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en_skoroszyt"/>
  <bookViews>
    <workbookView xWindow="0" yWindow="0" windowWidth="7470" windowHeight="2595" tabRatio="559"/>
  </bookViews>
  <sheets>
    <sheet name="Note" sheetId="43"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A" sheetId="20" r:id="rId21"/>
    <sheet name="IM" sheetId="21" r:id="rId22"/>
    <sheet name="LQ" sheetId="22" r:id="rId23"/>
    <sheet name="MA" sheetId="23" r:id="rId24"/>
    <sheet name="MC" sheetId="24" r:id="rId25"/>
    <sheet name="NC" sheetId="25" r:id="rId26"/>
    <sheet name="OF" sheetId="26" r:id="rId27"/>
    <sheet name="PC" sheetId="27" r:id="rId28"/>
    <sheet name="PI" sheetId="28" r:id="rId29"/>
    <sheet name="PL" sheetId="29" r:id="rId30"/>
    <sheet name="PU" sheetId="30" r:id="rId31"/>
    <sheet name="RF" sheetId="31" r:id="rId32"/>
    <sheet name="RP" sheetId="32" r:id="rId33"/>
    <sheet name="RS" sheetId="33" r:id="rId34"/>
    <sheet name="RT" sheetId="34" r:id="rId35"/>
    <sheet name="SC" sheetId="35" r:id="rId36"/>
    <sheet name="ST" sheetId="36" r:id="rId37"/>
    <sheet name="TA" sheetId="37" r:id="rId38"/>
    <sheet name="TI" sheetId="38" r:id="rId39"/>
    <sheet name="TP" sheetId="39" r:id="rId40"/>
    <sheet name="TR" sheetId="40" r:id="rId41"/>
    <sheet name="UE" sheetId="41" r:id="rId42"/>
    <sheet name="ZZ" sheetId="42" r:id="rId43"/>
    <sheet name="IN" sheetId="44" r:id="rId44"/>
    <sheet name="SR" sheetId="45" r:id="rId45"/>
  </sheets>
  <externalReferences>
    <externalReference r:id="rId46"/>
    <externalReference r:id="rId47"/>
    <externalReference r:id="rId48"/>
    <externalReference r:id="rId49"/>
    <externalReference r:id="rId50"/>
  </externalReferences>
  <definedNames>
    <definedName name="_Fill" hidden="1">#REF!</definedName>
    <definedName name="_Fill2" hidden="1">#REF!</definedName>
    <definedName name="_xlnm._FilterDatabase" localSheetId="4" hidden="1">AP!$A$1:$T$114</definedName>
    <definedName name="_xlnm._FilterDatabase" localSheetId="5" hidden="1">AS!$A$1:$T$8</definedName>
    <definedName name="_xlnm._FilterDatabase" localSheetId="6" hidden="1">BA!$A$1:$T$24</definedName>
    <definedName name="_xlnm._FilterDatabase" localSheetId="7" hidden="1">BT!$A$1:$T$11</definedName>
    <definedName name="_xlnm._FilterDatabase" localSheetId="8" hidden="1">CA!$A$1:$T$4</definedName>
    <definedName name="_xlnm._FilterDatabase" localSheetId="9" hidden="1">CG!$A$1:$T$14</definedName>
    <definedName name="_xlnm._FilterDatabase" localSheetId="10" hidden="1">CI!$A$1:$T$8</definedName>
    <definedName name="_xlnm._FilterDatabase" localSheetId="11" hidden="1">CP!$A$1:$T$40</definedName>
    <definedName name="_xlnm._FilterDatabase" localSheetId="12" hidden="1">CQ!$A$1:$T$29</definedName>
    <definedName name="_xlnm._FilterDatabase" localSheetId="13" hidden="1">CS!$A$1:$T$19</definedName>
    <definedName name="_xlnm._FilterDatabase" localSheetId="14" hidden="1">CT!$A$1:$T$215</definedName>
    <definedName name="_xlnm._FilterDatabase" localSheetId="15" hidden="1">CU!$A$1:$T$738</definedName>
    <definedName name="_xlnm._FilterDatabase" localSheetId="2" hidden="1">Dimensions!$A$1:$J$197</definedName>
    <definedName name="_xlnm._FilterDatabase" localSheetId="1" hidden="1">Domains!$A$1:$I$51</definedName>
    <definedName name="_xlnm._FilterDatabase" localSheetId="16" hidden="1">EC!$A$1:$T$50</definedName>
    <definedName name="_xlnm._FilterDatabase" localSheetId="17" hidden="1">ER!$A$1:$T$18</definedName>
    <definedName name="_xlnm._FilterDatabase" localSheetId="18" hidden="1">ET!$A$1:$T$10</definedName>
    <definedName name="_xlnm._FilterDatabase" localSheetId="19" hidden="1">GA!$A$1:$T$1307</definedName>
    <definedName name="_xlnm._FilterDatabase" localSheetId="20" hidden="1">IA!$A$1:$T$7</definedName>
    <definedName name="_xlnm._FilterDatabase" localSheetId="21" hidden="1">IM!$A$1:$T$47</definedName>
    <definedName name="_xlnm._FilterDatabase" localSheetId="43" hidden="1">IN!$A$1:$T$11</definedName>
    <definedName name="_xlnm._FilterDatabase" localSheetId="22" hidden="1">LQ!$A$1:$T$184</definedName>
    <definedName name="_xlnm._FilterDatabase" localSheetId="23" hidden="1">MA!$A$1:$T$11</definedName>
    <definedName name="_xlnm._FilterDatabase" localSheetId="24" hidden="1">MC!$A$1:$T$1508</definedName>
    <definedName name="_xlnm._FilterDatabase" localSheetId="3" hidden="1">met!$A$1:$V$624</definedName>
    <definedName name="_xlnm._FilterDatabase" localSheetId="25" hidden="1">NC!$A$1:$T$296</definedName>
    <definedName name="_xlnm._FilterDatabase" localSheetId="26" hidden="1">OF!$A$1:$T$21</definedName>
    <definedName name="_xlnm._FilterDatabase" localSheetId="27" hidden="1">PC!$A$1:$T$75</definedName>
    <definedName name="_xlnm._FilterDatabase" localSheetId="28" hidden="1">PI!$A$1:$T$7</definedName>
    <definedName name="_xlnm._FilterDatabase" localSheetId="29" hidden="1">PL!$A$1:$T$117</definedName>
    <definedName name="_xlnm._FilterDatabase" localSheetId="30" hidden="1">PU!$A$1:$T$37</definedName>
    <definedName name="_xlnm._FilterDatabase" localSheetId="31" hidden="1">RF!$A$1:$T$66</definedName>
    <definedName name="_xlnm._FilterDatabase" localSheetId="32" hidden="1">RP!$A$1:$T$34</definedName>
    <definedName name="_xlnm._FilterDatabase" localSheetId="33" hidden="1">RS!$A$1:$T$9</definedName>
    <definedName name="_xlnm._FilterDatabase" localSheetId="34" hidden="1">RT!$A$1:$T$13</definedName>
    <definedName name="_xlnm._FilterDatabase" localSheetId="35" hidden="1">SC!$A$1:$T$18</definedName>
    <definedName name="_xlnm._FilterDatabase" localSheetId="36" hidden="1">ST!$A$1:$T$7</definedName>
    <definedName name="_xlnm._FilterDatabase" localSheetId="37" hidden="1">TA!$A$1:$T$44</definedName>
    <definedName name="_xlnm._FilterDatabase" localSheetId="38" hidden="1">TI!$A$1:$T$214</definedName>
    <definedName name="_xlnm._FilterDatabase" localSheetId="39" hidden="1">TP!$A$1:$T$5</definedName>
    <definedName name="_xlnm._FilterDatabase" localSheetId="40" hidden="1">TR!$A$1:$T$36</definedName>
    <definedName name="_xlnm._FilterDatabase" localSheetId="41" hidden="1">UE!$A$1:$T$17</definedName>
    <definedName name="_xlnm._FilterDatabase" localSheetId="42" hidden="1">ZZ!$A$1:$T$42</definedName>
    <definedName name="_Parse_In" hidden="1">#REF!</definedName>
    <definedName name="_Parse_Out" hidden="1">#REF!</definedName>
    <definedName name="a" hidden="1">{#N/A,#N/A,FALSE,"Glossary"}</definedName>
    <definedName name="A_Cash_Equiv_Code">[1]Metadata!$B$57:$B$62</definedName>
    <definedName name="A_Cash_Equiv_L">[1]Metadata!$B$57:$C$62</definedName>
    <definedName name="A_Coll_Sec_Code">[1]Metadata!$B$47:$B$55</definedName>
    <definedName name="A_Coll_Sec_L">[1]Metadata!$B$47:$C$55</definedName>
    <definedName name="A_Corp_Bonds_Code">[1]Metadata!$B$11:$B$19</definedName>
    <definedName name="A_Corp_Bonds_L">[1]Metadata!$B$11:$C$19</definedName>
    <definedName name="A_Equity_Code">[1]Metadata!$B$21:$B$25</definedName>
    <definedName name="A_Equity_L">[1]Metadata!$B$21:$C$25</definedName>
    <definedName name="A_Gov_Bonds_Code">[1]Metadata!$B$2:$B$9</definedName>
    <definedName name="A_Gov_Bonds_L">[1]Metadata!$B$2:$C$9</definedName>
    <definedName name="A_Inv_Funds_Code">[1]Metadata!$B$27:$B$35</definedName>
    <definedName name="A_Inv_Funds_L">[1]Metadata!$B$27:$C$35</definedName>
    <definedName name="A_Mort_Loans_Code">[1]Metadata!$B$64:$B$68</definedName>
    <definedName name="A_Mort_Loans_L">[1]Metadata!$B$64:$C$68</definedName>
    <definedName name="A_Property_Code">[1]Metadata!$B$70:$B$73</definedName>
    <definedName name="A_Property_L">[1]Metadata!$B$70:$C$73</definedName>
    <definedName name="A_Struc_Notes_Code">[1]Metadata!$B$37:$B$45</definedName>
    <definedName name="A_Struc_Notes_L">[1]Metadata!$B$37:$C$45</definedName>
    <definedName name="ALAE_Method">[1]Metadata!$AG$2:$AG$3</definedName>
    <definedName name="ALAE_Method_Detail">[1]Metadata!$AH$2:$AH$5</definedName>
    <definedName name="anscount" hidden="1">1</definedName>
    <definedName name="Assests_Collateral">[1]Metadata!$P$2:$P$5</definedName>
    <definedName name="b" hidden="1">#REF!</definedName>
    <definedName name="BanksList">[1]Metadata!$BB$2:$BB$8</definedName>
    <definedName name="Buyer_S_L_B">[1]Metadata!$AE$2:$AE$5</definedName>
    <definedName name="Callable_Putable">[1]Metadata!$T$2:$T$4</definedName>
    <definedName name="Capital_Method">[1]Metadata!$AI$2:$AI$4</definedName>
    <definedName name="CIC_Alpha">[1]Metadata!$O$2:$O$253</definedName>
    <definedName name="CIC_Category">[1]Metadata!$Z$1:$AA$107</definedName>
    <definedName name="CIC_Code">[1]Metadata!$F$2:$F$16</definedName>
    <definedName name="CIC_Code_Desc">[1]Metadata!$F$2:$G$16</definedName>
    <definedName name="CIC_Code_Full">[1]Metadata!$Z$2:$Z$107</definedName>
    <definedName name="Claims_Data_Used">[1]Metadata!$V$5:$V$7</definedName>
    <definedName name="ColumnLookup">[1]Metadata!$BR$2:$BS$248</definedName>
    <definedName name="CompanyName">[1]Introduction!$C$2</definedName>
    <definedName name="CompanyNumber">[1]Introduction!$J$2</definedName>
    <definedName name="CompanyNumber2">[1]Introduction!$J$2</definedName>
    <definedName name="CorrBSCR">[1]Metadata!$AP$3:$AR$5</definedName>
    <definedName name="CorrLife">[1]Metadata!$AP$43:$AV$49</definedName>
    <definedName name="CorrLifeCAT">[1]Metadata!$AP$8:$AQ$9</definedName>
    <definedName name="CorrMkt">[1]Metadata!$AP$34:$AV$40</definedName>
    <definedName name="CorrMktEquities">[1]Metadata!$AP$25:$AR$27</definedName>
    <definedName name="CorrMktEquitiesVol">[1]Metadata!$AP$30:$AQ$31</definedName>
    <definedName name="CorrMktIntCurveRealNom">[1]Metadata!$AP$17:$AQ$18</definedName>
    <definedName name="CorrMktIntCurveVol">[1]Metadata!$AP$21:$AQ$22</definedName>
    <definedName name="CorrNonLife">[1]Metadata!$AP$53:$AR$55</definedName>
    <definedName name="Credit_Rating_Origin">[1]Metadata!$A$16:$A$17</definedName>
    <definedName name="CreditQualitySteps">[1]Metadata!$BA$2:$BA$20</definedName>
    <definedName name="Currencies">[1]Metadata!$I$2:$I$181</definedName>
    <definedName name="D_Call_Options_Code">[1]Metadata!$D$10:$D$18</definedName>
    <definedName name="D_Call_Options_L">[1]Metadata!$D$10:$E$18</definedName>
    <definedName name="D_Credit_Derivatives_Code">[1]Metadata!$D$44:$D$48</definedName>
    <definedName name="D_Credit_Derivatives_L">[1]Metadata!$D$44:$E$48</definedName>
    <definedName name="D_Forwards_Code">[1]Metadata!$D$38:$D$42</definedName>
    <definedName name="D_Forwards_L">[1]Metadata!$D$38:$E$42</definedName>
    <definedName name="D_Futures_Code">[1]Metadata!$D$2:$D$8</definedName>
    <definedName name="D_Futures_L">[1]Metadata!$D$2:$E$8</definedName>
    <definedName name="D_Put_Options_Code">[1]Metadata!$D$20:$D$28</definedName>
    <definedName name="D_Put_Options_L">[1]Metadata!$D$20:$E$28</definedName>
    <definedName name="D_Swaps_Code">[1]Metadata!$D$30:$D$36</definedName>
    <definedName name="D_Swaps_L">[1]Metadata!$D$30:$E$36</definedName>
    <definedName name="Enumeration">[2]Lists_Enumeration!$J$2:$J$306</definedName>
    <definedName name="EV__LASTREFTIME__" hidden="1">41106.6846064815</definedName>
    <definedName name="Factors_FP">[1]Metadata!$BJ$3:$BO$60</definedName>
    <definedName name="GovBondsIssuerNameList">[1]Metadata!$AZ$2:$AZ$11</definedName>
    <definedName name="ID_Code_Type">[1]Metadata!$W$2:$W$9</definedName>
    <definedName name="Insurer_Class">[1]Metadata!$A$5:$A$7</definedName>
    <definedName name="Insurer_List">[1]Metadata!$AL$2:$AM$172</definedName>
    <definedName name="Insurer_Name">[1]Metadata!$AL$2:$AL$172</definedName>
    <definedName name="InsurerClass" hidden="1">[1]Metadata!#REF!</definedName>
    <definedName name="InsurerType" hidden="1">[1]Metadata!#REF!</definedName>
    <definedName name="InvestmentFundType">[1]Metadata!$BT$2:$BT$6</definedName>
    <definedName name="Issuer_Country">[1]Metadata!$X$2:$X$189</definedName>
    <definedName name="Issuer_Sector">[1]Metadata!$Y$2:$Y$20</definedName>
    <definedName name="Lapses_Shock_Mass">[1]Metadata!$A$89:$A$90</definedName>
    <definedName name="Level_Of_LookThrough">[1]Metadata!$AC$2:$AC$4</definedName>
    <definedName name="Life_Assumptions">[1]Metadata!$BD$2:$BD$4</definedName>
    <definedName name="LifeLoBs" hidden="1">[3]Metadata!$P$17:$P$34</definedName>
    <definedName name="LifeMassLapseShockCalcA" hidden="1">[3]Metadata!$H$14:$H$15</definedName>
    <definedName name="LoB_L1">[1]Metadata!$AN$2:$AN$75</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ng_Short_Pos">[1]Metadata!$M$2:$M$7</definedName>
    <definedName name="MCR_Cells">[1]Metadata!$BU$2</definedName>
    <definedName name="Methodology_Used">[1]Metadata!$L$2:$L$3</definedName>
    <definedName name="name">[4]A1!$E$14</definedName>
    <definedName name="Nature_Of_Recoveries">[1]Metadata!$A$44:$A$47</definedName>
    <definedName name="OpRisk_Basel_L1">[1]Metadata!$A$52:$A$58</definedName>
    <definedName name="OpRisk_Basel_Lookup">[1]Metadata!$A$81:$B$87</definedName>
    <definedName name="Participation_Method">[1]Metadata!$BC$2:$BC$4</definedName>
    <definedName name="Participations_Cat">[1]Metadata!$N$2:$N$6</definedName>
    <definedName name="Pattern">[5]Lists_Pattern!$J$2:$J$115</definedName>
    <definedName name="Ranking">[1]Metadata!$AK$2:$AK$10</definedName>
    <definedName name="Rating_Agencies">[1]Metadata!$J$2:$J$8</definedName>
    <definedName name="ReinsuranceCounterpartiesLife">OFFSET([1]R1!$C$16,0,0,COUNTA([1]R1!$C$16:$C$17),1)</definedName>
    <definedName name="ReinsuranceCounterpartiesNL">OFFSET([1]R1S!$C$16,0,0,COUNTA([1]R1S!$C$16:$C$17),1)</definedName>
    <definedName name="Reinsurer_Type">[1]Metadata!$A$34:$A$38</definedName>
    <definedName name="ReportDate">'[1]Company Information'!$G$12</definedName>
    <definedName name="Reputational_Impact">[1]Metadata!$A$40:$A$42</definedName>
    <definedName name="RI_UW_Model">[1]Metadata!$A$19:$A$23</definedName>
    <definedName name="RiskMarginMethods" hidden="1">[1]Metadata!#REF!</definedName>
    <definedName name="RM_Allocation_Method">[1]Metadata!$AJ$2:$AJ$5</definedName>
    <definedName name="sssss" hidden="1">#REF!</definedName>
    <definedName name="ST001.05.01.CC">#REF!</definedName>
    <definedName name="ST001.05.01.CL">#REF!</definedName>
    <definedName name="ST001.05.01.RC">#REF!</definedName>
    <definedName name="ST001.05.01.RL">#REF!</definedName>
    <definedName name="ST001.05.01.TC">#REF!</definedName>
    <definedName name="ST001.05.01.TD">#REF!</definedName>
    <definedName name="ST001.05.01.TL">#REF!</definedName>
    <definedName name="ST001.05.01.X">#REF!</definedName>
    <definedName name="ST001.05.01.Y">#REF!</definedName>
    <definedName name="ST001.05.02.CC">#REF!</definedName>
    <definedName name="ST001.05.02.CL">#REF!</definedName>
    <definedName name="ST001.05.02.RC">#REF!</definedName>
    <definedName name="ST001.05.02.RL">#REF!</definedName>
    <definedName name="ST001.05.02.TC">#REF!</definedName>
    <definedName name="ST001.05.02.TD">#REF!</definedName>
    <definedName name="ST001.05.02.TL">#REF!</definedName>
    <definedName name="ST001.05.02.X">#REF!</definedName>
    <definedName name="ST001.05.02.Y">#REF!</definedName>
    <definedName name="ST001.05.03.CC">#REF!</definedName>
    <definedName name="ST001.05.03.CL">#REF!</definedName>
    <definedName name="ST001.05.03.RC">#REF!</definedName>
    <definedName name="ST001.05.03.RL">#REF!</definedName>
    <definedName name="ST001.05.03.TC">#REF!</definedName>
    <definedName name="ST001.05.03.TD">#REF!</definedName>
    <definedName name="ST001.05.03.TL">#REF!</definedName>
    <definedName name="ST001.05.03.X">#REF!</definedName>
    <definedName name="ST001.05.03.Y">#REF!</definedName>
    <definedName name="ST001.05.04.CC">#REF!</definedName>
    <definedName name="ST001.05.04.CL">#REF!</definedName>
    <definedName name="ST001.05.04.RC">#REF!</definedName>
    <definedName name="ST001.05.04.RL">#REF!</definedName>
    <definedName name="ST001.05.04.TC">#REF!</definedName>
    <definedName name="ST001.05.04.TD">#REF!</definedName>
    <definedName name="ST001.05.04.TL">#REF!</definedName>
    <definedName name="ST001.05.04.X">#REF!</definedName>
    <definedName name="ST001.05.04.Y">#REF!</definedName>
    <definedName name="ST001.05.05.CC">#REF!</definedName>
    <definedName name="ST001.05.05.CL">#REF!</definedName>
    <definedName name="ST001.05.05.RC">#REF!</definedName>
    <definedName name="ST001.05.05.RL">#REF!</definedName>
    <definedName name="ST001.05.05.TC">#REF!</definedName>
    <definedName name="ST001.05.05.TD">#REF!</definedName>
    <definedName name="ST001.05.05.TL">#REF!</definedName>
    <definedName name="ST001.05.05.X">#REF!</definedName>
    <definedName name="ST001.05.05.Y">#REF!</definedName>
    <definedName name="ST001.05.TGC">#REF!</definedName>
    <definedName name="ST001.05.TGL">#REF!</definedName>
    <definedName name="ST002.02.01.CC">#REF!</definedName>
    <definedName name="ST002.02.01.CL">#REF!</definedName>
    <definedName name="ST002.02.01.RC">#REF!</definedName>
    <definedName name="ST002.02.01.RL">#REF!</definedName>
    <definedName name="ST002.02.01.TC">#REF!</definedName>
    <definedName name="ST002.02.01.TD">#REF!</definedName>
    <definedName name="ST002.02.01.TL">#REF!</definedName>
    <definedName name="ST002.02.01.X">#REF!</definedName>
    <definedName name="ST002.02.01.Y">#REF!</definedName>
    <definedName name="ST002.02.02.CC">#REF!</definedName>
    <definedName name="ST002.02.02.CL">#REF!</definedName>
    <definedName name="ST002.02.02.RC">#REF!</definedName>
    <definedName name="ST002.02.02.RL">#REF!</definedName>
    <definedName name="ST002.02.02.TC">#REF!</definedName>
    <definedName name="ST002.02.02.TD">#REF!</definedName>
    <definedName name="ST002.02.02.TL">#REF!</definedName>
    <definedName name="ST002.02.02.X">#REF!</definedName>
    <definedName name="ST002.02.02.Y">#REF!</definedName>
    <definedName name="ST002.02.03.CC">#REF!</definedName>
    <definedName name="ST002.02.03.CL">#REF!</definedName>
    <definedName name="ST002.02.03.RC">#REF!</definedName>
    <definedName name="ST002.02.03.RL">#REF!</definedName>
    <definedName name="ST002.02.03.TC">#REF!</definedName>
    <definedName name="ST002.02.03.TD">#REF!</definedName>
    <definedName name="ST002.02.03.TL">#REF!</definedName>
    <definedName name="ST002.02.03.X">#REF!</definedName>
    <definedName name="ST002.02.03.Y">#REF!</definedName>
    <definedName name="ST002.02.04.CC">#REF!</definedName>
    <definedName name="ST002.02.04.CL">#REF!</definedName>
    <definedName name="ST002.02.04.RC">#REF!</definedName>
    <definedName name="ST002.02.04.RL">#REF!</definedName>
    <definedName name="ST002.02.04.TC">#REF!</definedName>
    <definedName name="ST002.02.04.TD">#REF!</definedName>
    <definedName name="ST002.02.04.TL">#REF!</definedName>
    <definedName name="ST002.02.04.X">#REF!</definedName>
    <definedName name="ST002.02.04.Y">#REF!</definedName>
    <definedName name="ST002.02.05.CC">#REF!</definedName>
    <definedName name="ST002.02.05.CL">#REF!</definedName>
    <definedName name="ST002.02.05.RC">#REF!</definedName>
    <definedName name="ST002.02.05.RL">#REF!</definedName>
    <definedName name="ST002.02.05.TC">#REF!</definedName>
    <definedName name="ST002.02.05.TD">#REF!</definedName>
    <definedName name="ST002.02.05.TL">#REF!</definedName>
    <definedName name="ST002.02.05.X">#REF!</definedName>
    <definedName name="ST002.02.05.Y">#REF!</definedName>
    <definedName name="ST002.02.06.CC">#REF!</definedName>
    <definedName name="ST002.02.06.CL">#REF!</definedName>
    <definedName name="ST002.02.06.RC">#REF!</definedName>
    <definedName name="ST002.02.06.RL">#REF!</definedName>
    <definedName name="ST002.02.06.TC">#REF!</definedName>
    <definedName name="ST002.02.06.TD">#REF!</definedName>
    <definedName name="ST002.02.06.TL">#REF!</definedName>
    <definedName name="ST002.02.06.X">#REF!</definedName>
    <definedName name="ST002.02.06.Y">#REF!</definedName>
    <definedName name="ST002.02.07.CC">#REF!</definedName>
    <definedName name="ST002.02.07.CL">#REF!</definedName>
    <definedName name="ST002.02.07.RC">#REF!</definedName>
    <definedName name="ST002.02.07.RL">#REF!</definedName>
    <definedName name="ST002.02.07.TC">#REF!</definedName>
    <definedName name="ST002.02.07.TD">#REF!</definedName>
    <definedName name="ST002.02.07.TL">#REF!</definedName>
    <definedName name="ST002.02.07.X">#REF!</definedName>
    <definedName name="ST002.02.07.Y">#REF!</definedName>
    <definedName name="ST002.02.08.CC">#REF!</definedName>
    <definedName name="ST002.02.08.CL">#REF!</definedName>
    <definedName name="ST002.02.08.RC">#REF!</definedName>
    <definedName name="ST002.02.08.RL">#REF!</definedName>
    <definedName name="ST002.02.08.TC">#REF!</definedName>
    <definedName name="ST002.02.08.TD">#REF!</definedName>
    <definedName name="ST002.02.08.TL">#REF!</definedName>
    <definedName name="ST002.02.08.X">#REF!</definedName>
    <definedName name="ST002.02.08.Y">#REF!</definedName>
    <definedName name="ST002.02.09.CC">#REF!</definedName>
    <definedName name="ST002.02.09.CL">#REF!</definedName>
    <definedName name="ST002.02.09.RC">#REF!</definedName>
    <definedName name="ST002.02.09.RL">#REF!</definedName>
    <definedName name="ST002.02.09.TC">#REF!</definedName>
    <definedName name="ST002.02.09.TD">#REF!</definedName>
    <definedName name="ST002.02.09.TL">#REF!</definedName>
    <definedName name="ST002.02.09.X">#REF!</definedName>
    <definedName name="ST002.02.09.Y">#REF!</definedName>
    <definedName name="ST002.02.10.CC">#REF!</definedName>
    <definedName name="ST002.02.10.CL">#REF!</definedName>
    <definedName name="ST002.02.10.RC">#REF!</definedName>
    <definedName name="ST002.02.10.RL">#REF!</definedName>
    <definedName name="ST002.02.10.TC">#REF!</definedName>
    <definedName name="ST002.02.10.TD">#REF!</definedName>
    <definedName name="ST002.02.10.TL">#REF!</definedName>
    <definedName name="ST002.02.10.X">#REF!</definedName>
    <definedName name="ST002.02.10.Y">#REF!</definedName>
    <definedName name="ST002.02.TGC">#REF!</definedName>
    <definedName name="ST002.02.TGL">#REF!</definedName>
    <definedName name="Status_Of_Controls">[1]Metadata!$A$49:$A$50</definedName>
    <definedName name="TP_Risk_Margin_Method">[1]Metadata!$AF$2:$AF$7</definedName>
    <definedName name="Type_Of_Repo">[1]Metadata!$AD$2:$AD$3</definedName>
    <definedName name="Type_Of_Structured_Product">[1]Metadata!$Q$2:$Q$17</definedName>
    <definedName name="Underlying_Security">[1]Metadata!$S$2:$S$8</definedName>
    <definedName name="Valuation_Method">[1]Metadata!$K$2:$K$5</definedName>
    <definedName name="WeightFactorLife">[1]Metadata!$BP$2:$BP$7</definedName>
    <definedName name="wrn.Report1." hidden="1">{#N/A,#N/A,FALSE,"Glossary"}</definedName>
    <definedName name="year_end">[4]A1!$E$12</definedName>
    <definedName name="Yes_No">[1]Metadata!$A$2:$A$3</definedName>
    <definedName name="Yes_No_Partially">[1]Metadata!$A$12:$A$14</definedName>
    <definedName name="Yes_P_No">[1]Metadata!$R$2:$R$4</definedName>
    <definedName name="YesNo" hidden="1">[1]Metadata!#REF!</definedName>
  </definedNames>
  <calcPr calcId="152511"/>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166" i="19" l="1"/>
  <c r="K1939" i="19" l="1"/>
  <c r="K1940" i="19"/>
  <c r="K1941" i="19"/>
  <c r="K1942" i="19"/>
  <c r="K1943" i="19"/>
  <c r="K1944" i="19"/>
  <c r="K1945" i="19"/>
  <c r="K1946" i="19"/>
  <c r="K1947" i="19"/>
  <c r="K1948" i="19"/>
  <c r="K1949" i="19"/>
  <c r="K1950" i="19"/>
  <c r="K1951" i="19"/>
  <c r="K1952" i="19"/>
  <c r="K1953" i="19"/>
  <c r="K1954" i="19"/>
  <c r="K1955" i="19"/>
  <c r="K1956" i="19"/>
  <c r="K1957" i="19"/>
  <c r="K1958" i="19"/>
  <c r="K1959" i="19"/>
  <c r="K1960" i="19"/>
  <c r="K1961" i="19"/>
  <c r="K1962" i="19"/>
  <c r="K1963" i="19"/>
  <c r="K1964" i="19"/>
  <c r="K1965" i="19"/>
  <c r="K1966" i="19"/>
  <c r="K1967" i="19"/>
  <c r="K1968" i="19"/>
  <c r="K1969" i="19"/>
  <c r="K1970" i="19"/>
  <c r="K1971" i="19"/>
  <c r="K1972" i="19"/>
  <c r="K1973" i="19"/>
  <c r="K1974" i="19"/>
  <c r="K1975" i="19"/>
  <c r="K1976" i="19"/>
  <c r="K1977" i="19"/>
  <c r="K1978" i="19"/>
  <c r="K1979" i="19"/>
  <c r="K1980" i="19"/>
  <c r="K1981" i="19"/>
  <c r="K1982" i="19"/>
  <c r="K1983" i="19"/>
  <c r="K1984" i="19"/>
  <c r="K1985" i="19"/>
  <c r="K1986" i="19"/>
  <c r="K1987" i="19"/>
  <c r="K1988" i="19"/>
  <c r="K1989" i="19"/>
  <c r="K1990" i="19"/>
  <c r="K1991" i="19"/>
  <c r="K1992" i="19"/>
  <c r="K1993" i="19"/>
  <c r="K1994" i="19"/>
  <c r="K1995" i="19"/>
  <c r="K1996" i="19"/>
  <c r="K1997" i="19"/>
  <c r="K1998" i="19"/>
  <c r="K1999" i="19"/>
  <c r="K2000" i="19"/>
  <c r="K2001" i="19"/>
  <c r="K2002" i="19"/>
  <c r="K2003" i="19"/>
  <c r="K2004" i="19"/>
  <c r="K2005" i="19"/>
  <c r="K2006" i="19"/>
  <c r="K2007" i="19"/>
  <c r="K2008" i="19"/>
  <c r="K2009" i="19"/>
  <c r="K2010" i="19"/>
  <c r="K2011" i="19"/>
  <c r="K2012" i="19"/>
  <c r="K2013" i="19"/>
  <c r="K2014" i="19"/>
  <c r="K2015" i="19"/>
  <c r="K2016" i="19"/>
  <c r="K2017" i="19"/>
  <c r="K2018" i="19"/>
  <c r="K2019" i="19"/>
  <c r="K2020" i="19"/>
  <c r="K2021" i="19"/>
  <c r="K2022" i="19"/>
  <c r="K2023" i="19"/>
  <c r="K2024" i="19"/>
  <c r="K2025" i="19"/>
  <c r="K2026" i="19"/>
  <c r="K2027" i="19"/>
  <c r="K2028" i="19"/>
  <c r="K2029" i="19"/>
  <c r="K2030" i="19"/>
  <c r="K2031" i="19"/>
  <c r="K2032" i="19"/>
  <c r="K2033" i="19"/>
  <c r="K2034" i="19"/>
  <c r="K2035" i="19"/>
  <c r="K2036" i="19"/>
  <c r="K2037" i="19"/>
  <c r="K2038" i="19"/>
  <c r="K2039" i="19"/>
  <c r="K2040" i="19"/>
  <c r="K2041" i="19"/>
  <c r="K2042" i="19"/>
  <c r="K2043" i="19"/>
  <c r="K2044" i="19"/>
  <c r="K2045" i="19"/>
  <c r="K2046" i="19"/>
  <c r="K2047" i="19"/>
  <c r="K2048" i="19"/>
  <c r="K2049" i="19"/>
  <c r="K2050" i="19"/>
  <c r="K2051" i="19"/>
  <c r="K2052" i="19"/>
  <c r="K2053" i="19"/>
  <c r="K2054" i="19"/>
  <c r="K2055" i="19"/>
  <c r="K2056" i="19"/>
  <c r="K2057" i="19"/>
  <c r="K2058" i="19"/>
  <c r="K2059" i="19"/>
  <c r="K2060" i="19"/>
  <c r="K2061" i="19"/>
  <c r="K2062" i="19"/>
  <c r="K2063" i="19"/>
  <c r="K2064" i="19"/>
  <c r="K2065" i="19"/>
  <c r="K2066" i="19"/>
  <c r="K2067" i="19"/>
  <c r="K2068" i="19"/>
  <c r="K2069" i="19"/>
  <c r="K2070" i="19"/>
  <c r="K2071" i="19"/>
  <c r="K2072" i="19"/>
  <c r="K2073" i="19"/>
  <c r="K2074" i="19"/>
  <c r="K2075" i="19"/>
  <c r="K2076" i="19"/>
  <c r="K2077" i="19"/>
  <c r="K2078" i="19"/>
  <c r="K2079" i="19"/>
  <c r="K2080" i="19"/>
  <c r="K2081" i="19"/>
  <c r="K2082" i="19"/>
  <c r="K2083" i="19"/>
  <c r="K2084" i="19"/>
  <c r="K2085" i="19"/>
  <c r="K2086" i="19"/>
  <c r="K2087" i="19"/>
  <c r="K2088" i="19"/>
  <c r="K2089" i="19"/>
  <c r="K2090" i="19"/>
  <c r="K2091" i="19"/>
  <c r="K2092" i="19"/>
  <c r="K2093" i="19"/>
  <c r="K2094" i="19"/>
  <c r="K2095" i="19"/>
  <c r="K2096" i="19"/>
  <c r="K2097" i="19"/>
  <c r="K2098" i="19"/>
  <c r="K2099" i="19"/>
  <c r="K2100" i="19"/>
  <c r="K2101" i="19"/>
  <c r="K2102" i="19"/>
  <c r="K2103" i="19"/>
  <c r="K2104" i="19"/>
  <c r="K2105" i="19"/>
  <c r="K2106" i="19"/>
  <c r="K2107" i="19"/>
  <c r="K2108" i="19"/>
  <c r="K2109" i="19"/>
  <c r="K2110" i="19"/>
  <c r="K2111" i="19"/>
  <c r="K2112" i="19"/>
  <c r="K2113" i="19"/>
  <c r="K2114" i="19"/>
  <c r="K2115" i="19"/>
  <c r="K2116" i="19"/>
  <c r="K2117" i="19"/>
  <c r="K2118" i="19"/>
  <c r="K2119" i="19"/>
  <c r="K2120" i="19"/>
  <c r="K2121" i="19"/>
  <c r="K2122" i="19"/>
  <c r="K2123" i="19"/>
  <c r="K2124" i="19"/>
  <c r="K2125" i="19"/>
  <c r="K2126" i="19"/>
  <c r="K2127" i="19"/>
  <c r="K2128" i="19"/>
  <c r="K2129" i="19"/>
  <c r="K2130" i="19"/>
  <c r="K2131" i="19"/>
  <c r="K2132" i="19"/>
  <c r="K2133" i="19"/>
  <c r="K2134" i="19"/>
  <c r="K2135" i="19"/>
  <c r="K2136" i="19"/>
  <c r="K2137" i="19"/>
  <c r="K2138" i="19"/>
  <c r="K2139" i="19"/>
  <c r="K2140" i="19"/>
  <c r="K2141" i="19"/>
  <c r="K2142" i="19"/>
  <c r="K2143" i="19"/>
  <c r="K2144" i="19"/>
  <c r="K2145" i="19"/>
  <c r="K2146" i="19"/>
  <c r="K2147" i="19"/>
  <c r="K2148" i="19"/>
  <c r="K2149" i="19"/>
  <c r="K2150" i="19"/>
  <c r="K2151" i="19"/>
  <c r="K2152" i="19"/>
  <c r="K2153" i="19"/>
  <c r="K2154" i="19"/>
  <c r="K2155" i="19"/>
  <c r="K2156" i="19"/>
  <c r="K2157" i="19"/>
  <c r="K2158" i="19"/>
  <c r="K2159" i="19"/>
  <c r="K2160" i="19"/>
  <c r="K2161" i="19"/>
  <c r="K2162" i="19"/>
  <c r="K2163" i="19"/>
  <c r="K2164" i="19"/>
  <c r="K2165" i="19"/>
  <c r="K2167" i="19"/>
  <c r="K2168" i="19"/>
  <c r="K2169" i="19"/>
  <c r="K2170" i="19"/>
  <c r="K2171" i="19"/>
  <c r="K2172" i="19"/>
  <c r="K2173" i="19"/>
  <c r="K2174" i="19"/>
  <c r="K2175" i="19"/>
  <c r="K2176" i="19"/>
  <c r="K2177" i="19"/>
  <c r="K2178" i="19"/>
  <c r="K2179" i="19"/>
  <c r="K2180" i="19"/>
  <c r="K2181" i="19"/>
  <c r="K2182" i="19"/>
  <c r="K2183" i="19"/>
  <c r="K2184" i="19"/>
  <c r="K2185" i="19"/>
  <c r="K2186" i="19"/>
  <c r="K2187" i="19"/>
  <c r="K2188" i="19"/>
  <c r="K2189" i="19"/>
  <c r="K2190" i="19"/>
  <c r="K2191" i="19"/>
  <c r="K2192" i="19"/>
  <c r="K2193" i="19"/>
  <c r="K2194" i="19"/>
  <c r="K2195" i="19"/>
  <c r="K2196" i="19"/>
  <c r="K2197" i="19"/>
  <c r="K2198" i="19"/>
  <c r="K2199" i="19"/>
  <c r="K2200" i="19"/>
  <c r="K2201" i="19"/>
  <c r="K2202" i="19"/>
  <c r="K2203" i="19"/>
  <c r="K2204" i="19"/>
  <c r="K2205" i="19"/>
  <c r="K2206" i="19"/>
  <c r="K2207" i="19"/>
  <c r="K2208" i="19"/>
  <c r="K2209" i="19"/>
  <c r="K2210" i="19"/>
  <c r="K2211" i="19"/>
  <c r="K2212" i="19"/>
  <c r="K2213" i="19"/>
  <c r="K2214" i="19"/>
  <c r="K2215" i="19"/>
  <c r="K2216" i="19"/>
  <c r="K2217" i="19"/>
  <c r="K2218" i="19"/>
  <c r="K2219" i="19"/>
  <c r="K2220" i="19"/>
  <c r="K2221" i="19"/>
  <c r="K2222" i="19"/>
  <c r="K2223" i="19"/>
  <c r="K2224" i="19"/>
  <c r="K2225" i="19"/>
  <c r="K2226" i="19"/>
  <c r="K2227" i="19"/>
  <c r="K2228" i="19"/>
  <c r="K2229" i="19"/>
  <c r="K2230" i="19"/>
  <c r="K2231" i="19"/>
  <c r="K2232" i="19"/>
  <c r="K2233" i="19"/>
  <c r="K2234" i="19"/>
  <c r="K2235" i="19"/>
  <c r="K2236" i="19"/>
  <c r="K2237" i="19"/>
  <c r="K2238" i="19"/>
  <c r="K2239" i="19"/>
  <c r="K2240" i="19"/>
  <c r="K2241" i="19"/>
  <c r="K2242" i="19"/>
  <c r="K2243" i="19"/>
  <c r="K2244" i="19"/>
  <c r="K2245" i="19"/>
  <c r="K2246" i="19"/>
  <c r="K2247" i="19"/>
  <c r="K2248" i="19"/>
  <c r="K2249" i="19"/>
  <c r="K2250" i="19"/>
  <c r="K2251" i="19"/>
  <c r="K2252" i="19"/>
  <c r="K2253" i="19"/>
  <c r="K2254" i="19"/>
  <c r="K2255" i="19"/>
  <c r="K2256" i="19"/>
  <c r="K2257" i="19"/>
  <c r="K2258" i="19"/>
  <c r="K2259" i="19"/>
  <c r="K2260" i="19"/>
  <c r="K2261" i="19"/>
  <c r="K2262" i="19"/>
  <c r="K2263" i="19"/>
  <c r="K2264" i="19"/>
  <c r="K2265" i="19"/>
  <c r="K2266" i="19"/>
  <c r="K2267" i="19"/>
  <c r="K2268" i="19"/>
  <c r="K2269" i="19"/>
  <c r="K2270" i="19"/>
  <c r="K2271" i="19"/>
  <c r="K2272" i="19"/>
  <c r="K2273" i="19"/>
  <c r="K2274" i="19"/>
  <c r="K2275" i="19"/>
  <c r="K2276" i="19"/>
  <c r="K2277" i="19"/>
  <c r="K2278" i="19"/>
  <c r="K2279" i="19"/>
  <c r="K2280" i="19"/>
  <c r="K2281" i="19"/>
  <c r="K2282" i="19"/>
  <c r="K2283" i="19"/>
  <c r="K2284" i="19"/>
  <c r="K2285" i="19"/>
  <c r="K2286" i="19"/>
  <c r="K225" i="14"/>
  <c r="K226" i="14"/>
  <c r="K227" i="14"/>
  <c r="K228" i="14"/>
  <c r="K229" i="14"/>
  <c r="K224" i="14" l="1"/>
  <c r="K223" i="14"/>
  <c r="K222" i="14"/>
  <c r="I209" i="14"/>
  <c r="I208" i="14"/>
  <c r="I207" i="14"/>
  <c r="K1505" i="24"/>
  <c r="K1504" i="24"/>
  <c r="K1503" i="24"/>
  <c r="K1501" i="24"/>
  <c r="K1500" i="24"/>
  <c r="K1499" i="24"/>
  <c r="K1498" i="24"/>
  <c r="K1497" i="24"/>
  <c r="K1496" i="24"/>
  <c r="K1495" i="24"/>
  <c r="K1493" i="24"/>
  <c r="K1492" i="24"/>
  <c r="K1491" i="24"/>
  <c r="K1489" i="24"/>
  <c r="K1488" i="24"/>
  <c r="K1487" i="24"/>
  <c r="K1485" i="24"/>
  <c r="K1484" i="24"/>
  <c r="K1483" i="24"/>
  <c r="K1482" i="24"/>
  <c r="K1480" i="24"/>
  <c r="K1479" i="24"/>
  <c r="K1478" i="24"/>
  <c r="K1477" i="24"/>
  <c r="K1476" i="24"/>
  <c r="K1475" i="24"/>
  <c r="K1474" i="24"/>
  <c r="K1473" i="24"/>
  <c r="K1472" i="24"/>
  <c r="K1471" i="24"/>
  <c r="K1470" i="24"/>
  <c r="K1469" i="24"/>
  <c r="K1468" i="24"/>
  <c r="K1467" i="24"/>
  <c r="K1466" i="24"/>
  <c r="K1465" i="24"/>
  <c r="K1464" i="24"/>
  <c r="K1462" i="24"/>
  <c r="K1461" i="24"/>
  <c r="K1460" i="24"/>
  <c r="K1459" i="24"/>
  <c r="K1458" i="24"/>
  <c r="K1457" i="24"/>
  <c r="K1456" i="24"/>
  <c r="K1455" i="24"/>
  <c r="K1454" i="24"/>
  <c r="K1452" i="24"/>
  <c r="K1451" i="24"/>
  <c r="K1450" i="24"/>
  <c r="K1449" i="24"/>
  <c r="K1448" i="24"/>
  <c r="K1447" i="24"/>
  <c r="K1446" i="24"/>
  <c r="K1445" i="24"/>
  <c r="K1444" i="24"/>
  <c r="K1443" i="24"/>
  <c r="K1442" i="24"/>
  <c r="K1441" i="24"/>
  <c r="K1440" i="24"/>
  <c r="K1439" i="24"/>
  <c r="K1438" i="24"/>
  <c r="K1437" i="24"/>
  <c r="K1436" i="24"/>
  <c r="K1435" i="24"/>
  <c r="K1434" i="24"/>
  <c r="K1433" i="24"/>
  <c r="K1431" i="24"/>
  <c r="K1430" i="24"/>
  <c r="K1429" i="24"/>
  <c r="K1427" i="24"/>
  <c r="K1426" i="24"/>
  <c r="K1425" i="24"/>
  <c r="K1423" i="24"/>
  <c r="K1422" i="24"/>
  <c r="K1421" i="24"/>
  <c r="K1419" i="24"/>
  <c r="K1418" i="24"/>
  <c r="K1417" i="24"/>
  <c r="K1416" i="24"/>
  <c r="K1414" i="24"/>
  <c r="K1413" i="24"/>
  <c r="K1412" i="24"/>
  <c r="K1410" i="24"/>
  <c r="K1409" i="24"/>
  <c r="K1408" i="24"/>
  <c r="K1406" i="24"/>
  <c r="K1405" i="24"/>
  <c r="K1404" i="24"/>
  <c r="K1402" i="24"/>
  <c r="K1401" i="24"/>
  <c r="K1400" i="24"/>
  <c r="K1398" i="24"/>
  <c r="K1397" i="24"/>
  <c r="K1396" i="24"/>
  <c r="K1395" i="24"/>
  <c r="K1394" i="24"/>
  <c r="K1393" i="24"/>
  <c r="K1391" i="24"/>
  <c r="K1390" i="24"/>
  <c r="K1389" i="24"/>
  <c r="K1387" i="24"/>
  <c r="K1386" i="24"/>
  <c r="K1385" i="24"/>
  <c r="K1383" i="24"/>
  <c r="K1382" i="24"/>
  <c r="K1381" i="24"/>
  <c r="K1380" i="24"/>
  <c r="K1379" i="24"/>
  <c r="K1377" i="24"/>
  <c r="K1376" i="24"/>
  <c r="K1375" i="24"/>
  <c r="K1374" i="24"/>
  <c r="K1372" i="24"/>
  <c r="K1371" i="24"/>
  <c r="K1370" i="24"/>
  <c r="K1368" i="24"/>
  <c r="K1367" i="24"/>
  <c r="K1366" i="24"/>
  <c r="K1365" i="24"/>
  <c r="K1364" i="24"/>
  <c r="K1362" i="24"/>
  <c r="K1361" i="24"/>
  <c r="K1360" i="24"/>
  <c r="K1358" i="24"/>
  <c r="K1357" i="24"/>
  <c r="K1356" i="24"/>
  <c r="K1354" i="24"/>
  <c r="K1353" i="24"/>
  <c r="K1352" i="24"/>
  <c r="K1350" i="24"/>
  <c r="K1349" i="24"/>
  <c r="K1348" i="24"/>
  <c r="K1347" i="24"/>
  <c r="K1346" i="24"/>
  <c r="K1345" i="24"/>
  <c r="K1343" i="24"/>
  <c r="K1342" i="24"/>
  <c r="K1341" i="24"/>
  <c r="K1340" i="24"/>
  <c r="K1339" i="24"/>
  <c r="K1338" i="24"/>
  <c r="K1337" i="24"/>
  <c r="K1335" i="24"/>
  <c r="K1334" i="24"/>
  <c r="K1333" i="24"/>
  <c r="K1332" i="24"/>
  <c r="K1331" i="24"/>
  <c r="K1330" i="24"/>
  <c r="K1329" i="24"/>
  <c r="K1327" i="24"/>
  <c r="K1326" i="24"/>
  <c r="K1325" i="24"/>
  <c r="K1324" i="24"/>
  <c r="K1322" i="24"/>
  <c r="K1321" i="24"/>
  <c r="K1320" i="24"/>
  <c r="K1318" i="24"/>
  <c r="K1317" i="24"/>
  <c r="K1316" i="24"/>
  <c r="K1314" i="24"/>
  <c r="K1313" i="24"/>
  <c r="K1312" i="24"/>
  <c r="K1311" i="24"/>
  <c r="K1309" i="24"/>
  <c r="K1308" i="24"/>
  <c r="K1307" i="24"/>
  <c r="K1305" i="24"/>
  <c r="K1304" i="24"/>
  <c r="K1303" i="24"/>
  <c r="K1302" i="24"/>
  <c r="K1300" i="24"/>
  <c r="K1299" i="24"/>
  <c r="K1298" i="24"/>
  <c r="K1297" i="24"/>
  <c r="K1296" i="24"/>
  <c r="K1294" i="24"/>
  <c r="K1293" i="24"/>
  <c r="K1292" i="24"/>
  <c r="K1290" i="24"/>
  <c r="K1289" i="24"/>
  <c r="K1288" i="24"/>
  <c r="K1286" i="24"/>
  <c r="K1285" i="24"/>
  <c r="K1284" i="24"/>
  <c r="K1283" i="24"/>
  <c r="K1281" i="24"/>
  <c r="K1280" i="24"/>
  <c r="K1279" i="24"/>
  <c r="K1278" i="24"/>
  <c r="K1276" i="24"/>
  <c r="K1275" i="24"/>
  <c r="K1274" i="24"/>
  <c r="K1273" i="24"/>
  <c r="K1272" i="24"/>
  <c r="K1271" i="24"/>
  <c r="K1270" i="24"/>
  <c r="K1268" i="24"/>
  <c r="K1267" i="24"/>
  <c r="K1266" i="24"/>
  <c r="K1265" i="24"/>
  <c r="K1264" i="24"/>
  <c r="K1263" i="24"/>
  <c r="K1261" i="24"/>
  <c r="K1260" i="24"/>
  <c r="K1259" i="24"/>
  <c r="K1257" i="24"/>
  <c r="K1256" i="24"/>
  <c r="K1255" i="24"/>
  <c r="K1254" i="24"/>
  <c r="K1253" i="24"/>
  <c r="K1251" i="24"/>
  <c r="K1250" i="24"/>
  <c r="K1249" i="24"/>
  <c r="K1247" i="24"/>
  <c r="K1246" i="24"/>
  <c r="K1245" i="24"/>
  <c r="K1243" i="24"/>
  <c r="K1242" i="24"/>
  <c r="K1241" i="24"/>
  <c r="K1240" i="24"/>
  <c r="K1239" i="24"/>
  <c r="K1238" i="24"/>
  <c r="K1236" i="24"/>
  <c r="K1235" i="24"/>
  <c r="K1234" i="24"/>
  <c r="K1233" i="24"/>
  <c r="K1231" i="24"/>
  <c r="K1230" i="24"/>
  <c r="K1228" i="24"/>
  <c r="K1227" i="24"/>
  <c r="K1226" i="24"/>
  <c r="K1224" i="24"/>
  <c r="K1223" i="24"/>
  <c r="K1222" i="24"/>
  <c r="K1221" i="24"/>
  <c r="K1219" i="24"/>
  <c r="K1218" i="24"/>
  <c r="K1217" i="24"/>
  <c r="K1216" i="24"/>
  <c r="K1215" i="24"/>
  <c r="K1214" i="24"/>
  <c r="K1213" i="24"/>
  <c r="K1212" i="24"/>
  <c r="K1211" i="24"/>
  <c r="K1210" i="24"/>
  <c r="K1209" i="24"/>
  <c r="K1208" i="24"/>
  <c r="K1207" i="24"/>
  <c r="K1206" i="24"/>
  <c r="K1205" i="24"/>
  <c r="K1204" i="24"/>
  <c r="K1203" i="24"/>
  <c r="K1201" i="24"/>
  <c r="K1200" i="24"/>
  <c r="K1198" i="24"/>
  <c r="K1197" i="24"/>
  <c r="K1196" i="24"/>
  <c r="K1195" i="24"/>
  <c r="K1194" i="24"/>
  <c r="K1193" i="24"/>
  <c r="K1192" i="24"/>
  <c r="K1190" i="24"/>
  <c r="K1189" i="24"/>
  <c r="K1188" i="24"/>
  <c r="K1187" i="24"/>
  <c r="K1186" i="24"/>
  <c r="K1185" i="24"/>
  <c r="K1184" i="24"/>
  <c r="K1182" i="24"/>
  <c r="K1181" i="24"/>
  <c r="K1179" i="24"/>
  <c r="K1178" i="24"/>
  <c r="K1177" i="24"/>
  <c r="K1175" i="24"/>
  <c r="K1174" i="24"/>
  <c r="K1173" i="24"/>
  <c r="K1172" i="24"/>
  <c r="K1171" i="24"/>
  <c r="K1169" i="24"/>
  <c r="K1168" i="24"/>
  <c r="K1167" i="24"/>
  <c r="K1166" i="24"/>
  <c r="K1164" i="24"/>
  <c r="K1163" i="24"/>
  <c r="K1162" i="24"/>
  <c r="K1161" i="24"/>
  <c r="K1160" i="24"/>
  <c r="K1159" i="24"/>
  <c r="K1158" i="24"/>
  <c r="K1156" i="24"/>
  <c r="K1155" i="24"/>
  <c r="K1154" i="24"/>
  <c r="K1153" i="24"/>
  <c r="K1152" i="24"/>
  <c r="K1150" i="24"/>
  <c r="K1149" i="24"/>
  <c r="K1148" i="24"/>
  <c r="K1147" i="24"/>
  <c r="K1145" i="24"/>
  <c r="K1144" i="24"/>
  <c r="K1143" i="24"/>
  <c r="K1142" i="24"/>
  <c r="K1141" i="24"/>
  <c r="K1140" i="24"/>
  <c r="K1139" i="24"/>
  <c r="K1138" i="24"/>
  <c r="K1136" i="24"/>
  <c r="K1135" i="24"/>
  <c r="K1134" i="24"/>
  <c r="K1132" i="24"/>
  <c r="K1131" i="24"/>
  <c r="K1130" i="24"/>
  <c r="K1128" i="24"/>
  <c r="K1127" i="24"/>
  <c r="K1126" i="24"/>
  <c r="K1125" i="24"/>
  <c r="K1124" i="24"/>
  <c r="K1123" i="24"/>
  <c r="K1122" i="24"/>
  <c r="K1120" i="24"/>
  <c r="K1119" i="24"/>
  <c r="K1118" i="24"/>
  <c r="K1116" i="24"/>
  <c r="K1115" i="24"/>
  <c r="K1114" i="24"/>
  <c r="K1112" i="24"/>
  <c r="K1111" i="24"/>
  <c r="K1110" i="24"/>
  <c r="K1108" i="24"/>
  <c r="K1107" i="24"/>
  <c r="K1106" i="24"/>
  <c r="K1104" i="24"/>
  <c r="K1103" i="24"/>
  <c r="K1102" i="24"/>
  <c r="K1100" i="24"/>
  <c r="K1099" i="24"/>
  <c r="K1098" i="24"/>
  <c r="K1096" i="24"/>
  <c r="K1095" i="24"/>
  <c r="K1094" i="24"/>
  <c r="K1092" i="24"/>
  <c r="K1091" i="24"/>
  <c r="K1090" i="24"/>
  <c r="K1088" i="24"/>
  <c r="K1087" i="24"/>
  <c r="K1086" i="24"/>
  <c r="K1085" i="24"/>
  <c r="K1083" i="24"/>
  <c r="K1082" i="24"/>
  <c r="K1081" i="24"/>
  <c r="K1080" i="24"/>
  <c r="K1079" i="24"/>
  <c r="K1077" i="24"/>
  <c r="K1076" i="24"/>
  <c r="K1075" i="24"/>
  <c r="K1074" i="24"/>
  <c r="K1073" i="24"/>
  <c r="K1071" i="24"/>
  <c r="K1070" i="24"/>
  <c r="K1069" i="24"/>
  <c r="K1067" i="24"/>
  <c r="K1066" i="24"/>
  <c r="K1065" i="24"/>
  <c r="K1063" i="24"/>
  <c r="K1062" i="24"/>
  <c r="K1061" i="24"/>
  <c r="K1060" i="24"/>
  <c r="K1059" i="24"/>
  <c r="K1058" i="24"/>
  <c r="K1057" i="24"/>
  <c r="K1056" i="24"/>
  <c r="K1055" i="24"/>
  <c r="K1054" i="24"/>
  <c r="K1053" i="24"/>
  <c r="K1052" i="24"/>
  <c r="K1050" i="24"/>
  <c r="K1049" i="24"/>
  <c r="K1048" i="24"/>
  <c r="K1046" i="24"/>
  <c r="K1045" i="24"/>
  <c r="K1044" i="24"/>
  <c r="K1043" i="24"/>
  <c r="K1041" i="24"/>
  <c r="K1040" i="24"/>
  <c r="K1039" i="24"/>
  <c r="K1038" i="24"/>
  <c r="K1037" i="24"/>
  <c r="K1036" i="24"/>
  <c r="K1034" i="24"/>
  <c r="K1033" i="24"/>
  <c r="K1032" i="24"/>
  <c r="K1031" i="24"/>
  <c r="K1030" i="24"/>
  <c r="K1028" i="24"/>
  <c r="K1027" i="24"/>
  <c r="K1026" i="24"/>
  <c r="K1024" i="24"/>
  <c r="K1023" i="24"/>
  <c r="K1022" i="24"/>
  <c r="K1021" i="24"/>
  <c r="K1020" i="24"/>
  <c r="K1018" i="24"/>
  <c r="K1017" i="24"/>
  <c r="K1016" i="24"/>
  <c r="K1014" i="24"/>
  <c r="K1013" i="24"/>
  <c r="K1012" i="24"/>
  <c r="K1011" i="24"/>
  <c r="K1010" i="24"/>
  <c r="K1009" i="24"/>
  <c r="K1008" i="24"/>
  <c r="K1007" i="24"/>
  <c r="K1005" i="24"/>
  <c r="K1004" i="24"/>
  <c r="K1003" i="24"/>
  <c r="K1002" i="24"/>
  <c r="K1001" i="24"/>
  <c r="K1000" i="24"/>
  <c r="K999" i="24"/>
  <c r="K997" i="24"/>
  <c r="K996" i="24"/>
  <c r="K995" i="24"/>
  <c r="K993" i="24"/>
  <c r="K992" i="24"/>
  <c r="K991" i="24"/>
  <c r="K990" i="24"/>
  <c r="K989" i="24"/>
  <c r="K988" i="24"/>
  <c r="K987" i="24"/>
  <c r="K986" i="24"/>
  <c r="K984" i="24"/>
  <c r="K983" i="24"/>
  <c r="K982" i="24"/>
  <c r="K981" i="24"/>
  <c r="K979" i="24"/>
  <c r="K978" i="24"/>
  <c r="K977" i="24"/>
  <c r="K975" i="24"/>
  <c r="K974" i="24"/>
  <c r="K973" i="24"/>
  <c r="K972" i="24"/>
  <c r="K970" i="24"/>
  <c r="K969" i="24"/>
  <c r="K968" i="24"/>
  <c r="K966" i="24"/>
  <c r="K965" i="24"/>
  <c r="K964" i="24"/>
  <c r="K962" i="24"/>
  <c r="K961" i="24"/>
  <c r="K960" i="24"/>
  <c r="K959" i="24"/>
  <c r="K958" i="24"/>
  <c r="K957" i="24"/>
  <c r="K955" i="24"/>
  <c r="K954" i="24"/>
  <c r="K953" i="24"/>
  <c r="K952" i="24"/>
  <c r="K951" i="24"/>
  <c r="K950" i="24"/>
  <c r="K949" i="24"/>
  <c r="K948" i="24"/>
  <c r="K947" i="24"/>
  <c r="K946" i="24"/>
  <c r="K944" i="24"/>
  <c r="K943" i="24"/>
  <c r="K942" i="24"/>
  <c r="K940" i="24"/>
  <c r="K939" i="24"/>
  <c r="K938" i="24"/>
  <c r="K937" i="24"/>
  <c r="K936" i="24"/>
  <c r="K934" i="24"/>
  <c r="K933" i="24"/>
  <c r="K932" i="24"/>
  <c r="K931" i="24"/>
  <c r="K929" i="24"/>
  <c r="K928" i="24"/>
  <c r="K927" i="24"/>
  <c r="K926" i="24"/>
  <c r="K925" i="24"/>
  <c r="K924" i="24"/>
  <c r="K923" i="24"/>
  <c r="K921" i="24"/>
  <c r="K920" i="24"/>
  <c r="K919" i="24"/>
  <c r="K918" i="24"/>
  <c r="K917" i="24"/>
  <c r="K916" i="24"/>
  <c r="K915" i="24"/>
  <c r="K913" i="24"/>
  <c r="K912" i="24"/>
  <c r="K911" i="24"/>
  <c r="K910" i="24"/>
  <c r="K909" i="24"/>
  <c r="K908" i="24"/>
  <c r="K906" i="24"/>
  <c r="K905" i="24"/>
  <c r="K904" i="24"/>
  <c r="K902" i="24"/>
  <c r="K901" i="24"/>
  <c r="K900" i="24"/>
  <c r="K899" i="24"/>
  <c r="K898" i="24"/>
  <c r="K896" i="24"/>
  <c r="K895" i="24"/>
  <c r="K894" i="24"/>
  <c r="K893" i="24"/>
  <c r="K892" i="24"/>
  <c r="K891" i="24"/>
  <c r="K890" i="24"/>
  <c r="K888" i="24"/>
  <c r="K887" i="24"/>
  <c r="K886" i="24"/>
  <c r="K885" i="24"/>
  <c r="K884" i="24"/>
  <c r="K883" i="24"/>
  <c r="K882" i="24"/>
  <c r="K881" i="24"/>
  <c r="K879" i="24"/>
  <c r="K878" i="24"/>
  <c r="K877" i="24"/>
  <c r="K876" i="24"/>
  <c r="K875" i="24"/>
  <c r="K874" i="24"/>
  <c r="K873" i="24"/>
  <c r="K871" i="24"/>
  <c r="K870" i="24"/>
  <c r="K869" i="24"/>
  <c r="K868" i="24"/>
  <c r="K867" i="24"/>
  <c r="K866" i="24"/>
  <c r="K865" i="24"/>
  <c r="K864" i="24"/>
  <c r="K863" i="24"/>
  <c r="K862" i="24"/>
  <c r="K861" i="24"/>
  <c r="K860" i="24"/>
  <c r="K859" i="24"/>
  <c r="K858" i="24"/>
  <c r="K857" i="24"/>
  <c r="K856" i="24"/>
  <c r="K855" i="24"/>
  <c r="K854" i="24"/>
  <c r="K853" i="24"/>
  <c r="K852" i="24"/>
  <c r="K851" i="24"/>
  <c r="K850" i="24"/>
  <c r="K849" i="24"/>
  <c r="K848" i="24"/>
  <c r="K846" i="24"/>
  <c r="K845" i="24"/>
  <c r="K844" i="24"/>
  <c r="K842" i="24"/>
  <c r="K841" i="24"/>
  <c r="K840" i="24"/>
  <c r="K838" i="24"/>
  <c r="K837" i="24"/>
  <c r="K836" i="24"/>
  <c r="K835" i="24"/>
  <c r="K834" i="24"/>
  <c r="K833" i="24"/>
  <c r="K831" i="24"/>
  <c r="K830" i="24"/>
  <c r="K829" i="24"/>
  <c r="K827" i="24"/>
  <c r="K826" i="24"/>
  <c r="K825" i="24"/>
  <c r="K823" i="24"/>
  <c r="K822" i="24"/>
  <c r="K821" i="24"/>
  <c r="K820" i="24"/>
  <c r="K819" i="24"/>
  <c r="K818" i="24"/>
  <c r="K817" i="24"/>
  <c r="K816" i="24"/>
  <c r="K815" i="24"/>
  <c r="K814" i="24"/>
  <c r="K813" i="24"/>
  <c r="K812" i="24"/>
  <c r="K811" i="24"/>
  <c r="K810" i="24"/>
  <c r="K809" i="24"/>
  <c r="K808" i="24"/>
  <c r="K807" i="24"/>
  <c r="K805" i="24"/>
  <c r="K804" i="24"/>
  <c r="K803" i="24"/>
  <c r="K802" i="24"/>
  <c r="K801" i="24"/>
  <c r="K799" i="24"/>
  <c r="K798" i="24"/>
  <c r="K797" i="24"/>
  <c r="K795" i="24"/>
  <c r="K794" i="24"/>
  <c r="K793" i="24"/>
  <c r="K791" i="24"/>
  <c r="K790" i="24"/>
  <c r="K789" i="24"/>
  <c r="K787" i="24"/>
  <c r="K786" i="24"/>
  <c r="K785" i="24"/>
  <c r="K784" i="24"/>
  <c r="K783" i="24"/>
  <c r="K782" i="24"/>
  <c r="K781" i="24"/>
  <c r="K780" i="24"/>
  <c r="K779" i="24"/>
  <c r="K778" i="24"/>
  <c r="K777" i="24"/>
  <c r="K776" i="24"/>
  <c r="K775" i="24"/>
  <c r="K774" i="24"/>
  <c r="K773" i="24"/>
  <c r="K772" i="24"/>
  <c r="K770" i="24"/>
  <c r="K769" i="24"/>
  <c r="K768" i="24"/>
  <c r="K767" i="24"/>
  <c r="K766" i="24"/>
  <c r="K765" i="24"/>
  <c r="K764" i="24"/>
  <c r="K762" i="24"/>
  <c r="K761" i="24"/>
  <c r="K760" i="24"/>
  <c r="K759" i="24"/>
  <c r="K758" i="24"/>
  <c r="K757" i="24"/>
  <c r="K756" i="24"/>
  <c r="K755" i="24"/>
  <c r="K754" i="24"/>
  <c r="K753" i="24"/>
  <c r="K752" i="24"/>
  <c r="K751" i="24"/>
  <c r="K750" i="24"/>
  <c r="K749" i="24"/>
  <c r="K748" i="24"/>
  <c r="K746" i="24"/>
  <c r="K745" i="24"/>
  <c r="K744" i="24"/>
  <c r="K743" i="24"/>
  <c r="K742" i="24"/>
  <c r="K741" i="24"/>
  <c r="K740" i="24"/>
  <c r="K739" i="24"/>
  <c r="K738" i="24"/>
  <c r="K737" i="24"/>
  <c r="K736" i="24"/>
  <c r="K735" i="24"/>
  <c r="K734" i="24"/>
  <c r="K733" i="24"/>
  <c r="K732" i="24"/>
  <c r="K730" i="24"/>
  <c r="K729" i="24"/>
  <c r="K728" i="24"/>
  <c r="K726" i="24"/>
  <c r="K725" i="24"/>
  <c r="K724" i="24"/>
  <c r="K723" i="24"/>
  <c r="K722" i="24"/>
  <c r="K720" i="24"/>
  <c r="K719" i="24"/>
  <c r="K718" i="24"/>
  <c r="K717" i="24"/>
  <c r="K716" i="24"/>
  <c r="K715" i="24"/>
  <c r="K714" i="24"/>
  <c r="K713" i="24"/>
  <c r="K712" i="24"/>
  <c r="K711" i="24"/>
  <c r="K710" i="24"/>
  <c r="K709" i="24"/>
  <c r="K708" i="24"/>
  <c r="K706" i="24"/>
  <c r="K705" i="24"/>
  <c r="K704" i="24"/>
  <c r="K702" i="24"/>
  <c r="K701" i="24"/>
  <c r="I29" i="6" l="1"/>
  <c r="K20" i="6"/>
  <c r="K21" i="6"/>
  <c r="K23" i="6"/>
  <c r="K24" i="6"/>
  <c r="K25" i="6"/>
  <c r="K19" i="6"/>
  <c r="K322" i="29" l="1"/>
  <c r="I117" i="29"/>
  <c r="K620" i="3" l="1"/>
  <c r="I17" i="41" l="1"/>
  <c r="I201" i="38"/>
  <c r="I202" i="38"/>
  <c r="I203" i="38"/>
  <c r="I204" i="38"/>
  <c r="I205" i="38"/>
  <c r="I206" i="38"/>
  <c r="I207" i="38"/>
  <c r="I208" i="38"/>
  <c r="I209" i="38"/>
  <c r="I210" i="38"/>
  <c r="I211" i="38"/>
  <c r="I212" i="38"/>
  <c r="I213" i="38"/>
  <c r="I214" i="38"/>
  <c r="K17" i="6"/>
  <c r="K16" i="6"/>
  <c r="K15" i="6"/>
  <c r="K13" i="6"/>
  <c r="K12" i="6"/>
  <c r="K11" i="6"/>
  <c r="K619" i="3"/>
  <c r="K621" i="3"/>
  <c r="K622" i="3"/>
  <c r="K623" i="3"/>
  <c r="K624" i="3"/>
  <c r="K625" i="3"/>
  <c r="I28" i="6" l="1"/>
  <c r="I27" i="6"/>
  <c r="K578" i="3" l="1"/>
  <c r="K579" i="3"/>
  <c r="K580" i="3"/>
  <c r="K581" i="3"/>
  <c r="K582" i="3"/>
  <c r="K583" i="3"/>
  <c r="K600" i="3"/>
  <c r="K601" i="3"/>
  <c r="K602" i="3"/>
  <c r="K603" i="3"/>
  <c r="K604" i="3"/>
  <c r="K605" i="3"/>
  <c r="K606" i="3"/>
  <c r="K607" i="3"/>
  <c r="K608" i="3"/>
  <c r="K609" i="3"/>
  <c r="K610" i="3"/>
  <c r="K611" i="3"/>
  <c r="K612" i="3"/>
  <c r="K613" i="3"/>
  <c r="K614" i="3"/>
  <c r="K615" i="3"/>
  <c r="K616" i="3"/>
  <c r="K617" i="3"/>
  <c r="K618" i="3"/>
  <c r="I126" i="14"/>
  <c r="I127" i="14"/>
  <c r="I128" i="14"/>
  <c r="I130" i="14"/>
  <c r="I131" i="14"/>
  <c r="I132" i="14"/>
  <c r="I133" i="14"/>
  <c r="I134" i="14"/>
  <c r="I135" i="14"/>
  <c r="I136" i="14"/>
  <c r="I137" i="14"/>
  <c r="I138" i="14"/>
  <c r="I139" i="14"/>
  <c r="I140" i="14"/>
  <c r="I141" i="14"/>
  <c r="I142" i="14"/>
  <c r="I143" i="14"/>
  <c r="I144" i="14"/>
  <c r="I145" i="14"/>
  <c r="I146" i="14"/>
  <c r="I147" i="14"/>
  <c r="I149" i="14"/>
  <c r="I150" i="14"/>
  <c r="I151" i="14"/>
  <c r="I152" i="14"/>
  <c r="I153" i="14"/>
  <c r="I154" i="14"/>
  <c r="I155" i="14"/>
  <c r="I156" i="14"/>
  <c r="I157" i="14"/>
  <c r="I158" i="14"/>
  <c r="I159" i="14"/>
  <c r="I160" i="14"/>
  <c r="I161" i="14"/>
  <c r="I162" i="14"/>
  <c r="I163" i="14"/>
  <c r="I164" i="14"/>
  <c r="I165" i="14"/>
  <c r="I167" i="14"/>
  <c r="I168" i="14"/>
  <c r="I169" i="14"/>
  <c r="I170" i="14"/>
  <c r="I171" i="14"/>
  <c r="I172" i="14"/>
  <c r="I173" i="14"/>
  <c r="I174" i="14"/>
  <c r="I175" i="14"/>
  <c r="I176" i="14"/>
  <c r="I177" i="14"/>
  <c r="I178" i="14"/>
  <c r="I179" i="14"/>
  <c r="I180" i="14"/>
  <c r="I181" i="14"/>
  <c r="I182" i="14"/>
  <c r="I183" i="14"/>
  <c r="I184" i="14"/>
  <c r="I186" i="14"/>
  <c r="I187" i="14"/>
  <c r="I188" i="14"/>
  <c r="I189" i="14"/>
  <c r="I190" i="14"/>
  <c r="I191" i="14"/>
  <c r="I192" i="14"/>
  <c r="I193" i="14"/>
  <c r="I194" i="14"/>
  <c r="I195" i="14"/>
  <c r="I196" i="14"/>
  <c r="I197" i="14"/>
  <c r="I198" i="14"/>
  <c r="I199" i="14"/>
  <c r="I200" i="14"/>
  <c r="I201" i="14"/>
  <c r="I202" i="14"/>
  <c r="I203" i="14"/>
  <c r="I204" i="14"/>
  <c r="I205" i="14"/>
  <c r="I206" i="14"/>
  <c r="K35" i="41" l="1"/>
  <c r="K36" i="41"/>
  <c r="K37" i="41"/>
  <c r="K122" i="14" l="1"/>
  <c r="K218" i="14"/>
  <c r="K219" i="14"/>
  <c r="K220" i="14"/>
  <c r="I1063" i="24"/>
  <c r="I1062" i="24"/>
  <c r="I1060" i="24"/>
  <c r="I1061" i="24"/>
  <c r="I1059" i="24"/>
  <c r="I1057" i="24"/>
  <c r="I1058" i="24"/>
  <c r="I1056" i="24"/>
  <c r="K1684" i="19" l="1"/>
  <c r="K1685" i="19"/>
  <c r="K1686" i="19"/>
  <c r="K1687" i="19"/>
  <c r="K1688" i="19"/>
  <c r="K1689" i="19"/>
  <c r="K1690" i="19"/>
  <c r="K1691" i="19"/>
  <c r="K1692" i="19"/>
  <c r="K1693" i="19"/>
  <c r="K1694" i="19"/>
  <c r="K1695" i="19"/>
  <c r="K1696" i="19"/>
  <c r="K1697" i="19"/>
  <c r="K1698" i="19"/>
  <c r="K1699" i="19"/>
  <c r="K1700" i="19"/>
  <c r="K1701" i="19"/>
  <c r="K1702" i="19"/>
  <c r="K1703" i="19"/>
  <c r="K1704" i="19"/>
  <c r="K1705" i="19"/>
  <c r="K1706" i="19"/>
  <c r="K1707" i="19"/>
  <c r="K1708" i="19"/>
  <c r="K1709" i="19"/>
  <c r="K1710" i="19"/>
  <c r="K1711" i="19"/>
  <c r="K1712" i="19"/>
  <c r="K1713" i="19"/>
  <c r="K1714" i="19"/>
  <c r="K1715" i="19"/>
  <c r="K1716" i="19"/>
  <c r="K1717" i="19"/>
  <c r="K1718" i="19"/>
  <c r="K1719" i="19"/>
  <c r="K1720" i="19"/>
  <c r="K1721" i="19"/>
  <c r="K1722" i="19"/>
  <c r="K1723" i="19"/>
  <c r="K1724" i="19"/>
  <c r="K1725" i="19"/>
  <c r="K1726" i="19"/>
  <c r="K1727" i="19"/>
  <c r="K1728" i="19"/>
  <c r="K1729" i="19"/>
  <c r="K1730" i="19"/>
  <c r="K1731" i="19"/>
  <c r="K1732" i="19"/>
  <c r="K1733" i="19"/>
  <c r="K1734" i="19"/>
  <c r="K1735" i="19"/>
  <c r="K1736" i="19"/>
  <c r="K1737" i="19"/>
  <c r="K1738" i="19"/>
  <c r="K1739" i="19"/>
  <c r="K1740" i="19"/>
  <c r="K1741" i="19"/>
  <c r="K1742" i="19"/>
  <c r="K1743" i="19"/>
  <c r="K1744" i="19"/>
  <c r="K1745" i="19"/>
  <c r="K1746" i="19"/>
  <c r="K1747" i="19"/>
  <c r="K1748" i="19"/>
  <c r="K1749" i="19"/>
  <c r="K1750" i="19"/>
  <c r="K1751" i="19"/>
  <c r="K1752" i="19"/>
  <c r="K1753" i="19"/>
  <c r="K1754" i="19"/>
  <c r="K1755" i="19"/>
  <c r="K1756" i="19"/>
  <c r="K1757" i="19"/>
  <c r="K1758" i="19"/>
  <c r="K1759" i="19"/>
  <c r="K1760" i="19"/>
  <c r="K1761" i="19"/>
  <c r="K1762" i="19"/>
  <c r="K1763" i="19"/>
  <c r="K1764" i="19"/>
  <c r="K1765" i="19"/>
  <c r="K1766" i="19"/>
  <c r="K1767" i="19"/>
  <c r="K1768" i="19"/>
  <c r="K1769" i="19"/>
  <c r="K1770" i="19"/>
  <c r="K1771" i="19"/>
  <c r="K1772" i="19"/>
  <c r="K1773" i="19"/>
  <c r="K1774" i="19"/>
  <c r="K1775" i="19"/>
  <c r="K1776" i="19"/>
  <c r="K1777" i="19"/>
  <c r="K1778" i="19"/>
  <c r="K1779" i="19"/>
  <c r="K1780" i="19"/>
  <c r="K1781" i="19"/>
  <c r="K1782" i="19"/>
  <c r="K1783" i="19"/>
  <c r="K1784" i="19"/>
  <c r="K1785" i="19"/>
  <c r="K1786" i="19"/>
  <c r="K1787" i="19"/>
  <c r="K1788" i="19"/>
  <c r="K1789" i="19"/>
  <c r="K1790" i="19"/>
  <c r="K1791" i="19"/>
  <c r="K1792" i="19"/>
  <c r="K1793" i="19"/>
  <c r="K1794" i="19"/>
  <c r="K1795" i="19"/>
  <c r="K1796" i="19"/>
  <c r="K1797" i="19"/>
  <c r="K1798" i="19"/>
  <c r="K1799" i="19"/>
  <c r="K1800" i="19"/>
  <c r="K1801" i="19"/>
  <c r="K1802" i="19"/>
  <c r="K1803" i="19"/>
  <c r="K1804" i="19"/>
  <c r="K1805" i="19"/>
  <c r="K1806" i="19"/>
  <c r="K1807" i="19"/>
  <c r="K1808" i="19"/>
  <c r="K1809" i="19"/>
  <c r="K1810" i="19"/>
  <c r="K1811" i="19"/>
  <c r="K1812" i="19"/>
  <c r="K1813" i="19"/>
  <c r="K1814" i="19"/>
  <c r="K1815" i="19"/>
  <c r="K1816" i="19"/>
  <c r="K1817" i="19"/>
  <c r="K1818" i="19"/>
  <c r="K1819" i="19"/>
  <c r="K1820" i="19"/>
  <c r="K1821" i="19"/>
  <c r="K1822" i="19"/>
  <c r="K1823" i="19"/>
  <c r="K1824" i="19"/>
  <c r="K1825" i="19"/>
  <c r="K1826" i="19"/>
  <c r="K1827" i="19"/>
  <c r="K1828" i="19"/>
  <c r="K1829" i="19"/>
  <c r="K1830" i="19"/>
  <c r="K1831" i="19"/>
  <c r="K1832" i="19"/>
  <c r="K1833" i="19"/>
  <c r="K1834" i="19"/>
  <c r="K1835" i="19"/>
  <c r="K1836" i="19"/>
  <c r="K1837" i="19"/>
  <c r="K1838" i="19"/>
  <c r="K1839" i="19"/>
  <c r="K1840" i="19"/>
  <c r="K1841" i="19"/>
  <c r="K1842" i="19"/>
  <c r="K1843" i="19"/>
  <c r="K1844" i="19"/>
  <c r="K1845" i="19"/>
  <c r="K1846" i="19"/>
  <c r="K1847" i="19"/>
  <c r="K1848" i="19"/>
  <c r="K1849" i="19"/>
  <c r="K1850" i="19"/>
  <c r="K1851" i="19"/>
  <c r="K1852" i="19"/>
  <c r="K1853" i="19"/>
  <c r="K1854" i="19"/>
  <c r="K1855" i="19"/>
  <c r="K1856" i="19"/>
  <c r="K1857" i="19"/>
  <c r="K1858" i="19"/>
  <c r="K1859" i="19"/>
  <c r="K1860" i="19"/>
  <c r="K1861" i="19"/>
  <c r="K1862" i="19"/>
  <c r="K1863" i="19"/>
  <c r="K1864" i="19"/>
  <c r="K1865" i="19"/>
  <c r="K1866" i="19"/>
  <c r="K1867" i="19"/>
  <c r="K1868" i="19"/>
  <c r="K1869" i="19"/>
  <c r="K1870" i="19"/>
  <c r="K1871" i="19"/>
  <c r="K1872" i="19"/>
  <c r="K1873" i="19"/>
  <c r="K1874" i="19"/>
  <c r="K1875" i="19"/>
  <c r="K1876" i="19"/>
  <c r="K1877" i="19"/>
  <c r="K1878" i="19"/>
  <c r="K1879" i="19"/>
  <c r="K1880" i="19"/>
  <c r="K1881" i="19"/>
  <c r="K1882" i="19"/>
  <c r="K1883" i="19"/>
  <c r="K1884" i="19"/>
  <c r="K1885" i="19"/>
  <c r="K1886" i="19"/>
  <c r="K1887" i="19"/>
  <c r="K1888" i="19"/>
  <c r="K1889" i="19"/>
  <c r="K1890" i="19"/>
  <c r="K1891" i="19"/>
  <c r="K1892" i="19"/>
  <c r="K1893" i="19"/>
  <c r="K1894" i="19"/>
  <c r="K1895" i="19"/>
  <c r="K1896" i="19"/>
  <c r="K1897" i="19"/>
  <c r="K1898" i="19"/>
  <c r="K1899" i="19"/>
  <c r="K1900" i="19"/>
  <c r="K1901" i="19"/>
  <c r="K1902" i="19"/>
  <c r="K1903" i="19"/>
  <c r="K1904" i="19"/>
  <c r="K1905" i="19"/>
  <c r="K1906" i="19"/>
  <c r="K1907" i="19"/>
  <c r="K1908" i="19"/>
  <c r="K1909" i="19"/>
  <c r="K1910" i="19"/>
  <c r="K1911" i="19"/>
  <c r="K1912" i="19"/>
  <c r="K1913" i="19"/>
  <c r="K1914" i="19"/>
  <c r="K1915" i="19"/>
  <c r="K1916" i="19"/>
  <c r="K1917" i="19"/>
  <c r="K1918" i="19"/>
  <c r="K1919" i="19"/>
  <c r="K1920" i="19"/>
  <c r="K1921" i="19"/>
  <c r="K1922" i="19"/>
  <c r="K1923" i="19"/>
  <c r="K1924" i="19"/>
  <c r="K1925" i="19"/>
  <c r="K1926" i="19"/>
  <c r="K1927" i="19"/>
  <c r="K1928" i="19"/>
  <c r="K1929" i="19"/>
  <c r="K1930" i="19"/>
  <c r="K1931" i="19"/>
  <c r="K1932" i="19"/>
  <c r="K1933" i="19"/>
  <c r="K1934" i="19"/>
  <c r="K1935" i="19"/>
  <c r="K1936" i="19"/>
  <c r="K1937" i="19"/>
  <c r="K1680" i="19"/>
  <c r="K1681" i="19"/>
  <c r="K1682" i="19"/>
  <c r="I456" i="19"/>
  <c r="K1674" i="19"/>
  <c r="K1675" i="19"/>
  <c r="K1676" i="19"/>
  <c r="K1677" i="19"/>
  <c r="K1678" i="19"/>
  <c r="I1052" i="24" l="1"/>
  <c r="I1053" i="24"/>
  <c r="I1054" i="24"/>
  <c r="I1055" i="24"/>
  <c r="I1051" i="24"/>
  <c r="I1050" i="24"/>
  <c r="I1049" i="24" l="1"/>
  <c r="K214" i="14"/>
  <c r="K215" i="14"/>
  <c r="K216" i="14"/>
  <c r="K917" i="15"/>
  <c r="K918" i="15"/>
  <c r="K919" i="15"/>
  <c r="I202" i="15"/>
  <c r="M196" i="3"/>
  <c r="M197" i="3"/>
  <c r="M198" i="3"/>
  <c r="M199" i="3"/>
  <c r="M200" i="3"/>
  <c r="I1047" i="24"/>
  <c r="I1048" i="24"/>
  <c r="I1046" i="24"/>
  <c r="K20" i="18"/>
  <c r="K21" i="18"/>
  <c r="K22" i="18"/>
  <c r="I10" i="18"/>
  <c r="I11" i="18"/>
  <c r="I39" i="30"/>
  <c r="I40" i="30"/>
  <c r="K12" i="30"/>
  <c r="K13" i="30"/>
  <c r="K14" i="30"/>
  <c r="K15" i="30"/>
  <c r="K16" i="30"/>
  <c r="K17" i="30"/>
  <c r="I37" i="30"/>
  <c r="I38" i="30"/>
  <c r="K8" i="30" l="1"/>
  <c r="K9" i="30"/>
  <c r="K10" i="30"/>
  <c r="I75" i="27" l="1"/>
  <c r="I76" i="27"/>
  <c r="I77" i="27"/>
  <c r="I78" i="27"/>
  <c r="I79" i="27"/>
  <c r="I80" i="27"/>
  <c r="I81" i="27"/>
  <c r="I82" i="27"/>
  <c r="I83" i="27"/>
  <c r="K212" i="14" l="1"/>
  <c r="K208" i="14"/>
  <c r="K209" i="14"/>
  <c r="K210" i="14"/>
  <c r="K211" i="14"/>
  <c r="I1045" i="24" l="1"/>
  <c r="I41" i="32"/>
  <c r="I42" i="32"/>
  <c r="I43" i="32"/>
  <c r="I44" i="32"/>
  <c r="I45" i="32"/>
  <c r="I46" i="32"/>
  <c r="I47" i="32"/>
  <c r="I48" i="32"/>
  <c r="I49" i="32"/>
  <c r="I50" i="32"/>
  <c r="I51" i="32"/>
  <c r="I52" i="32"/>
  <c r="I53" i="32"/>
  <c r="I54" i="32"/>
  <c r="K48" i="32"/>
  <c r="K49" i="32"/>
  <c r="K50" i="32"/>
  <c r="K51" i="32"/>
  <c r="K52" i="32"/>
  <c r="K53" i="32"/>
  <c r="K54" i="32"/>
  <c r="K55" i="32"/>
  <c r="K56" i="32"/>
  <c r="K57" i="32"/>
  <c r="K58" i="32"/>
  <c r="K59" i="32"/>
  <c r="K60" i="32"/>
  <c r="K61" i="32"/>
  <c r="K62" i="32"/>
  <c r="I1044" i="24" l="1"/>
  <c r="I1042" i="24"/>
  <c r="I1043" i="24"/>
  <c r="I1040" i="24"/>
  <c r="I1041" i="24"/>
  <c r="K57" i="37"/>
  <c r="K58" i="37"/>
  <c r="K59" i="37"/>
  <c r="K56" i="37"/>
  <c r="I61" i="37"/>
  <c r="I62" i="37"/>
  <c r="I63" i="37"/>
  <c r="I1036" i="24" l="1"/>
  <c r="I1037" i="24"/>
  <c r="I1038" i="24"/>
  <c r="I1039" i="24"/>
  <c r="I1035" i="24" l="1"/>
  <c r="I1034" i="24"/>
  <c r="I1033" i="24"/>
  <c r="I1032" i="24"/>
  <c r="I1031" i="24"/>
  <c r="I1030" i="24" l="1"/>
  <c r="I1029" i="24"/>
  <c r="I1028" i="24"/>
  <c r="I1022" i="24"/>
  <c r="I1023" i="24"/>
  <c r="I1024" i="24"/>
  <c r="I1025" i="24"/>
  <c r="I1026" i="24"/>
  <c r="I1027" i="24"/>
  <c r="I1021" i="24" l="1"/>
  <c r="I1020" i="24"/>
  <c r="I1018" i="24"/>
  <c r="I1019" i="24"/>
  <c r="I1017" i="24" l="1"/>
  <c r="I1016" i="24"/>
  <c r="K74" i="38" l="1"/>
  <c r="K73" i="38"/>
  <c r="K70" i="38"/>
  <c r="K71" i="38"/>
  <c r="K72" i="38"/>
  <c r="K75" i="38"/>
  <c r="K76" i="38"/>
  <c r="K77" i="38"/>
  <c r="K78" i="38"/>
  <c r="I1008" i="24" l="1"/>
  <c r="I1009" i="24"/>
  <c r="I1010" i="24"/>
  <c r="I1011" i="24"/>
  <c r="I1012" i="24"/>
  <c r="I1013" i="24"/>
  <c r="I1014" i="24"/>
  <c r="I1015" i="24"/>
  <c r="I47" i="40" l="1"/>
  <c r="I48" i="40"/>
  <c r="K63" i="40"/>
  <c r="K64" i="40"/>
  <c r="K65" i="40"/>
  <c r="K66" i="40"/>
  <c r="K67" i="40"/>
  <c r="K68" i="40"/>
  <c r="K69" i="40"/>
  <c r="K70" i="40"/>
  <c r="I455" i="19"/>
  <c r="K1668" i="19"/>
  <c r="K1669" i="19"/>
  <c r="K1670" i="19"/>
  <c r="K1671" i="19"/>
  <c r="K1672" i="19"/>
  <c r="K206" i="14"/>
  <c r="K204" i="14"/>
  <c r="K205" i="14"/>
  <c r="K200" i="14"/>
  <c r="K201" i="14"/>
  <c r="K202" i="14"/>
  <c r="K913" i="15" l="1"/>
  <c r="K914" i="15"/>
  <c r="K915" i="15"/>
  <c r="I198" i="15"/>
  <c r="I199" i="15"/>
  <c r="I200" i="15"/>
  <c r="I201" i="15"/>
  <c r="K195" i="14"/>
  <c r="K196" i="14"/>
  <c r="K197" i="14"/>
  <c r="K198" i="14"/>
  <c r="K194" i="14"/>
  <c r="K1309" i="19"/>
  <c r="K1311" i="19"/>
  <c r="K1312" i="19"/>
  <c r="K1313" i="19"/>
  <c r="K1314" i="19"/>
  <c r="K1315" i="19"/>
  <c r="K1316" i="19"/>
  <c r="K1317" i="19"/>
  <c r="K1318" i="19"/>
  <c r="K1319" i="19"/>
  <c r="K1320" i="19"/>
  <c r="K1321" i="19"/>
  <c r="K1322" i="19"/>
  <c r="K1323" i="19"/>
  <c r="K1324" i="19"/>
  <c r="K1325" i="19"/>
  <c r="K1326" i="19"/>
  <c r="K1327" i="19"/>
  <c r="K1328" i="19"/>
  <c r="K1329" i="19"/>
  <c r="K1330" i="19"/>
  <c r="K1331" i="19"/>
  <c r="K1332" i="19"/>
  <c r="K1333" i="19"/>
  <c r="K1334" i="19"/>
  <c r="K1335" i="19"/>
  <c r="K1336" i="19"/>
  <c r="K1337" i="19"/>
  <c r="K1338" i="19"/>
  <c r="K1339" i="19"/>
  <c r="K1340" i="19"/>
  <c r="K1341" i="19"/>
  <c r="K1342" i="19"/>
  <c r="K1343" i="19"/>
  <c r="K1344" i="19"/>
  <c r="K1345" i="19"/>
  <c r="K1346" i="19"/>
  <c r="K1347" i="19"/>
  <c r="K1348" i="19"/>
  <c r="K1349" i="19"/>
  <c r="K1350" i="19"/>
  <c r="K1351" i="19"/>
  <c r="K1352" i="19"/>
  <c r="K1353" i="19"/>
  <c r="K1354" i="19"/>
  <c r="K1355" i="19"/>
  <c r="K1356" i="19"/>
  <c r="K1357" i="19"/>
  <c r="K1358" i="19"/>
  <c r="K1359" i="19"/>
  <c r="K1360" i="19"/>
  <c r="K1361" i="19"/>
  <c r="K1362" i="19"/>
  <c r="K1363" i="19"/>
  <c r="K1364" i="19"/>
  <c r="K1365" i="19"/>
  <c r="K1366" i="19"/>
  <c r="K1367" i="19"/>
  <c r="K1368" i="19"/>
  <c r="K1369" i="19"/>
  <c r="K1370" i="19"/>
  <c r="K1371" i="19"/>
  <c r="K1372" i="19"/>
  <c r="K1373" i="19"/>
  <c r="K1374" i="19"/>
  <c r="K1375" i="19"/>
  <c r="K1376" i="19"/>
  <c r="K1377" i="19"/>
  <c r="K1378" i="19"/>
  <c r="K1379" i="19"/>
  <c r="K1380" i="19"/>
  <c r="K1381" i="19"/>
  <c r="K1382" i="19"/>
  <c r="K1383" i="19"/>
  <c r="K1384" i="19"/>
  <c r="K1385" i="19"/>
  <c r="K1386" i="19"/>
  <c r="K1387" i="19"/>
  <c r="K1388" i="19"/>
  <c r="K1389" i="19"/>
  <c r="K1390" i="19"/>
  <c r="K1391" i="19"/>
  <c r="K1392" i="19"/>
  <c r="K1393" i="19"/>
  <c r="K1394" i="19"/>
  <c r="K1395" i="19"/>
  <c r="K1396" i="19"/>
  <c r="K1397" i="19"/>
  <c r="K1398" i="19"/>
  <c r="K1399" i="19"/>
  <c r="K1400" i="19"/>
  <c r="K1401" i="19"/>
  <c r="K1402" i="19"/>
  <c r="K1403" i="19"/>
  <c r="K1404" i="19"/>
  <c r="K1405" i="19"/>
  <c r="K1406" i="19"/>
  <c r="K1407" i="19"/>
  <c r="K1408" i="19"/>
  <c r="K1409" i="19"/>
  <c r="K1410" i="19"/>
  <c r="K1411" i="19"/>
  <c r="K1412" i="19"/>
  <c r="K1413" i="19"/>
  <c r="K1414" i="19"/>
  <c r="K1415" i="19"/>
  <c r="K1416" i="19"/>
  <c r="K1417" i="19"/>
  <c r="K1418" i="19"/>
  <c r="K1419" i="19"/>
  <c r="K1420" i="19"/>
  <c r="K1421" i="19"/>
  <c r="K1422" i="19"/>
  <c r="K1423" i="19"/>
  <c r="K1424" i="19"/>
  <c r="K1425" i="19"/>
  <c r="K1426" i="19"/>
  <c r="K1427" i="19"/>
  <c r="K1428" i="19"/>
  <c r="K1429" i="19"/>
  <c r="K1430" i="19"/>
  <c r="K1431" i="19"/>
  <c r="K1432" i="19"/>
  <c r="K1433" i="19"/>
  <c r="K1434" i="19"/>
  <c r="K1435" i="19"/>
  <c r="K1436" i="19"/>
  <c r="K1437" i="19"/>
  <c r="K1438" i="19"/>
  <c r="K1439" i="19"/>
  <c r="K1440" i="19"/>
  <c r="K1441" i="19"/>
  <c r="K1442" i="19"/>
  <c r="K1443" i="19"/>
  <c r="K1444" i="19"/>
  <c r="K1445" i="19"/>
  <c r="K1446" i="19"/>
  <c r="K1447" i="19"/>
  <c r="K1448" i="19"/>
  <c r="K1449" i="19"/>
  <c r="K1450" i="19"/>
  <c r="K1451" i="19"/>
  <c r="K1452" i="19"/>
  <c r="K1453" i="19"/>
  <c r="K1454" i="19"/>
  <c r="K1455" i="19"/>
  <c r="K1456" i="19"/>
  <c r="K1457" i="19"/>
  <c r="K1458" i="19"/>
  <c r="K1459" i="19"/>
  <c r="K1460" i="19"/>
  <c r="K1461" i="19"/>
  <c r="K1462" i="19"/>
  <c r="K1463" i="19"/>
  <c r="K1464" i="19"/>
  <c r="K1465" i="19"/>
  <c r="K1466" i="19"/>
  <c r="K1467" i="19"/>
  <c r="K1468" i="19"/>
  <c r="K1469" i="19"/>
  <c r="K1470" i="19"/>
  <c r="K1471" i="19"/>
  <c r="K1472" i="19"/>
  <c r="K1473" i="19"/>
  <c r="K1474" i="19"/>
  <c r="K1475" i="19"/>
  <c r="K1476" i="19"/>
  <c r="K1477" i="19"/>
  <c r="K1478" i="19"/>
  <c r="K1479" i="19"/>
  <c r="K1480" i="19"/>
  <c r="K1481" i="19"/>
  <c r="K1482" i="19"/>
  <c r="K1483" i="19"/>
  <c r="K1484" i="19"/>
  <c r="K1485" i="19"/>
  <c r="K1486" i="19"/>
  <c r="K1487" i="19"/>
  <c r="K1488" i="19"/>
  <c r="K1489" i="19"/>
  <c r="K1490" i="19"/>
  <c r="K1491" i="19"/>
  <c r="K1492" i="19"/>
  <c r="K1493" i="19"/>
  <c r="K1494" i="19"/>
  <c r="K1495" i="19"/>
  <c r="K1496" i="19"/>
  <c r="K1497" i="19"/>
  <c r="K1498" i="19"/>
  <c r="K1499" i="19"/>
  <c r="K1500" i="19"/>
  <c r="K1501" i="19"/>
  <c r="K1502" i="19"/>
  <c r="K1503" i="19"/>
  <c r="K1504" i="19"/>
  <c r="K1505" i="19"/>
  <c r="K1506" i="19"/>
  <c r="K1507" i="19"/>
  <c r="K1508" i="19"/>
  <c r="K1509" i="19"/>
  <c r="K1510" i="19"/>
  <c r="K1511" i="19"/>
  <c r="K1512" i="19"/>
  <c r="K1513" i="19"/>
  <c r="K1514" i="19"/>
  <c r="K1515" i="19"/>
  <c r="K1516" i="19"/>
  <c r="K1517" i="19"/>
  <c r="K1518" i="19"/>
  <c r="K1519" i="19"/>
  <c r="K1520" i="19"/>
  <c r="K1521" i="19"/>
  <c r="K1522" i="19"/>
  <c r="K1523" i="19"/>
  <c r="K1524" i="19"/>
  <c r="K1525" i="19"/>
  <c r="K1526" i="19"/>
  <c r="K1527" i="19"/>
  <c r="K1528" i="19"/>
  <c r="K1529" i="19"/>
  <c r="K1530" i="19"/>
  <c r="K1531" i="19"/>
  <c r="K1532" i="19"/>
  <c r="K1533" i="19"/>
  <c r="K1534" i="19"/>
  <c r="K1535" i="19"/>
  <c r="K1536" i="19"/>
  <c r="K1537" i="19"/>
  <c r="K1538" i="19"/>
  <c r="K1539" i="19"/>
  <c r="K1540" i="19"/>
  <c r="K1541" i="19"/>
  <c r="K1542" i="19"/>
  <c r="K1543" i="19"/>
  <c r="K1544" i="19"/>
  <c r="K1545" i="19"/>
  <c r="K1546" i="19"/>
  <c r="K1547" i="19"/>
  <c r="K1548" i="19"/>
  <c r="K1549" i="19"/>
  <c r="K1550" i="19"/>
  <c r="K1551" i="19"/>
  <c r="K1552" i="19"/>
  <c r="K1553" i="19"/>
  <c r="K1554" i="19"/>
  <c r="K1555" i="19"/>
  <c r="K1556" i="19"/>
  <c r="K1557" i="19"/>
  <c r="K1558" i="19"/>
  <c r="K1559" i="19"/>
  <c r="K1560" i="19"/>
  <c r="K1561" i="19"/>
  <c r="K1562" i="19"/>
  <c r="K1563" i="19"/>
  <c r="K1564" i="19"/>
  <c r="K1565" i="19"/>
  <c r="K1566" i="19"/>
  <c r="K1567" i="19"/>
  <c r="K1568" i="19"/>
  <c r="K1569" i="19"/>
  <c r="K1570" i="19"/>
  <c r="K1571" i="19"/>
  <c r="K1572" i="19"/>
  <c r="K1573" i="19"/>
  <c r="K1574" i="19"/>
  <c r="K1575" i="19"/>
  <c r="K1576" i="19"/>
  <c r="K1577" i="19"/>
  <c r="K1578" i="19"/>
  <c r="K1579" i="19"/>
  <c r="K1580" i="19"/>
  <c r="K1581" i="19"/>
  <c r="K1582" i="19"/>
  <c r="K1583" i="19"/>
  <c r="K1584" i="19"/>
  <c r="K1585" i="19"/>
  <c r="K1586" i="19"/>
  <c r="K1587" i="19"/>
  <c r="K1588" i="19"/>
  <c r="K1589" i="19"/>
  <c r="K1590" i="19"/>
  <c r="K1591" i="19"/>
  <c r="K1592" i="19"/>
  <c r="K1593" i="19"/>
  <c r="K1594" i="19"/>
  <c r="K1595" i="19"/>
  <c r="K1596" i="19"/>
  <c r="K1597" i="19"/>
  <c r="K1598" i="19"/>
  <c r="K1599" i="19"/>
  <c r="K1600" i="19"/>
  <c r="K1601" i="19"/>
  <c r="K1602" i="19"/>
  <c r="K1603" i="19"/>
  <c r="K1604" i="19"/>
  <c r="K1605" i="19"/>
  <c r="K1606" i="19"/>
  <c r="K1607" i="19"/>
  <c r="K1608" i="19"/>
  <c r="K1609" i="19"/>
  <c r="K1610" i="19"/>
  <c r="K1611" i="19"/>
  <c r="K1612" i="19"/>
  <c r="K1613" i="19"/>
  <c r="K1614" i="19"/>
  <c r="K1615" i="19"/>
  <c r="K1616" i="19"/>
  <c r="K1617" i="19"/>
  <c r="K1618" i="19"/>
  <c r="K1619" i="19"/>
  <c r="K1620" i="19"/>
  <c r="K1621" i="19"/>
  <c r="K1622" i="19"/>
  <c r="K1623" i="19"/>
  <c r="K1624" i="19"/>
  <c r="K1625" i="19"/>
  <c r="K1626" i="19"/>
  <c r="K1627" i="19"/>
  <c r="K1628" i="19"/>
  <c r="K1629" i="19"/>
  <c r="K1630" i="19"/>
  <c r="K1631" i="19"/>
  <c r="K1632" i="19"/>
  <c r="K1633" i="19"/>
  <c r="K1634" i="19"/>
  <c r="K1635" i="19"/>
  <c r="K1636" i="19"/>
  <c r="K1637" i="19"/>
  <c r="K1638" i="19"/>
  <c r="K1639" i="19"/>
  <c r="K1640" i="19"/>
  <c r="K1641" i="19"/>
  <c r="K1642" i="19"/>
  <c r="K1643" i="19"/>
  <c r="K1644" i="19"/>
  <c r="K1645" i="19"/>
  <c r="K1646" i="19"/>
  <c r="K1647" i="19"/>
  <c r="K1648" i="19"/>
  <c r="K1649" i="19"/>
  <c r="K1650" i="19"/>
  <c r="K1651" i="19"/>
  <c r="K1652" i="19"/>
  <c r="K1653" i="19"/>
  <c r="K1654" i="19"/>
  <c r="K1655" i="19"/>
  <c r="K1656" i="19"/>
  <c r="K1657" i="19"/>
  <c r="K1658" i="19"/>
  <c r="K1659" i="19"/>
  <c r="K1660" i="19"/>
  <c r="K1661" i="19"/>
  <c r="K1662" i="19"/>
  <c r="K1663" i="19"/>
  <c r="K1664" i="19"/>
  <c r="K1665" i="19"/>
  <c r="K1666" i="19"/>
  <c r="I454" i="19"/>
  <c r="I453" i="19"/>
  <c r="I448" i="19" l="1"/>
  <c r="I449" i="19"/>
  <c r="I450" i="19"/>
  <c r="I451" i="19"/>
  <c r="I452" i="19"/>
  <c r="I447" i="19"/>
  <c r="I446" i="19"/>
  <c r="I445" i="19"/>
  <c r="I444" i="19"/>
  <c r="I443" i="19"/>
  <c r="I442" i="19"/>
  <c r="I441" i="19"/>
  <c r="I440" i="19"/>
  <c r="I439" i="19"/>
  <c r="I438" i="19"/>
  <c r="I437" i="19"/>
  <c r="I436" i="19"/>
  <c r="I435" i="19"/>
  <c r="I434" i="19"/>
  <c r="I433" i="19"/>
  <c r="I432" i="19"/>
  <c r="I431" i="19"/>
  <c r="I430" i="19"/>
  <c r="I429" i="19"/>
  <c r="I428" i="19"/>
  <c r="I427" i="19"/>
  <c r="I426" i="19"/>
  <c r="I425" i="19"/>
  <c r="I424" i="19"/>
  <c r="I423" i="19"/>
  <c r="I422" i="19"/>
  <c r="I421" i="19"/>
  <c r="I420" i="19"/>
  <c r="I419" i="19"/>
  <c r="I418" i="19"/>
  <c r="I417" i="19"/>
  <c r="I416" i="19"/>
  <c r="I415" i="19"/>
  <c r="I414" i="19"/>
  <c r="I413" i="19"/>
  <c r="I412" i="19"/>
  <c r="I411" i="19"/>
  <c r="I410" i="19"/>
  <c r="I409" i="19"/>
  <c r="I408" i="19"/>
  <c r="I407" i="19"/>
  <c r="I406" i="19"/>
  <c r="I405" i="19"/>
  <c r="I404" i="19"/>
  <c r="I403" i="19"/>
  <c r="I402" i="19"/>
  <c r="I401" i="19"/>
  <c r="I400" i="19"/>
  <c r="I399" i="19"/>
  <c r="I398" i="19"/>
  <c r="I397" i="19"/>
  <c r="I396" i="19"/>
  <c r="I395" i="19"/>
  <c r="I394" i="19"/>
  <c r="I393" i="19"/>
  <c r="I392" i="19"/>
  <c r="I391" i="19"/>
  <c r="I390" i="19"/>
  <c r="I389" i="19"/>
  <c r="I388" i="19"/>
  <c r="I387" i="19"/>
  <c r="I386" i="19"/>
  <c r="I385" i="19"/>
  <c r="I384" i="19"/>
  <c r="I383" i="19"/>
  <c r="I382" i="19"/>
  <c r="I381" i="19"/>
  <c r="I380" i="19"/>
  <c r="I379" i="19"/>
  <c r="I378" i="19"/>
  <c r="I377" i="19"/>
  <c r="I376" i="19"/>
  <c r="I375" i="19"/>
  <c r="I374" i="19"/>
  <c r="I373" i="19"/>
  <c r="I372" i="19"/>
  <c r="I371" i="19"/>
  <c r="I1007" i="24" l="1"/>
  <c r="I14" i="34"/>
  <c r="I370" i="19"/>
  <c r="I369" i="19"/>
  <c r="I13" i="34" l="1"/>
  <c r="K324" i="29"/>
  <c r="K325" i="29"/>
  <c r="K326" i="29"/>
  <c r="K327" i="29"/>
  <c r="K50" i="37" l="1"/>
  <c r="K51" i="37"/>
  <c r="I60" i="37"/>
  <c r="I59" i="37"/>
  <c r="K53" i="37"/>
  <c r="K54" i="37"/>
  <c r="K172" i="14"/>
  <c r="K173" i="14"/>
  <c r="K174" i="14"/>
  <c r="K175" i="14"/>
  <c r="K176" i="14"/>
  <c r="K190" i="14"/>
  <c r="K191" i="14"/>
  <c r="K192" i="14"/>
  <c r="K186" i="14"/>
  <c r="K187" i="14"/>
  <c r="K188" i="14"/>
  <c r="K178" i="14"/>
  <c r="K179" i="14"/>
  <c r="K180" i="14"/>
  <c r="K181" i="14"/>
  <c r="K182" i="14"/>
  <c r="K183" i="14"/>
  <c r="K184" i="14"/>
  <c r="K169" i="14"/>
  <c r="K170" i="14"/>
  <c r="K167" i="14"/>
  <c r="K168" i="14"/>
  <c r="K155" i="14"/>
  <c r="K156" i="14"/>
  <c r="K157" i="14"/>
  <c r="K158" i="14"/>
  <c r="K154" i="14"/>
  <c r="K148" i="14"/>
  <c r="K149" i="14"/>
  <c r="K150" i="14"/>
  <c r="K151" i="14"/>
  <c r="K152" i="14"/>
  <c r="K143" i="14"/>
  <c r="K144" i="14"/>
  <c r="K145" i="14"/>
  <c r="K146" i="14"/>
  <c r="K142" i="14"/>
  <c r="K97" i="14"/>
  <c r="K140" i="14"/>
  <c r="K139" i="14"/>
  <c r="K138" i="14"/>
  <c r="K137" i="14"/>
  <c r="K136" i="14"/>
  <c r="K134" i="14"/>
  <c r="K133" i="14"/>
  <c r="K132" i="14"/>
  <c r="K131" i="14"/>
  <c r="I185" i="14"/>
  <c r="K82" i="14"/>
  <c r="K83" i="14"/>
  <c r="K84" i="14"/>
  <c r="K85" i="14"/>
  <c r="K86" i="14"/>
  <c r="K87" i="14"/>
  <c r="K88" i="14"/>
  <c r="K89" i="14"/>
  <c r="K90" i="14"/>
  <c r="K91" i="14"/>
  <c r="K92" i="14"/>
  <c r="K93" i="14"/>
  <c r="K94" i="14"/>
  <c r="K95" i="14"/>
  <c r="K96" i="14"/>
  <c r="K98" i="14"/>
  <c r="K99" i="14"/>
  <c r="K100" i="14"/>
  <c r="K101" i="14"/>
  <c r="K102" i="14"/>
  <c r="K103" i="14"/>
  <c r="K104" i="14"/>
  <c r="K105" i="14"/>
  <c r="K106" i="14"/>
  <c r="K107" i="14"/>
  <c r="K108" i="14"/>
  <c r="K109" i="14"/>
  <c r="K110" i="14"/>
  <c r="K111" i="14"/>
  <c r="K112" i="14"/>
  <c r="K113" i="14"/>
  <c r="K114" i="14"/>
  <c r="K115" i="14"/>
  <c r="K116" i="14"/>
  <c r="K117" i="14"/>
  <c r="K118" i="14"/>
  <c r="K119" i="14"/>
  <c r="K120" i="14"/>
  <c r="K121" i="14"/>
  <c r="K123" i="14"/>
  <c r="K124" i="14"/>
  <c r="K125" i="14"/>
  <c r="K126" i="14"/>
  <c r="K127" i="14"/>
  <c r="K128" i="14"/>
  <c r="K129" i="14"/>
  <c r="K81" i="14"/>
  <c r="I1004" i="24" l="1"/>
  <c r="I1005" i="24"/>
  <c r="I1006" i="24"/>
  <c r="I196" i="25" l="1"/>
  <c r="I197" i="25"/>
  <c r="K287" i="25"/>
  <c r="K288" i="25"/>
  <c r="K289" i="25"/>
  <c r="K290" i="25"/>
  <c r="K291" i="25"/>
  <c r="K292" i="25"/>
  <c r="K293" i="25"/>
  <c r="K294" i="25"/>
  <c r="K295" i="25"/>
  <c r="K296" i="25"/>
  <c r="K283" i="25"/>
  <c r="K284" i="25"/>
  <c r="K285" i="25"/>
  <c r="I195" i="25"/>
  <c r="K282" i="25"/>
  <c r="K277" i="25"/>
  <c r="K276" i="25"/>
  <c r="K278" i="25"/>
  <c r="K279" i="25"/>
  <c r="K280" i="25"/>
  <c r="K281" i="25"/>
  <c r="I193" i="25"/>
  <c r="I194" i="25"/>
  <c r="K270" i="25"/>
  <c r="K271" i="25"/>
  <c r="K272" i="25"/>
  <c r="K273" i="25"/>
  <c r="K274" i="25"/>
  <c r="K275" i="25"/>
  <c r="K263" i="25"/>
  <c r="K264" i="25"/>
  <c r="K265" i="25"/>
  <c r="K266" i="25"/>
  <c r="K267" i="25"/>
  <c r="I192" i="25"/>
  <c r="I172" i="25"/>
  <c r="I173" i="25"/>
  <c r="I174" i="25"/>
  <c r="I175" i="25"/>
  <c r="I176" i="25"/>
  <c r="I177" i="25"/>
  <c r="I178" i="25"/>
  <c r="I179" i="25"/>
  <c r="I180" i="25"/>
  <c r="I181" i="25"/>
  <c r="I182" i="25"/>
  <c r="I183" i="25"/>
  <c r="I184" i="25"/>
  <c r="I185" i="25"/>
  <c r="I186" i="25"/>
  <c r="I187" i="25"/>
  <c r="I188" i="25"/>
  <c r="I189" i="25"/>
  <c r="I190" i="25"/>
  <c r="I191" i="25"/>
  <c r="K240" i="25"/>
  <c r="K241" i="25"/>
  <c r="K242" i="25"/>
  <c r="K243" i="25"/>
  <c r="K244" i="25"/>
  <c r="K245" i="25"/>
  <c r="K246" i="25"/>
  <c r="K247" i="25"/>
  <c r="K248" i="25"/>
  <c r="K249" i="25"/>
  <c r="K251" i="25"/>
  <c r="K252" i="25"/>
  <c r="K253" i="25"/>
  <c r="K254" i="25"/>
  <c r="K255" i="25"/>
  <c r="K256" i="25"/>
  <c r="K257" i="25"/>
  <c r="K258" i="25"/>
  <c r="K259" i="25"/>
  <c r="K260" i="25"/>
  <c r="K261" i="25"/>
  <c r="I170" i="25"/>
  <c r="I171" i="25"/>
  <c r="K237" i="25"/>
  <c r="K238" i="25"/>
  <c r="I169" i="25"/>
  <c r="K220" i="25"/>
  <c r="K221" i="25"/>
  <c r="K222" i="25"/>
  <c r="K223" i="25"/>
  <c r="K224" i="25"/>
  <c r="K225" i="25"/>
  <c r="K226" i="25"/>
  <c r="K205" i="25"/>
  <c r="K206" i="25"/>
  <c r="K207" i="25"/>
  <c r="K208" i="25"/>
  <c r="K209" i="25"/>
  <c r="K210" i="25"/>
  <c r="K211" i="25"/>
  <c r="K212" i="25"/>
  <c r="K213" i="25"/>
  <c r="K214" i="25"/>
  <c r="K215" i="25"/>
  <c r="K216" i="25"/>
  <c r="K217" i="25"/>
  <c r="K218" i="25"/>
  <c r="K219" i="25"/>
  <c r="K227" i="25"/>
  <c r="K228" i="25"/>
  <c r="K229" i="25"/>
  <c r="K230" i="25"/>
  <c r="K231" i="25"/>
  <c r="K232" i="25"/>
  <c r="K233" i="25"/>
  <c r="K234" i="25"/>
  <c r="K235" i="25"/>
  <c r="K236" i="25"/>
  <c r="I138" i="25"/>
  <c r="I139" i="25"/>
  <c r="I140" i="25"/>
  <c r="I141" i="25"/>
  <c r="I142" i="25"/>
  <c r="I143" i="25"/>
  <c r="I144" i="25"/>
  <c r="I145" i="25"/>
  <c r="I146" i="25"/>
  <c r="I147" i="25"/>
  <c r="I148" i="25"/>
  <c r="I149" i="25"/>
  <c r="I150" i="25"/>
  <c r="I151" i="25"/>
  <c r="I152" i="25"/>
  <c r="I153" i="25"/>
  <c r="I154" i="25"/>
  <c r="I155" i="25"/>
  <c r="I156" i="25"/>
  <c r="I157" i="25"/>
  <c r="I158" i="25"/>
  <c r="I159" i="25"/>
  <c r="I160" i="25"/>
  <c r="I161" i="25"/>
  <c r="I162" i="25"/>
  <c r="I163" i="25"/>
  <c r="I164" i="25"/>
  <c r="I165" i="25"/>
  <c r="I166" i="25"/>
  <c r="I167" i="25"/>
  <c r="K164" i="14"/>
  <c r="I136" i="25"/>
  <c r="I137" i="25"/>
  <c r="K198" i="25"/>
  <c r="K199" i="25"/>
  <c r="K200" i="25"/>
  <c r="K201" i="25"/>
  <c r="K202" i="25"/>
  <c r="K203" i="25"/>
  <c r="K192" i="25"/>
  <c r="K193" i="25"/>
  <c r="K194" i="25"/>
  <c r="K195" i="25"/>
  <c r="K196" i="25"/>
  <c r="I132" i="25"/>
  <c r="I133" i="25"/>
  <c r="I134" i="25"/>
  <c r="I135" i="25"/>
  <c r="I131" i="25"/>
  <c r="K187" i="25"/>
  <c r="K188" i="25"/>
  <c r="K189" i="25"/>
  <c r="K190" i="25"/>
  <c r="I130" i="25"/>
  <c r="K183" i="25"/>
  <c r="K184" i="25"/>
  <c r="K185" i="25"/>
  <c r="I129" i="25"/>
  <c r="K175" i="25"/>
  <c r="K176" i="25"/>
  <c r="K177" i="25"/>
  <c r="K179" i="25"/>
  <c r="K180" i="25"/>
  <c r="K181" i="25"/>
  <c r="I128" i="25"/>
  <c r="K169" i="25"/>
  <c r="K170" i="25"/>
  <c r="K171" i="25"/>
  <c r="K172" i="25"/>
  <c r="K173" i="25"/>
  <c r="I126" i="25"/>
  <c r="I127" i="25"/>
  <c r="I124" i="25"/>
  <c r="I125" i="25"/>
  <c r="I123" i="25"/>
  <c r="K167" i="25"/>
  <c r="K165" i="25"/>
  <c r="K166" i="25"/>
  <c r="I122" i="25"/>
  <c r="K161" i="25"/>
  <c r="K162" i="25"/>
  <c r="K163" i="25"/>
  <c r="I121" i="25"/>
  <c r="K157" i="25"/>
  <c r="K158" i="25"/>
  <c r="K159" i="25"/>
  <c r="K151" i="25"/>
  <c r="K152" i="25"/>
  <c r="K153" i="25"/>
  <c r="K154" i="25"/>
  <c r="K155" i="25"/>
  <c r="I119" i="25"/>
  <c r="K146" i="25"/>
  <c r="K147" i="25"/>
  <c r="K148" i="25"/>
  <c r="I118" i="25"/>
  <c r="K144" i="25"/>
  <c r="K141" i="25"/>
  <c r="K142" i="25"/>
  <c r="K143" i="25"/>
  <c r="I117" i="25"/>
  <c r="K136" i="25"/>
  <c r="K137" i="25"/>
  <c r="K138" i="25"/>
  <c r="K139" i="25"/>
  <c r="K131" i="25"/>
  <c r="K132" i="25"/>
  <c r="K133" i="25"/>
  <c r="K134" i="25"/>
  <c r="I116" i="25"/>
  <c r="I115" i="25"/>
  <c r="K127" i="25"/>
  <c r="K128" i="25"/>
  <c r="K129" i="25"/>
  <c r="I114" i="25"/>
  <c r="K122" i="25"/>
  <c r="K123" i="25"/>
  <c r="K124" i="25"/>
  <c r="K125" i="25"/>
  <c r="I112" i="25"/>
  <c r="I113" i="25"/>
  <c r="K117" i="25"/>
  <c r="K118" i="25"/>
  <c r="K119" i="25"/>
  <c r="K120" i="25"/>
  <c r="K113" i="25"/>
  <c r="K114" i="25"/>
  <c r="K115" i="25"/>
  <c r="K165" i="14" l="1"/>
  <c r="K166" i="14"/>
  <c r="I1003" i="24"/>
  <c r="I1002" i="24"/>
  <c r="I1001" i="24"/>
  <c r="I1000" i="24"/>
  <c r="I999" i="24"/>
  <c r="I998" i="24" l="1"/>
  <c r="I996" i="24"/>
  <c r="I997" i="24"/>
  <c r="I995" i="24"/>
  <c r="I994" i="24"/>
  <c r="I991" i="24"/>
  <c r="I992" i="24"/>
  <c r="I993" i="24"/>
  <c r="I986" i="24"/>
  <c r="I987" i="24"/>
  <c r="I988" i="24"/>
  <c r="I989" i="24"/>
  <c r="I990" i="24"/>
  <c r="I985" i="24" l="1"/>
  <c r="I984" i="24"/>
  <c r="I981" i="24"/>
  <c r="I982" i="24"/>
  <c r="I983" i="24"/>
  <c r="K599" i="3" l="1"/>
  <c r="K598" i="3"/>
  <c r="K597" i="3"/>
  <c r="K595" i="3"/>
  <c r="K596" i="3"/>
  <c r="K45" i="32"/>
  <c r="K46" i="32"/>
  <c r="K23" i="27"/>
  <c r="K22" i="27"/>
  <c r="K21" i="27"/>
  <c r="K20" i="27"/>
  <c r="K19" i="27"/>
  <c r="K18" i="27"/>
  <c r="K17" i="27"/>
  <c r="K16" i="27"/>
  <c r="K15" i="27"/>
  <c r="K587" i="3" l="1"/>
  <c r="K588" i="3"/>
  <c r="K589" i="3"/>
  <c r="K590" i="3"/>
  <c r="K591" i="3"/>
  <c r="K592" i="3"/>
  <c r="K593" i="3"/>
  <c r="K594" i="3"/>
  <c r="K7" i="23"/>
  <c r="K8" i="23"/>
  <c r="K317" i="29"/>
  <c r="K318" i="29"/>
  <c r="K319" i="29"/>
  <c r="K320" i="29"/>
  <c r="K321" i="29"/>
  <c r="K586" i="3" l="1"/>
  <c r="K584" i="3" l="1"/>
  <c r="K585" i="3"/>
  <c r="I980" i="24" l="1"/>
  <c r="I57" i="37" l="1"/>
  <c r="I58" i="37"/>
  <c r="K43" i="32"/>
  <c r="I40" i="32"/>
  <c r="I979" i="24"/>
  <c r="I978" i="24"/>
  <c r="K160" i="14" l="1"/>
  <c r="K161" i="14"/>
  <c r="K162" i="14"/>
  <c r="I54" i="21" l="1"/>
  <c r="I55" i="21"/>
  <c r="I47" i="21"/>
  <c r="I48" i="21"/>
  <c r="I49" i="21"/>
  <c r="I50" i="21"/>
  <c r="I51" i="21"/>
  <c r="I52" i="21"/>
  <c r="I53" i="21"/>
  <c r="I974" i="24" l="1"/>
  <c r="I975" i="24"/>
  <c r="I976" i="24"/>
  <c r="I977" i="24"/>
  <c r="I973" i="24"/>
  <c r="I972" i="24"/>
  <c r="I971" i="24"/>
  <c r="I970" i="24"/>
  <c r="I969" i="24"/>
  <c r="I968" i="24"/>
  <c r="I967" i="24"/>
  <c r="I966" i="24"/>
  <c r="I964" i="24"/>
  <c r="I965" i="24"/>
  <c r="I962" i="24"/>
  <c r="I963" i="24"/>
  <c r="I958" i="24"/>
  <c r="I959" i="24"/>
  <c r="I960" i="24"/>
  <c r="I961" i="24"/>
  <c r="I951" i="24"/>
  <c r="I952" i="24"/>
  <c r="I953" i="24"/>
  <c r="I954" i="24"/>
  <c r="I955" i="24"/>
  <c r="I956" i="24"/>
  <c r="I957" i="24"/>
  <c r="I950" i="24"/>
  <c r="I948" i="24"/>
  <c r="I949" i="24"/>
  <c r="I945" i="24"/>
  <c r="I946" i="24"/>
  <c r="I947" i="24"/>
  <c r="I944" i="24"/>
  <c r="I943" i="24"/>
  <c r="I942" i="24" l="1"/>
  <c r="I939" i="24"/>
  <c r="I940" i="24"/>
  <c r="I941" i="24"/>
  <c r="I938" i="24"/>
  <c r="K42" i="37"/>
  <c r="K43" i="37"/>
  <c r="K44" i="37"/>
  <c r="K45" i="37"/>
  <c r="K46" i="37"/>
  <c r="K47" i="37"/>
  <c r="K48" i="37"/>
  <c r="K49" i="37"/>
  <c r="K52" i="37"/>
  <c r="K40" i="37"/>
  <c r="I56" i="37"/>
  <c r="I49" i="37"/>
  <c r="I50" i="37"/>
  <c r="I51" i="37"/>
  <c r="I52" i="37"/>
  <c r="I53" i="37"/>
  <c r="I54" i="37"/>
  <c r="I55" i="37"/>
  <c r="I936" i="24"/>
  <c r="I937" i="24"/>
  <c r="I1067" i="24"/>
  <c r="I1068" i="24"/>
  <c r="I1066" i="24"/>
  <c r="I931" i="24"/>
  <c r="I930" i="24"/>
  <c r="I929" i="24"/>
  <c r="K302" i="29" l="1"/>
  <c r="K303" i="29"/>
  <c r="K304" i="29"/>
  <c r="K305" i="29"/>
  <c r="K306" i="29"/>
  <c r="K307" i="29"/>
  <c r="K308" i="29"/>
  <c r="K309" i="29"/>
  <c r="K310" i="29"/>
  <c r="K311" i="29"/>
  <c r="K312" i="29"/>
  <c r="K313" i="29"/>
  <c r="K314" i="29"/>
  <c r="K315" i="29"/>
  <c r="K289" i="29"/>
  <c r="K290" i="29"/>
  <c r="K291" i="29"/>
  <c r="K292" i="29"/>
  <c r="K293" i="29"/>
  <c r="K294" i="29"/>
  <c r="K295" i="29"/>
  <c r="K296" i="29"/>
  <c r="K297" i="29"/>
  <c r="K298" i="29"/>
  <c r="K299" i="29"/>
  <c r="K300" i="29"/>
  <c r="K301" i="29"/>
  <c r="K273" i="29"/>
  <c r="K282" i="29"/>
  <c r="K283" i="29"/>
  <c r="K284" i="29"/>
  <c r="K285" i="29"/>
  <c r="K286" i="29"/>
  <c r="K287" i="29"/>
  <c r="K274" i="29"/>
  <c r="K275" i="29"/>
  <c r="K276" i="29"/>
  <c r="K277" i="29"/>
  <c r="K278" i="29"/>
  <c r="K279" i="29"/>
  <c r="K280" i="29"/>
  <c r="K281" i="29"/>
  <c r="K40" i="32"/>
  <c r="K41" i="32"/>
  <c r="K42" i="32"/>
  <c r="I39" i="32"/>
  <c r="K35" i="32"/>
  <c r="K36" i="32"/>
  <c r="K37" i="32"/>
  <c r="I38" i="32"/>
  <c r="I36" i="32"/>
  <c r="I37" i="32"/>
  <c r="K30" i="32"/>
  <c r="K31" i="32"/>
  <c r="K32" i="32"/>
  <c r="K33" i="32"/>
  <c r="I921" i="24" l="1"/>
  <c r="I922" i="24"/>
  <c r="I923" i="24"/>
  <c r="I924" i="24"/>
  <c r="I925" i="24"/>
  <c r="I926" i="24"/>
  <c r="I927" i="24"/>
  <c r="I928" i="24"/>
  <c r="I166" i="14"/>
  <c r="I919" i="24" l="1"/>
  <c r="I920" i="24"/>
  <c r="I916" i="24"/>
  <c r="I917" i="24"/>
  <c r="I918" i="24"/>
  <c r="K8" i="6"/>
  <c r="K9" i="6"/>
  <c r="M190" i="3"/>
  <c r="M191" i="3"/>
  <c r="M192" i="3"/>
  <c r="M193" i="3"/>
  <c r="M194" i="3"/>
  <c r="M184" i="3"/>
  <c r="M185" i="3"/>
  <c r="M186" i="3"/>
  <c r="M187" i="3"/>
  <c r="M188" i="3"/>
  <c r="M180" i="3"/>
  <c r="M181" i="3"/>
  <c r="M182" i="3"/>
  <c r="M172" i="3"/>
  <c r="M173" i="3"/>
  <c r="M175" i="3"/>
  <c r="M176" i="3"/>
  <c r="M177" i="3"/>
  <c r="M178" i="3"/>
  <c r="M171" i="3"/>
  <c r="K62" i="38"/>
  <c r="K63" i="38"/>
  <c r="K64" i="38"/>
  <c r="K66" i="38"/>
  <c r="K67" i="38"/>
  <c r="K68" i="38"/>
  <c r="I915" i="24" l="1"/>
  <c r="I914" i="24"/>
  <c r="I913" i="24" l="1"/>
  <c r="I912" i="24"/>
  <c r="I911" i="24"/>
  <c r="I910" i="24"/>
  <c r="I906" i="24"/>
  <c r="I907" i="24"/>
  <c r="I908" i="24"/>
  <c r="I909" i="24"/>
  <c r="I903" i="24"/>
  <c r="I904" i="24"/>
  <c r="I905" i="24"/>
  <c r="I8" i="10" l="1"/>
  <c r="I9" i="10"/>
  <c r="K10" i="10"/>
  <c r="K11" i="10"/>
  <c r="K12" i="10"/>
  <c r="I902" i="24" l="1"/>
  <c r="I901" i="24"/>
  <c r="I900" i="24" l="1"/>
  <c r="I898" i="24"/>
  <c r="I899" i="24"/>
  <c r="I897" i="24"/>
  <c r="I896" i="24"/>
  <c r="I894" i="24"/>
  <c r="I895" i="24"/>
  <c r="I893" i="24"/>
  <c r="I892" i="24"/>
  <c r="I891" i="24"/>
  <c r="I890" i="24"/>
  <c r="I886" i="24"/>
  <c r="I887" i="24"/>
  <c r="I888" i="24"/>
  <c r="I889" i="24"/>
  <c r="I885" i="24"/>
  <c r="I884" i="24" l="1"/>
  <c r="I881" i="24"/>
  <c r="I882" i="24"/>
  <c r="I883" i="24"/>
  <c r="I880" i="24" l="1"/>
  <c r="I879" i="24"/>
  <c r="I877" i="24"/>
  <c r="I878" i="24"/>
  <c r="I876" i="24"/>
  <c r="I875" i="24"/>
  <c r="K4" i="23"/>
  <c r="K5" i="23"/>
  <c r="K3" i="23"/>
  <c r="I12" i="23"/>
  <c r="I872" i="24" l="1"/>
  <c r="I873" i="24"/>
  <c r="I874" i="24"/>
  <c r="I871" i="24"/>
  <c r="I870" i="24"/>
  <c r="I869" i="24"/>
  <c r="I868" i="24"/>
  <c r="I867" i="24"/>
  <c r="I866" i="24"/>
  <c r="I865" i="24"/>
  <c r="I864" i="24"/>
  <c r="I863" i="24"/>
  <c r="I862" i="24"/>
  <c r="I861" i="24"/>
  <c r="I860" i="24" l="1"/>
  <c r="I858" i="24"/>
  <c r="I859" i="24"/>
  <c r="I857" i="24"/>
  <c r="I855" i="24"/>
  <c r="I856" i="24"/>
  <c r="K7" i="6" l="1"/>
  <c r="I26" i="6"/>
  <c r="K4" i="6"/>
  <c r="K5" i="6"/>
  <c r="K3" i="6"/>
  <c r="I25" i="6"/>
  <c r="I854" i="24" l="1"/>
  <c r="I125" i="14"/>
  <c r="I129" i="14"/>
  <c r="I148" i="14"/>
  <c r="I853" i="24"/>
  <c r="I852" i="24"/>
  <c r="I851" i="24"/>
  <c r="I850" i="24"/>
  <c r="I849" i="24"/>
  <c r="I848" i="24"/>
  <c r="I845" i="24"/>
  <c r="I846" i="24"/>
  <c r="I847" i="24"/>
  <c r="I844" i="24" l="1"/>
  <c r="I839" i="24"/>
  <c r="I840" i="24"/>
  <c r="I841" i="24"/>
  <c r="I842" i="24"/>
  <c r="I843" i="24"/>
  <c r="K577" i="3"/>
  <c r="K740" i="15" l="1"/>
  <c r="K741" i="15"/>
  <c r="K742" i="15"/>
  <c r="K743" i="15"/>
  <c r="K744" i="15"/>
  <c r="K745" i="15"/>
  <c r="K746" i="15"/>
  <c r="K747" i="15"/>
  <c r="K748" i="15"/>
  <c r="K749" i="15"/>
  <c r="K750" i="15"/>
  <c r="K751" i="15"/>
  <c r="K752" i="15"/>
  <c r="K753" i="15"/>
  <c r="K754" i="15"/>
  <c r="K755" i="15"/>
  <c r="K756" i="15"/>
  <c r="K757" i="15"/>
  <c r="K758" i="15"/>
  <c r="K759" i="15"/>
  <c r="K760" i="15"/>
  <c r="K761" i="15"/>
  <c r="K762" i="15"/>
  <c r="K763" i="15"/>
  <c r="K764" i="15"/>
  <c r="K765" i="15"/>
  <c r="K766" i="15"/>
  <c r="K767" i="15"/>
  <c r="K768" i="15"/>
  <c r="K769" i="15"/>
  <c r="K770" i="15"/>
  <c r="K771" i="15"/>
  <c r="K772" i="15"/>
  <c r="K773" i="15"/>
  <c r="K774" i="15"/>
  <c r="K775" i="15"/>
  <c r="K776" i="15"/>
  <c r="K777" i="15"/>
  <c r="K778" i="15"/>
  <c r="K779" i="15"/>
  <c r="K780" i="15"/>
  <c r="K781" i="15"/>
  <c r="K782" i="15"/>
  <c r="K783" i="15"/>
  <c r="K784" i="15"/>
  <c r="K785" i="15"/>
  <c r="K786" i="15"/>
  <c r="K787" i="15"/>
  <c r="K788" i="15"/>
  <c r="K789" i="15"/>
  <c r="K790" i="15"/>
  <c r="K791" i="15"/>
  <c r="K792" i="15"/>
  <c r="K793" i="15"/>
  <c r="K794" i="15"/>
  <c r="K795" i="15"/>
  <c r="K796" i="15"/>
  <c r="K797" i="15"/>
  <c r="K798" i="15"/>
  <c r="K799" i="15"/>
  <c r="K800" i="15"/>
  <c r="K801" i="15"/>
  <c r="K802" i="15"/>
  <c r="K803" i="15"/>
  <c r="K804" i="15"/>
  <c r="K805" i="15"/>
  <c r="K806" i="15"/>
  <c r="K807" i="15"/>
  <c r="K808" i="15"/>
  <c r="K809" i="15"/>
  <c r="K810" i="15"/>
  <c r="K811" i="15"/>
  <c r="K812" i="15"/>
  <c r="K813" i="15"/>
  <c r="K814" i="15"/>
  <c r="K815" i="15"/>
  <c r="K816" i="15"/>
  <c r="K817" i="15"/>
  <c r="K818" i="15"/>
  <c r="K819" i="15"/>
  <c r="K820" i="15"/>
  <c r="K821" i="15"/>
  <c r="K822" i="15"/>
  <c r="K823" i="15"/>
  <c r="K824" i="15"/>
  <c r="K825" i="15"/>
  <c r="K826" i="15"/>
  <c r="K827" i="15"/>
  <c r="K828" i="15"/>
  <c r="K829" i="15"/>
  <c r="K830" i="15"/>
  <c r="K831" i="15"/>
  <c r="K832" i="15"/>
  <c r="K833" i="15"/>
  <c r="K834" i="15"/>
  <c r="K835" i="15"/>
  <c r="K836" i="15"/>
  <c r="K837" i="15"/>
  <c r="K838" i="15"/>
  <c r="K839" i="15"/>
  <c r="K840" i="15"/>
  <c r="K841" i="15"/>
  <c r="K842" i="15"/>
  <c r="K843" i="15"/>
  <c r="K844" i="15"/>
  <c r="K845" i="15"/>
  <c r="K846" i="15"/>
  <c r="K847" i="15"/>
  <c r="K848" i="15"/>
  <c r="K849" i="15"/>
  <c r="K850" i="15"/>
  <c r="K851" i="15"/>
  <c r="K852" i="15"/>
  <c r="K853" i="15"/>
  <c r="K854" i="15"/>
  <c r="K855" i="15"/>
  <c r="K856" i="15"/>
  <c r="K857" i="15"/>
  <c r="K858" i="15"/>
  <c r="K859" i="15"/>
  <c r="K860" i="15"/>
  <c r="K861" i="15"/>
  <c r="K862" i="15"/>
  <c r="K863" i="15"/>
  <c r="K864" i="15"/>
  <c r="K865" i="15"/>
  <c r="K866" i="15"/>
  <c r="K867" i="15"/>
  <c r="K868" i="15"/>
  <c r="K869" i="15"/>
  <c r="K870" i="15"/>
  <c r="K871" i="15"/>
  <c r="K872" i="15"/>
  <c r="K873" i="15"/>
  <c r="K874" i="15"/>
  <c r="K875" i="15"/>
  <c r="K876" i="15"/>
  <c r="K877" i="15"/>
  <c r="K878" i="15"/>
  <c r="K879" i="15"/>
  <c r="K880" i="15"/>
  <c r="K881" i="15"/>
  <c r="K882" i="15"/>
  <c r="K883" i="15"/>
  <c r="K884" i="15"/>
  <c r="K885" i="15"/>
  <c r="K886" i="15"/>
  <c r="K887" i="15"/>
  <c r="K888" i="15"/>
  <c r="K889" i="15"/>
  <c r="K890" i="15"/>
  <c r="K891" i="15"/>
  <c r="K892" i="15"/>
  <c r="K893" i="15"/>
  <c r="K894" i="15"/>
  <c r="K895" i="15"/>
  <c r="K896" i="15"/>
  <c r="K897" i="15"/>
  <c r="K898" i="15"/>
  <c r="K899" i="15"/>
  <c r="K900" i="15"/>
  <c r="K901" i="15"/>
  <c r="K902" i="15"/>
  <c r="K903" i="15"/>
  <c r="K904" i="15"/>
  <c r="K905" i="15"/>
  <c r="K906" i="15"/>
  <c r="K907" i="15"/>
  <c r="K908" i="15"/>
  <c r="K909" i="15"/>
  <c r="K910" i="15"/>
  <c r="K911" i="15"/>
  <c r="I838" i="24" l="1"/>
  <c r="I837" i="24"/>
  <c r="I836" i="24" l="1"/>
  <c r="I835" i="24"/>
  <c r="I834" i="24"/>
  <c r="I833" i="24"/>
  <c r="I832" i="24"/>
  <c r="I831" i="24"/>
  <c r="I830" i="24"/>
  <c r="I829" i="24" l="1"/>
  <c r="I828" i="24"/>
  <c r="I827" i="24"/>
  <c r="I826" i="24"/>
  <c r="I825" i="24"/>
  <c r="I824" i="24"/>
  <c r="I184" i="22" l="1"/>
  <c r="I185" i="22"/>
  <c r="I186" i="22"/>
  <c r="I823" i="24"/>
  <c r="I822" i="24"/>
  <c r="I821" i="24"/>
  <c r="I820" i="24" l="1"/>
  <c r="I819" i="24"/>
  <c r="I818" i="24"/>
  <c r="I817" i="24"/>
  <c r="K576" i="3"/>
  <c r="I121" i="14" l="1"/>
  <c r="I122" i="14"/>
  <c r="I123" i="14"/>
  <c r="I124" i="14"/>
  <c r="I368" i="19"/>
  <c r="I367" i="19"/>
  <c r="I115" i="38"/>
  <c r="I116" i="38"/>
  <c r="I117" i="38"/>
  <c r="I118" i="38"/>
  <c r="I119" i="38"/>
  <c r="I120" i="38"/>
  <c r="I121" i="38"/>
  <c r="I122" i="38"/>
  <c r="I123" i="38"/>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159" i="38"/>
  <c r="I160" i="38"/>
  <c r="I161" i="38"/>
  <c r="I162" i="38"/>
  <c r="I163" i="38"/>
  <c r="I164" i="38"/>
  <c r="I165" i="38"/>
  <c r="I166" i="38"/>
  <c r="I167" i="38"/>
  <c r="I168" i="38"/>
  <c r="I169" i="38"/>
  <c r="I170" i="38"/>
  <c r="I171" i="38"/>
  <c r="I172" i="38"/>
  <c r="I173" i="38"/>
  <c r="I174" i="38"/>
  <c r="I175" i="38"/>
  <c r="I176" i="38"/>
  <c r="I177" i="38"/>
  <c r="I178" i="38"/>
  <c r="I179" i="38"/>
  <c r="I180" i="38"/>
  <c r="I181" i="38"/>
  <c r="I182" i="38"/>
  <c r="I183" i="38"/>
  <c r="I184" i="38"/>
  <c r="I185" i="38"/>
  <c r="I186" i="38"/>
  <c r="I187" i="38"/>
  <c r="I188" i="38"/>
  <c r="I189" i="38"/>
  <c r="I190" i="38"/>
  <c r="I191" i="38"/>
  <c r="I192" i="38"/>
  <c r="I193" i="38"/>
  <c r="I194" i="38"/>
  <c r="I195" i="38"/>
  <c r="I196" i="38"/>
  <c r="I197" i="38"/>
  <c r="I198" i="38"/>
  <c r="I199" i="38"/>
  <c r="I200" i="38"/>
  <c r="I810" i="24"/>
  <c r="I811" i="24"/>
  <c r="I812" i="24"/>
  <c r="I813" i="24"/>
  <c r="I814" i="24"/>
  <c r="I815" i="24"/>
  <c r="I816" i="24"/>
  <c r="I197" i="15" l="1"/>
  <c r="K506" i="3" l="1"/>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32" i="22" l="1"/>
  <c r="K33" i="22"/>
  <c r="K34" i="22"/>
  <c r="K35" i="22"/>
  <c r="K36" i="22"/>
  <c r="K37" i="22"/>
  <c r="K38" i="22"/>
  <c r="K39" i="22"/>
  <c r="K40" i="22"/>
  <c r="K41" i="22"/>
  <c r="K42" i="22"/>
  <c r="K43" i="22"/>
  <c r="K44" i="22"/>
  <c r="K45" i="22"/>
  <c r="K46" i="22"/>
  <c r="K47" i="22"/>
  <c r="K48" i="22"/>
  <c r="K31" i="22"/>
  <c r="K76" i="14" l="1"/>
  <c r="K77" i="14"/>
  <c r="K78" i="14"/>
  <c r="K79" i="14"/>
  <c r="K75" i="14"/>
  <c r="K695" i="24" l="1"/>
  <c r="K696" i="24"/>
  <c r="K697" i="24"/>
  <c r="K698" i="24"/>
  <c r="K699" i="24"/>
  <c r="K694" i="24"/>
  <c r="K691" i="24"/>
  <c r="K692" i="24"/>
  <c r="K690" i="24"/>
  <c r="K28" i="22"/>
  <c r="K29" i="22"/>
  <c r="K27" i="22"/>
  <c r="K67" i="14" l="1"/>
  <c r="K68" i="14"/>
  <c r="K70" i="14"/>
  <c r="K71" i="14"/>
  <c r="K72" i="14"/>
  <c r="K73" i="14"/>
  <c r="K66" i="14"/>
  <c r="M169" i="3"/>
  <c r="K31" i="35"/>
  <c r="K32" i="35"/>
  <c r="K33" i="35"/>
  <c r="K30" i="35"/>
  <c r="K22" i="35"/>
  <c r="K23" i="35"/>
  <c r="K24" i="35"/>
  <c r="K21" i="35"/>
  <c r="K27" i="35"/>
  <c r="I20" i="35"/>
  <c r="K26" i="35"/>
  <c r="K28" i="35"/>
  <c r="I19" i="35"/>
  <c r="I366" i="19"/>
  <c r="K59" i="38"/>
  <c r="K60" i="38"/>
  <c r="K58" i="38"/>
  <c r="I18" i="35"/>
  <c r="K643" i="24"/>
  <c r="K667" i="24"/>
  <c r="K621" i="24"/>
  <c r="K672" i="24"/>
  <c r="I809" i="24"/>
  <c r="I808" i="24"/>
  <c r="I807" i="24"/>
  <c r="I42" i="42"/>
  <c r="I43" i="42"/>
  <c r="I44" i="42"/>
  <c r="I45" i="42"/>
  <c r="K9" i="45"/>
  <c r="K4" i="45"/>
  <c r="K6" i="45"/>
  <c r="K7" i="45"/>
  <c r="K10" i="45"/>
  <c r="K12" i="45"/>
  <c r="K13" i="45"/>
  <c r="K15" i="45"/>
  <c r="K16" i="45"/>
  <c r="K18" i="45"/>
  <c r="K19" i="45"/>
  <c r="K21" i="45"/>
  <c r="K22" i="45"/>
  <c r="K24" i="45"/>
  <c r="K25" i="45"/>
  <c r="K27" i="45"/>
  <c r="K28" i="45"/>
  <c r="K30" i="45"/>
  <c r="K31" i="45"/>
  <c r="K33" i="45"/>
  <c r="K34" i="45"/>
  <c r="K36" i="45"/>
  <c r="K37" i="45"/>
  <c r="K39" i="45"/>
  <c r="K40" i="45"/>
  <c r="K42" i="45"/>
  <c r="K43" i="45"/>
  <c r="K45" i="45"/>
  <c r="K46" i="45"/>
  <c r="K3" i="45"/>
  <c r="I24" i="6"/>
  <c r="I805" i="24"/>
  <c r="I806" i="24"/>
  <c r="K687" i="24"/>
  <c r="K688" i="24"/>
  <c r="K686" i="24"/>
  <c r="I803" i="24"/>
  <c r="I804" i="24"/>
  <c r="I37" i="40"/>
  <c r="I38" i="40"/>
  <c r="I39" i="40"/>
  <c r="I40" i="40"/>
  <c r="I41" i="40"/>
  <c r="I42" i="40"/>
  <c r="I43" i="40"/>
  <c r="I44" i="40"/>
  <c r="I45" i="40"/>
  <c r="I46" i="40"/>
  <c r="I36" i="40"/>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1" i="45"/>
  <c r="I32" i="45"/>
  <c r="I44" i="37"/>
  <c r="I45" i="37"/>
  <c r="I46" i="37"/>
  <c r="I47" i="37"/>
  <c r="I48" i="37"/>
  <c r="I34" i="32"/>
  <c r="I35" i="32"/>
  <c r="K623" i="24"/>
  <c r="K624" i="24"/>
  <c r="K625" i="24"/>
  <c r="K622" i="24"/>
  <c r="I723" i="24"/>
  <c r="I724" i="24"/>
  <c r="I725" i="24"/>
  <c r="I726" i="24"/>
  <c r="I727" i="24"/>
  <c r="I728" i="24"/>
  <c r="I729" i="24"/>
  <c r="I730" i="24"/>
  <c r="I731" i="24"/>
  <c r="I732" i="24"/>
  <c r="I733" i="24"/>
  <c r="I734" i="24"/>
  <c r="I735" i="24"/>
  <c r="I736" i="24"/>
  <c r="I737" i="24"/>
  <c r="I738" i="24"/>
  <c r="I739" i="24"/>
  <c r="I740" i="24"/>
  <c r="I741" i="24"/>
  <c r="I742" i="24"/>
  <c r="I743" i="24"/>
  <c r="I744" i="24"/>
  <c r="I745" i="24"/>
  <c r="I746" i="24"/>
  <c r="I747" i="24"/>
  <c r="I748" i="24"/>
  <c r="I749" i="24"/>
  <c r="I750" i="24"/>
  <c r="I751" i="24"/>
  <c r="I752" i="24"/>
  <c r="I753" i="24"/>
  <c r="I754" i="24"/>
  <c r="I755" i="24"/>
  <c r="I756" i="24"/>
  <c r="I757" i="24"/>
  <c r="I758" i="24"/>
  <c r="I759"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114" i="14"/>
  <c r="I115" i="14"/>
  <c r="I116" i="14"/>
  <c r="I117" i="14"/>
  <c r="I118" i="14"/>
  <c r="I119" i="14"/>
  <c r="I120" i="14"/>
  <c r="I114" i="4"/>
  <c r="I115" i="4"/>
  <c r="K639" i="24"/>
  <c r="K640" i="24"/>
  <c r="K641" i="24"/>
  <c r="K638" i="24"/>
  <c r="K684" i="24"/>
  <c r="K683" i="24"/>
  <c r="K680" i="24"/>
  <c r="K681" i="24"/>
  <c r="K679" i="24"/>
  <c r="K61" i="14"/>
  <c r="K63" i="14"/>
  <c r="K64" i="14"/>
  <c r="K60" i="14"/>
  <c r="K51" i="40"/>
  <c r="K52" i="40"/>
  <c r="K53" i="40"/>
  <c r="K54" i="40"/>
  <c r="K55" i="40"/>
  <c r="K56" i="40"/>
  <c r="K57" i="40"/>
  <c r="K58" i="40"/>
  <c r="K59" i="40"/>
  <c r="K60" i="40"/>
  <c r="K61" i="40"/>
  <c r="K50" i="40"/>
  <c r="K48" i="40"/>
  <c r="I3" i="45"/>
  <c r="I4" i="45"/>
  <c r="I2" i="45"/>
  <c r="I69" i="31"/>
  <c r="I68" i="31"/>
  <c r="I67" i="31"/>
  <c r="I66" i="31"/>
  <c r="K674" i="24"/>
  <c r="K675" i="24"/>
  <c r="K676" i="24"/>
  <c r="K677" i="24"/>
  <c r="K673" i="24"/>
  <c r="I11" i="44"/>
  <c r="I12" i="44"/>
  <c r="I13" i="44"/>
  <c r="I14" i="44"/>
  <c r="I15" i="44"/>
  <c r="I16" i="44"/>
  <c r="I17" i="44"/>
  <c r="I18" i="44"/>
  <c r="I19" i="44"/>
  <c r="I20" i="44"/>
  <c r="K4" i="44"/>
  <c r="K5" i="44"/>
  <c r="K6" i="44"/>
  <c r="K7" i="44"/>
  <c r="K8" i="44"/>
  <c r="K9" i="44"/>
  <c r="K10" i="44"/>
  <c r="K11" i="44"/>
  <c r="K12" i="44"/>
  <c r="K13" i="44"/>
  <c r="K14" i="44"/>
  <c r="K15" i="44"/>
  <c r="K16" i="44"/>
  <c r="K17" i="44"/>
  <c r="K18" i="44"/>
  <c r="K19" i="44"/>
  <c r="K20" i="44"/>
  <c r="K3" i="44"/>
  <c r="I10" i="44"/>
  <c r="I9" i="44"/>
  <c r="I8" i="44"/>
  <c r="I7" i="44"/>
  <c r="I6" i="44"/>
  <c r="I5" i="44"/>
  <c r="I4" i="44"/>
  <c r="I3" i="44"/>
  <c r="I2" i="44"/>
  <c r="K669" i="24"/>
  <c r="K670" i="24"/>
  <c r="K668" i="24"/>
  <c r="K653" i="24"/>
  <c r="K654" i="24"/>
  <c r="K655" i="24"/>
  <c r="K656" i="24"/>
  <c r="K657" i="24"/>
  <c r="K658" i="24"/>
  <c r="K659" i="24"/>
  <c r="K660" i="24"/>
  <c r="K661" i="24"/>
  <c r="K662" i="24"/>
  <c r="K663" i="24"/>
  <c r="K664" i="24"/>
  <c r="K665" i="24"/>
  <c r="K652" i="24"/>
  <c r="K645" i="24"/>
  <c r="K646" i="24"/>
  <c r="K647" i="24"/>
  <c r="K648" i="24"/>
  <c r="K649" i="24"/>
  <c r="K650" i="24"/>
  <c r="K644" i="24"/>
  <c r="K628" i="24"/>
  <c r="K629" i="24"/>
  <c r="K630" i="24"/>
  <c r="K631" i="24"/>
  <c r="K632" i="24"/>
  <c r="K633" i="24"/>
  <c r="K634" i="24"/>
  <c r="K635" i="24"/>
  <c r="K636" i="24"/>
  <c r="K627" i="24"/>
  <c r="K618" i="24"/>
  <c r="K619" i="24"/>
  <c r="K617" i="24"/>
  <c r="K56" i="42"/>
  <c r="K57" i="42"/>
  <c r="K58" i="42"/>
  <c r="K59" i="42"/>
  <c r="K585" i="24"/>
  <c r="K586" i="24"/>
  <c r="K588" i="24"/>
  <c r="K589" i="24"/>
  <c r="K590" i="24"/>
  <c r="K591" i="24"/>
  <c r="K592" i="24"/>
  <c r="K593" i="24"/>
  <c r="K594" i="24"/>
  <c r="K595" i="24"/>
  <c r="K596" i="24"/>
  <c r="K597" i="24"/>
  <c r="K598" i="24"/>
  <c r="K599" i="24"/>
  <c r="K600" i="24"/>
  <c r="K601" i="24"/>
  <c r="K602" i="24"/>
  <c r="K603" i="24"/>
  <c r="K604" i="24"/>
  <c r="K605" i="24"/>
  <c r="K606" i="24"/>
  <c r="K607" i="24"/>
  <c r="K608" i="24"/>
  <c r="K609" i="24"/>
  <c r="K610" i="24"/>
  <c r="K611" i="24"/>
  <c r="K612" i="24"/>
  <c r="K614" i="24"/>
  <c r="K615" i="24"/>
  <c r="K584" i="24"/>
  <c r="K505" i="3"/>
  <c r="K54" i="42"/>
  <c r="K53" i="42"/>
  <c r="K51" i="42"/>
  <c r="K50" i="42"/>
  <c r="K48" i="42"/>
  <c r="K47" i="42"/>
  <c r="K45" i="42"/>
  <c r="K44" i="42"/>
  <c r="K43" i="42"/>
  <c r="K42" i="42"/>
  <c r="I41" i="42"/>
  <c r="K40" i="42"/>
  <c r="I40" i="42"/>
  <c r="K39" i="42"/>
  <c r="I39" i="42"/>
  <c r="K38" i="42"/>
  <c r="I38" i="42"/>
  <c r="I37" i="42"/>
  <c r="K36" i="42"/>
  <c r="I36" i="42"/>
  <c r="K35" i="42"/>
  <c r="I35" i="42"/>
  <c r="I34" i="42"/>
  <c r="K33" i="42"/>
  <c r="I33" i="42"/>
  <c r="K32" i="42"/>
  <c r="I32" i="42"/>
  <c r="K31" i="42"/>
  <c r="I31" i="42"/>
  <c r="K30" i="42"/>
  <c r="I30" i="42"/>
  <c r="K29" i="42"/>
  <c r="I29" i="42"/>
  <c r="K28" i="42"/>
  <c r="I28" i="42"/>
  <c r="K27" i="42"/>
  <c r="I27" i="42"/>
  <c r="K26" i="42"/>
  <c r="I26" i="42"/>
  <c r="I25" i="42"/>
  <c r="K24" i="42"/>
  <c r="I24" i="42"/>
  <c r="K23" i="42"/>
  <c r="I23" i="42"/>
  <c r="K22" i="42"/>
  <c r="I22" i="42"/>
  <c r="I21" i="42"/>
  <c r="K20" i="42"/>
  <c r="I20" i="42"/>
  <c r="K19" i="42"/>
  <c r="I19" i="42"/>
  <c r="K18" i="42"/>
  <c r="I18" i="42"/>
  <c r="I17" i="42"/>
  <c r="K16" i="42"/>
  <c r="I16" i="42"/>
  <c r="K15" i="42"/>
  <c r="I15" i="42"/>
  <c r="K14" i="42"/>
  <c r="I14" i="42"/>
  <c r="K13" i="42"/>
  <c r="I13" i="42"/>
  <c r="I12" i="42"/>
  <c r="K11" i="42"/>
  <c r="I11" i="42"/>
  <c r="K10" i="42"/>
  <c r="I10" i="42"/>
  <c r="K9" i="42"/>
  <c r="I9" i="42"/>
  <c r="K8" i="42"/>
  <c r="I8" i="42"/>
  <c r="I7" i="42"/>
  <c r="K6" i="42"/>
  <c r="I6" i="42"/>
  <c r="K5" i="42"/>
  <c r="I5" i="42"/>
  <c r="K4" i="42"/>
  <c r="I4" i="42"/>
  <c r="K3" i="42"/>
  <c r="I3" i="42"/>
  <c r="I2" i="42"/>
  <c r="K33" i="41"/>
  <c r="K32" i="41"/>
  <c r="K31" i="41"/>
  <c r="K30" i="41"/>
  <c r="K29" i="41"/>
  <c r="K28" i="41"/>
  <c r="K27" i="41"/>
  <c r="K26" i="41"/>
  <c r="K25" i="41"/>
  <c r="K24" i="41"/>
  <c r="K22" i="41"/>
  <c r="K21" i="41"/>
  <c r="K19" i="41"/>
  <c r="K18" i="41"/>
  <c r="K17" i="41"/>
  <c r="K16" i="41"/>
  <c r="I16" i="41"/>
  <c r="K15" i="41"/>
  <c r="I15" i="41"/>
  <c r="K14" i="41"/>
  <c r="I14" i="41"/>
  <c r="K13" i="41"/>
  <c r="I13" i="41"/>
  <c r="K12" i="41"/>
  <c r="I12" i="41"/>
  <c r="K11" i="41"/>
  <c r="I11" i="41"/>
  <c r="K10" i="41"/>
  <c r="I10" i="41"/>
  <c r="K9" i="41"/>
  <c r="I9" i="41"/>
  <c r="I8" i="41"/>
  <c r="K7" i="41"/>
  <c r="I7" i="41"/>
  <c r="K6" i="41"/>
  <c r="I6" i="41"/>
  <c r="K5" i="41"/>
  <c r="I5" i="41"/>
  <c r="K4" i="41"/>
  <c r="I4" i="41"/>
  <c r="K3" i="41"/>
  <c r="I3" i="41"/>
  <c r="I2" i="41"/>
  <c r="K47" i="40"/>
  <c r="K46" i="40"/>
  <c r="K45" i="40"/>
  <c r="K44" i="40"/>
  <c r="K43" i="40"/>
  <c r="K42" i="40"/>
  <c r="K40" i="40"/>
  <c r="K39" i="40"/>
  <c r="K38" i="40"/>
  <c r="K37" i="40"/>
  <c r="K36" i="40"/>
  <c r="K35" i="40"/>
  <c r="I35" i="40"/>
  <c r="I34" i="40"/>
  <c r="K33" i="40"/>
  <c r="I33" i="40"/>
  <c r="K32" i="40"/>
  <c r="I32" i="40"/>
  <c r="K31" i="40"/>
  <c r="I31" i="40"/>
  <c r="K30" i="40"/>
  <c r="I30" i="40"/>
  <c r="I29" i="40"/>
  <c r="K28" i="40"/>
  <c r="I28" i="40"/>
  <c r="K27" i="40"/>
  <c r="I27" i="40"/>
  <c r="K26" i="40"/>
  <c r="I26" i="40"/>
  <c r="K25" i="40"/>
  <c r="I25" i="40"/>
  <c r="K24" i="40"/>
  <c r="I24" i="40"/>
  <c r="K23" i="40"/>
  <c r="I23" i="40"/>
  <c r="K22" i="40"/>
  <c r="I22" i="40"/>
  <c r="K21" i="40"/>
  <c r="I21" i="40"/>
  <c r="K20" i="40"/>
  <c r="I20" i="40"/>
  <c r="K19" i="40"/>
  <c r="I19" i="40"/>
  <c r="K18" i="40"/>
  <c r="I18" i="40"/>
  <c r="K17" i="40"/>
  <c r="I17" i="40"/>
  <c r="K16" i="40"/>
  <c r="I16" i="40"/>
  <c r="K15" i="40"/>
  <c r="I15" i="40"/>
  <c r="K14" i="40"/>
  <c r="I14" i="40"/>
  <c r="K13" i="40"/>
  <c r="I13" i="40"/>
  <c r="K12" i="40"/>
  <c r="I12" i="40"/>
  <c r="K11" i="40"/>
  <c r="I11" i="40"/>
  <c r="K10" i="40"/>
  <c r="I10" i="40"/>
  <c r="K9" i="40"/>
  <c r="I9" i="40"/>
  <c r="K8" i="40"/>
  <c r="I8" i="40"/>
  <c r="K7" i="40"/>
  <c r="I7" i="40"/>
  <c r="K6" i="40"/>
  <c r="I6" i="40"/>
  <c r="K5" i="40"/>
  <c r="I5" i="40"/>
  <c r="K4" i="40"/>
  <c r="I4" i="40"/>
  <c r="K3" i="40"/>
  <c r="I3" i="40"/>
  <c r="I2" i="40"/>
  <c r="K8" i="39"/>
  <c r="K7" i="39"/>
  <c r="K5" i="39"/>
  <c r="K4" i="39"/>
  <c r="I4" i="39"/>
  <c r="K3" i="39"/>
  <c r="I3" i="39"/>
  <c r="I2" i="39"/>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K56" i="38"/>
  <c r="I56" i="38"/>
  <c r="K55" i="38"/>
  <c r="I55" i="38"/>
  <c r="K54" i="38"/>
  <c r="I54" i="38"/>
  <c r="K53" i="38"/>
  <c r="I53" i="38"/>
  <c r="I52" i="38"/>
  <c r="K51" i="38"/>
  <c r="I51" i="38"/>
  <c r="K50" i="38"/>
  <c r="I50" i="38"/>
  <c r="K49" i="38"/>
  <c r="I49" i="38"/>
  <c r="I48" i="38"/>
  <c r="K47" i="38"/>
  <c r="I47" i="38"/>
  <c r="K46" i="38"/>
  <c r="I46" i="38"/>
  <c r="K45" i="38"/>
  <c r="I45" i="38"/>
  <c r="K44" i="38"/>
  <c r="I44" i="38"/>
  <c r="I43" i="38"/>
  <c r="K42" i="38"/>
  <c r="I42" i="38"/>
  <c r="K41" i="38"/>
  <c r="I41" i="38"/>
  <c r="K40" i="38"/>
  <c r="I40" i="38"/>
  <c r="I39" i="38"/>
  <c r="K38" i="38"/>
  <c r="I38" i="38"/>
  <c r="K37" i="38"/>
  <c r="I37" i="38"/>
  <c r="K36" i="38"/>
  <c r="I36" i="38"/>
  <c r="K35" i="38"/>
  <c r="I35" i="38"/>
  <c r="K34" i="38"/>
  <c r="I34" i="38"/>
  <c r="K33" i="38"/>
  <c r="I33" i="38"/>
  <c r="K32" i="38"/>
  <c r="I32" i="38"/>
  <c r="K31" i="38"/>
  <c r="I31" i="38"/>
  <c r="K30" i="38"/>
  <c r="I30" i="38"/>
  <c r="K29" i="38"/>
  <c r="I29" i="38"/>
  <c r="K28" i="38"/>
  <c r="I28" i="38"/>
  <c r="K27" i="38"/>
  <c r="I27" i="38"/>
  <c r="K26" i="38"/>
  <c r="I26" i="38"/>
  <c r="K25" i="38"/>
  <c r="I25" i="38"/>
  <c r="K24" i="38"/>
  <c r="I24" i="38"/>
  <c r="K23" i="38"/>
  <c r="I23" i="38"/>
  <c r="K22" i="38"/>
  <c r="I22" i="38"/>
  <c r="K21" i="38"/>
  <c r="I21" i="38"/>
  <c r="K20" i="38"/>
  <c r="I20" i="38"/>
  <c r="K19" i="38"/>
  <c r="I19" i="38"/>
  <c r="K18" i="38"/>
  <c r="I18" i="38"/>
  <c r="K17" i="38"/>
  <c r="I17" i="38"/>
  <c r="K16" i="38"/>
  <c r="I16" i="38"/>
  <c r="K15" i="38"/>
  <c r="I15" i="38"/>
  <c r="K14" i="38"/>
  <c r="I14" i="38"/>
  <c r="I13" i="38"/>
  <c r="K12" i="38"/>
  <c r="I12" i="38"/>
  <c r="K11" i="38"/>
  <c r="I11" i="38"/>
  <c r="K10" i="38"/>
  <c r="I10" i="38"/>
  <c r="I9" i="38"/>
  <c r="K8" i="38"/>
  <c r="I8" i="38"/>
  <c r="K7" i="38"/>
  <c r="I7" i="38"/>
  <c r="K6" i="38"/>
  <c r="I6" i="38"/>
  <c r="K5" i="38"/>
  <c r="I5" i="38"/>
  <c r="K4" i="38"/>
  <c r="I4" i="38"/>
  <c r="K3" i="38"/>
  <c r="I3" i="38"/>
  <c r="I2" i="38"/>
  <c r="I43" i="37"/>
  <c r="I42" i="37"/>
  <c r="I41" i="37"/>
  <c r="I40" i="37"/>
  <c r="K39" i="37"/>
  <c r="I39" i="37"/>
  <c r="I38" i="37"/>
  <c r="K37" i="37"/>
  <c r="I37" i="37"/>
  <c r="K36" i="37"/>
  <c r="I36" i="37"/>
  <c r="K35" i="37"/>
  <c r="I35" i="37"/>
  <c r="K34" i="37"/>
  <c r="I34" i="37"/>
  <c r="K33" i="37"/>
  <c r="I33" i="37"/>
  <c r="K32" i="37"/>
  <c r="I32" i="37"/>
  <c r="K31" i="37"/>
  <c r="I31" i="37"/>
  <c r="K30" i="37"/>
  <c r="I30" i="37"/>
  <c r="K29" i="37"/>
  <c r="I29" i="37"/>
  <c r="K28" i="37"/>
  <c r="I28" i="37"/>
  <c r="K27" i="37"/>
  <c r="I27" i="37"/>
  <c r="K26" i="37"/>
  <c r="I26" i="37"/>
  <c r="K25" i="37"/>
  <c r="I25" i="37"/>
  <c r="K24" i="37"/>
  <c r="I24" i="37"/>
  <c r="K23" i="37"/>
  <c r="I23" i="37"/>
  <c r="K22" i="37"/>
  <c r="I22" i="37"/>
  <c r="K21" i="37"/>
  <c r="I21" i="37"/>
  <c r="K20" i="37"/>
  <c r="I20" i="37"/>
  <c r="K19" i="37"/>
  <c r="I19" i="37"/>
  <c r="K18" i="37"/>
  <c r="I18" i="37"/>
  <c r="K17" i="37"/>
  <c r="I17" i="37"/>
  <c r="K16" i="37"/>
  <c r="I16" i="37"/>
  <c r="K15" i="37"/>
  <c r="I15" i="37"/>
  <c r="K14" i="37"/>
  <c r="I14" i="37"/>
  <c r="I13" i="37"/>
  <c r="K12" i="37"/>
  <c r="I12" i="37"/>
  <c r="K11" i="37"/>
  <c r="I11" i="37"/>
  <c r="K10" i="37"/>
  <c r="I10" i="37"/>
  <c r="K9" i="37"/>
  <c r="I9" i="37"/>
  <c r="K8" i="37"/>
  <c r="I8" i="37"/>
  <c r="K7" i="37"/>
  <c r="I7" i="37"/>
  <c r="K6" i="37"/>
  <c r="I6" i="37"/>
  <c r="K5" i="37"/>
  <c r="I5" i="37"/>
  <c r="K4" i="37"/>
  <c r="I4" i="37"/>
  <c r="K3" i="37"/>
  <c r="I3" i="37"/>
  <c r="I2" i="37"/>
  <c r="I6" i="36"/>
  <c r="I5" i="36"/>
  <c r="I4" i="36"/>
  <c r="I3" i="36"/>
  <c r="I2" i="36"/>
  <c r="K19" i="35"/>
  <c r="K18" i="35"/>
  <c r="K17" i="35"/>
  <c r="I17" i="35"/>
  <c r="K16" i="35"/>
  <c r="I16" i="35"/>
  <c r="K15" i="35"/>
  <c r="I15" i="35"/>
  <c r="I14" i="35"/>
  <c r="K13" i="35"/>
  <c r="I13" i="35"/>
  <c r="K12" i="35"/>
  <c r="I12" i="35"/>
  <c r="K11" i="35"/>
  <c r="I11" i="35"/>
  <c r="K10" i="35"/>
  <c r="I10" i="35"/>
  <c r="K9" i="35"/>
  <c r="I9" i="35"/>
  <c r="K8" i="35"/>
  <c r="I8" i="35"/>
  <c r="K7" i="35"/>
  <c r="I7" i="35"/>
  <c r="K6" i="35"/>
  <c r="I6" i="35"/>
  <c r="I5" i="35"/>
  <c r="K4" i="35"/>
  <c r="I4" i="35"/>
  <c r="K3" i="35"/>
  <c r="I3" i="35"/>
  <c r="I2" i="35"/>
  <c r="K16" i="34"/>
  <c r="K15" i="34"/>
  <c r="K14" i="34"/>
  <c r="K13" i="34"/>
  <c r="I12" i="34"/>
  <c r="K11" i="34"/>
  <c r="I11" i="34"/>
  <c r="K10" i="34"/>
  <c r="I10" i="34"/>
  <c r="K9" i="34"/>
  <c r="I9" i="34"/>
  <c r="K8" i="34"/>
  <c r="I8" i="34"/>
  <c r="K7" i="34"/>
  <c r="I7" i="34"/>
  <c r="K6" i="34"/>
  <c r="I6" i="34"/>
  <c r="I5" i="34"/>
  <c r="K4" i="34"/>
  <c r="I4" i="34"/>
  <c r="K3" i="34"/>
  <c r="I3" i="34"/>
  <c r="I2" i="34"/>
  <c r="I8" i="33"/>
  <c r="I7" i="33"/>
  <c r="K6" i="33"/>
  <c r="I6" i="33"/>
  <c r="K5" i="33"/>
  <c r="I5" i="33"/>
  <c r="K4" i="33"/>
  <c r="I4" i="33"/>
  <c r="K3" i="33"/>
  <c r="I3" i="33"/>
  <c r="I2" i="33"/>
  <c r="I33" i="32"/>
  <c r="I32" i="32"/>
  <c r="I31" i="32"/>
  <c r="I30" i="32"/>
  <c r="I29" i="32"/>
  <c r="K28" i="32"/>
  <c r="I28" i="32"/>
  <c r="K27" i="32"/>
  <c r="I27" i="32"/>
  <c r="K26" i="32"/>
  <c r="I26" i="32"/>
  <c r="K25" i="32"/>
  <c r="I25" i="32"/>
  <c r="K24" i="32"/>
  <c r="I24" i="32"/>
  <c r="K23" i="32"/>
  <c r="I23" i="32"/>
  <c r="K22" i="32"/>
  <c r="I22" i="32"/>
  <c r="K21" i="32"/>
  <c r="I21" i="32"/>
  <c r="K20" i="32"/>
  <c r="I20" i="32"/>
  <c r="I19" i="32"/>
  <c r="K18" i="32"/>
  <c r="I18" i="32"/>
  <c r="K17" i="32"/>
  <c r="I17" i="32"/>
  <c r="K16" i="32"/>
  <c r="I16" i="32"/>
  <c r="K15" i="32"/>
  <c r="I15" i="32"/>
  <c r="K14" i="32"/>
  <c r="I14" i="32"/>
  <c r="K13" i="32"/>
  <c r="I13" i="32"/>
  <c r="K12" i="32"/>
  <c r="I12" i="32"/>
  <c r="K11" i="32"/>
  <c r="I11" i="32"/>
  <c r="I10" i="32"/>
  <c r="K9" i="32"/>
  <c r="I9" i="32"/>
  <c r="K8" i="32"/>
  <c r="I8" i="32"/>
  <c r="K7" i="32"/>
  <c r="I7" i="32"/>
  <c r="I6" i="32"/>
  <c r="K5" i="32"/>
  <c r="I5" i="32"/>
  <c r="K4" i="32"/>
  <c r="I4" i="32"/>
  <c r="K3" i="32"/>
  <c r="I3" i="32"/>
  <c r="I2" i="32"/>
  <c r="I65" i="31"/>
  <c r="I64" i="31"/>
  <c r="I63" i="31"/>
  <c r="I62" i="31"/>
  <c r="I61" i="31"/>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K271" i="29"/>
  <c r="K270" i="29"/>
  <c r="K269" i="29"/>
  <c r="K268" i="29"/>
  <c r="K267" i="29"/>
  <c r="K265" i="29"/>
  <c r="K264" i="29"/>
  <c r="K263" i="29"/>
  <c r="K261" i="29"/>
  <c r="K260" i="29"/>
  <c r="K259" i="29"/>
  <c r="K257" i="29"/>
  <c r="K256" i="29"/>
  <c r="K255" i="29"/>
  <c r="K253" i="29"/>
  <c r="K252" i="29"/>
  <c r="K251" i="29"/>
  <c r="K250" i="29"/>
  <c r="K249" i="29"/>
  <c r="K248" i="29"/>
  <c r="K246" i="29"/>
  <c r="K245" i="29"/>
  <c r="K244" i="29"/>
  <c r="K242" i="29"/>
  <c r="K241" i="29"/>
  <c r="K239" i="29"/>
  <c r="K238" i="29"/>
  <c r="K237" i="29"/>
  <c r="K235" i="29"/>
  <c r="K234" i="29"/>
  <c r="K233" i="29"/>
  <c r="K231" i="29"/>
  <c r="K230" i="29"/>
  <c r="K229" i="29"/>
  <c r="K227" i="29"/>
  <c r="K226" i="29"/>
  <c r="K225" i="29"/>
  <c r="K224" i="29"/>
  <c r="K223" i="29"/>
  <c r="K222" i="29"/>
  <c r="K221" i="29"/>
  <c r="K220" i="29"/>
  <c r="K219" i="29"/>
  <c r="K217" i="29"/>
  <c r="K216" i="29"/>
  <c r="K215" i="29"/>
  <c r="K214" i="29"/>
  <c r="K213" i="29"/>
  <c r="K212" i="29"/>
  <c r="K211" i="29"/>
  <c r="K210" i="29"/>
  <c r="K208" i="29"/>
  <c r="K207" i="29"/>
  <c r="K206" i="29"/>
  <c r="K205" i="29"/>
  <c r="K204" i="29"/>
  <c r="K203" i="29"/>
  <c r="K202" i="29"/>
  <c r="K201" i="29"/>
  <c r="K200" i="29"/>
  <c r="K199" i="29"/>
  <c r="K198" i="29"/>
  <c r="K197" i="29"/>
  <c r="K196" i="29"/>
  <c r="K195" i="29"/>
  <c r="K193" i="29"/>
  <c r="K192" i="29"/>
  <c r="K191" i="29"/>
  <c r="K190" i="29"/>
  <c r="K189" i="29"/>
  <c r="K188" i="29"/>
  <c r="K187" i="29"/>
  <c r="K186" i="29"/>
  <c r="K185" i="29"/>
  <c r="K184" i="29"/>
  <c r="K183" i="29"/>
  <c r="K182" i="29"/>
  <c r="K181" i="29"/>
  <c r="K180" i="29"/>
  <c r="K178" i="29"/>
  <c r="K177" i="29"/>
  <c r="K176" i="29"/>
  <c r="K175" i="29"/>
  <c r="K173" i="29"/>
  <c r="K172" i="29"/>
  <c r="K171" i="29"/>
  <c r="K170" i="29"/>
  <c r="K169" i="29"/>
  <c r="K168" i="29"/>
  <c r="K166" i="29"/>
  <c r="K165" i="29"/>
  <c r="K164" i="29"/>
  <c r="K163" i="29"/>
  <c r="K162" i="29"/>
  <c r="K161" i="29"/>
  <c r="K160" i="29"/>
  <c r="K159" i="29"/>
  <c r="K157" i="29"/>
  <c r="K156" i="29"/>
  <c r="K155" i="29"/>
  <c r="K153" i="29"/>
  <c r="K152" i="29"/>
  <c r="K151" i="29"/>
  <c r="K150" i="29"/>
  <c r="K149" i="29"/>
  <c r="K147" i="29"/>
  <c r="K146" i="29"/>
  <c r="K145" i="29"/>
  <c r="K143" i="29"/>
  <c r="K142" i="29"/>
  <c r="K141" i="29"/>
  <c r="K140" i="29"/>
  <c r="K139" i="29"/>
  <c r="K137" i="29"/>
  <c r="K136" i="29"/>
  <c r="K135" i="29"/>
  <c r="K134" i="29"/>
  <c r="K133" i="29"/>
  <c r="K132" i="29"/>
  <c r="K131" i="29"/>
  <c r="K130" i="29"/>
  <c r="K129" i="29"/>
  <c r="K128" i="29"/>
  <c r="K127" i="29"/>
  <c r="K125" i="29"/>
  <c r="K124" i="29"/>
  <c r="K123" i="29"/>
  <c r="K121" i="29"/>
  <c r="K120" i="29"/>
  <c r="K119" i="29"/>
  <c r="K118" i="29"/>
  <c r="K117" i="29"/>
  <c r="K116" i="29"/>
  <c r="I116" i="29"/>
  <c r="I115" i="29"/>
  <c r="K114" i="29"/>
  <c r="I114" i="29"/>
  <c r="K113" i="29"/>
  <c r="I113" i="29"/>
  <c r="K112" i="29"/>
  <c r="I112" i="29"/>
  <c r="K111" i="29"/>
  <c r="I111" i="29"/>
  <c r="K110" i="29"/>
  <c r="I110" i="29"/>
  <c r="K109" i="29"/>
  <c r="I109" i="29"/>
  <c r="I108" i="29"/>
  <c r="K107" i="29"/>
  <c r="I107" i="29"/>
  <c r="K106" i="29"/>
  <c r="I106" i="29"/>
  <c r="K105" i="29"/>
  <c r="I105" i="29"/>
  <c r="K104" i="29"/>
  <c r="I104" i="29"/>
  <c r="K103" i="29"/>
  <c r="I103" i="29"/>
  <c r="K102" i="29"/>
  <c r="I102" i="29"/>
  <c r="K101" i="29"/>
  <c r="I101" i="29"/>
  <c r="K100" i="29"/>
  <c r="I100" i="29"/>
  <c r="K99" i="29"/>
  <c r="I99" i="29"/>
  <c r="K98" i="29"/>
  <c r="I98" i="29"/>
  <c r="K97" i="29"/>
  <c r="I97" i="29"/>
  <c r="K96" i="29"/>
  <c r="I96" i="29"/>
  <c r="K95" i="29"/>
  <c r="I95" i="29"/>
  <c r="K94" i="29"/>
  <c r="I94" i="29"/>
  <c r="I93" i="29"/>
  <c r="K92" i="29"/>
  <c r="I92" i="29"/>
  <c r="K91" i="29"/>
  <c r="I91" i="29"/>
  <c r="K90" i="29"/>
  <c r="I90" i="29"/>
  <c r="K89" i="29"/>
  <c r="I89" i="29"/>
  <c r="K88" i="29"/>
  <c r="I88" i="29"/>
  <c r="K87" i="29"/>
  <c r="I87" i="29"/>
  <c r="K86" i="29"/>
  <c r="I86" i="29"/>
  <c r="K85" i="29"/>
  <c r="I85" i="29"/>
  <c r="K84" i="29"/>
  <c r="I84" i="29"/>
  <c r="K83" i="29"/>
  <c r="I83" i="29"/>
  <c r="K82" i="29"/>
  <c r="I82" i="29"/>
  <c r="I81" i="29"/>
  <c r="K80" i="29"/>
  <c r="I80" i="29"/>
  <c r="K79" i="29"/>
  <c r="I79" i="29"/>
  <c r="I78" i="29"/>
  <c r="K77" i="29"/>
  <c r="I77" i="29"/>
  <c r="K76" i="29"/>
  <c r="I76" i="29"/>
  <c r="I75" i="29"/>
  <c r="K74" i="29"/>
  <c r="I74" i="29"/>
  <c r="K73" i="29"/>
  <c r="I73" i="29"/>
  <c r="I72" i="29"/>
  <c r="K71" i="29"/>
  <c r="I71" i="29"/>
  <c r="K70" i="29"/>
  <c r="I70" i="29"/>
  <c r="K69" i="29"/>
  <c r="I69" i="29"/>
  <c r="I68" i="29"/>
  <c r="K67" i="29"/>
  <c r="I67" i="29"/>
  <c r="K66" i="29"/>
  <c r="I66" i="29"/>
  <c r="I65" i="29"/>
  <c r="K64" i="29"/>
  <c r="I64" i="29"/>
  <c r="K63" i="29"/>
  <c r="I63" i="29"/>
  <c r="I62" i="29"/>
  <c r="K61" i="29"/>
  <c r="I61" i="29"/>
  <c r="K60" i="29"/>
  <c r="I60" i="29"/>
  <c r="K59" i="29"/>
  <c r="I59" i="29"/>
  <c r="I58" i="29"/>
  <c r="K57" i="29"/>
  <c r="I57" i="29"/>
  <c r="K56" i="29"/>
  <c r="I56" i="29"/>
  <c r="K55" i="29"/>
  <c r="I55" i="29"/>
  <c r="K54" i="29"/>
  <c r="I54" i="29"/>
  <c r="K53" i="29"/>
  <c r="I53" i="29"/>
  <c r="I52" i="29"/>
  <c r="K51" i="29"/>
  <c r="I51" i="29"/>
  <c r="K50" i="29"/>
  <c r="I50" i="29"/>
  <c r="K49" i="29"/>
  <c r="I49" i="29"/>
  <c r="K48" i="29"/>
  <c r="I48" i="29"/>
  <c r="K47" i="29"/>
  <c r="I47" i="29"/>
  <c r="K46" i="29"/>
  <c r="I46" i="29"/>
  <c r="I45" i="29"/>
  <c r="K44" i="29"/>
  <c r="I44" i="29"/>
  <c r="K43" i="29"/>
  <c r="I43" i="29"/>
  <c r="K42" i="29"/>
  <c r="I42" i="29"/>
  <c r="I41" i="29"/>
  <c r="K40" i="29"/>
  <c r="I40" i="29"/>
  <c r="K39" i="29"/>
  <c r="I39" i="29"/>
  <c r="K38" i="29"/>
  <c r="I38" i="29"/>
  <c r="K37" i="29"/>
  <c r="I37" i="29"/>
  <c r="K36" i="29"/>
  <c r="I36" i="29"/>
  <c r="I35" i="29"/>
  <c r="K34" i="29"/>
  <c r="I34" i="29"/>
  <c r="K33" i="29"/>
  <c r="I33" i="29"/>
  <c r="K32" i="29"/>
  <c r="I32" i="29"/>
  <c r="K31" i="29"/>
  <c r="I31" i="29"/>
  <c r="K30" i="29"/>
  <c r="I30" i="29"/>
  <c r="K29" i="29"/>
  <c r="I29" i="29"/>
  <c r="K28" i="29"/>
  <c r="I28" i="29"/>
  <c r="K27" i="29"/>
  <c r="I27" i="29"/>
  <c r="I26" i="29"/>
  <c r="K25" i="29"/>
  <c r="I25" i="29"/>
  <c r="K24" i="29"/>
  <c r="I24" i="29"/>
  <c r="K23" i="29"/>
  <c r="I23" i="29"/>
  <c r="K22" i="29"/>
  <c r="I22" i="29"/>
  <c r="K21" i="29"/>
  <c r="I21" i="29"/>
  <c r="K20" i="29"/>
  <c r="I20" i="29"/>
  <c r="I19" i="29"/>
  <c r="K18" i="29"/>
  <c r="I18" i="29"/>
  <c r="K17" i="29"/>
  <c r="I17" i="29"/>
  <c r="K16" i="29"/>
  <c r="I16" i="29"/>
  <c r="K15" i="29"/>
  <c r="I15" i="29"/>
  <c r="K14" i="29"/>
  <c r="I14" i="29"/>
  <c r="K13" i="29"/>
  <c r="I13" i="29"/>
  <c r="K12" i="29"/>
  <c r="I12" i="29"/>
  <c r="K11" i="29"/>
  <c r="I11" i="29"/>
  <c r="I10" i="29"/>
  <c r="K9" i="29"/>
  <c r="I9" i="29"/>
  <c r="K8" i="29"/>
  <c r="I8" i="29"/>
  <c r="K7" i="29"/>
  <c r="I7" i="29"/>
  <c r="I6" i="29"/>
  <c r="K5" i="29"/>
  <c r="I5" i="29"/>
  <c r="K4" i="29"/>
  <c r="I4" i="29"/>
  <c r="K3" i="29"/>
  <c r="I3" i="29"/>
  <c r="I2" i="29"/>
  <c r="K7" i="28"/>
  <c r="K6" i="28"/>
  <c r="I6" i="28"/>
  <c r="K5" i="28"/>
  <c r="I5" i="28"/>
  <c r="K4" i="28"/>
  <c r="I4" i="28"/>
  <c r="K3" i="28"/>
  <c r="I3" i="28"/>
  <c r="I2" i="28"/>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K12" i="27"/>
  <c r="I12" i="27"/>
  <c r="K11" i="27"/>
  <c r="I11" i="27"/>
  <c r="K10" i="27"/>
  <c r="I10" i="27"/>
  <c r="K9" i="27"/>
  <c r="I9" i="27"/>
  <c r="K8" i="27"/>
  <c r="I8" i="27"/>
  <c r="K7" i="27"/>
  <c r="I7" i="27"/>
  <c r="K6" i="27"/>
  <c r="I6" i="27"/>
  <c r="K5" i="27"/>
  <c r="I5" i="27"/>
  <c r="K4" i="27"/>
  <c r="I4" i="27"/>
  <c r="K3" i="27"/>
  <c r="I3" i="27"/>
  <c r="I2" i="27"/>
  <c r="I20" i="26"/>
  <c r="I19" i="26"/>
  <c r="K18" i="26"/>
  <c r="I18" i="26"/>
  <c r="K17" i="26"/>
  <c r="I17" i="26"/>
  <c r="K16" i="26"/>
  <c r="I16" i="26"/>
  <c r="K15" i="26"/>
  <c r="I15" i="26"/>
  <c r="I14" i="26"/>
  <c r="K13" i="26"/>
  <c r="I13" i="26"/>
  <c r="K12" i="26"/>
  <c r="I12" i="26"/>
  <c r="K11" i="26"/>
  <c r="I11" i="26"/>
  <c r="K10" i="26"/>
  <c r="I10" i="26"/>
  <c r="I9" i="26"/>
  <c r="K8" i="26"/>
  <c r="I8" i="26"/>
  <c r="K7" i="26"/>
  <c r="I7" i="26"/>
  <c r="K6" i="26"/>
  <c r="I6" i="26"/>
  <c r="K5" i="26"/>
  <c r="I5" i="26"/>
  <c r="K4" i="26"/>
  <c r="I4" i="26"/>
  <c r="K3" i="26"/>
  <c r="I3" i="26"/>
  <c r="I2" i="26"/>
  <c r="K111" i="25"/>
  <c r="I111" i="25"/>
  <c r="K110" i="25"/>
  <c r="I110" i="25"/>
  <c r="K109" i="25"/>
  <c r="I109" i="25"/>
  <c r="K108" i="25"/>
  <c r="I108" i="25"/>
  <c r="K107" i="25"/>
  <c r="I107" i="25"/>
  <c r="K106" i="25"/>
  <c r="I106" i="25"/>
  <c r="K105" i="25"/>
  <c r="I105" i="25"/>
  <c r="K104" i="25"/>
  <c r="I104" i="25"/>
  <c r="K103" i="25"/>
  <c r="I103" i="25"/>
  <c r="K102" i="25"/>
  <c r="I102" i="25"/>
  <c r="K101" i="25"/>
  <c r="I101" i="25"/>
  <c r="K100" i="25"/>
  <c r="I100" i="25"/>
  <c r="K99" i="25"/>
  <c r="I99" i="25"/>
  <c r="K98" i="25"/>
  <c r="I98" i="25"/>
  <c r="K97" i="25"/>
  <c r="I97" i="25"/>
  <c r="K96" i="25"/>
  <c r="I96" i="25"/>
  <c r="K95" i="25"/>
  <c r="I95" i="25"/>
  <c r="K94" i="25"/>
  <c r="I94" i="25"/>
  <c r="K93" i="25"/>
  <c r="I93" i="25"/>
  <c r="K92" i="25"/>
  <c r="I92" i="25"/>
  <c r="K91" i="25"/>
  <c r="I91" i="25"/>
  <c r="K90" i="25"/>
  <c r="I90" i="25"/>
  <c r="K89" i="25"/>
  <c r="I89" i="25"/>
  <c r="K88" i="25"/>
  <c r="I88" i="25"/>
  <c r="K87" i="25"/>
  <c r="I87" i="25"/>
  <c r="K86" i="25"/>
  <c r="I86" i="25"/>
  <c r="K85" i="25"/>
  <c r="I85" i="25"/>
  <c r="K84" i="25"/>
  <c r="I84" i="25"/>
  <c r="K83" i="25"/>
  <c r="I83" i="25"/>
  <c r="K82" i="25"/>
  <c r="I82" i="25"/>
  <c r="K81" i="25"/>
  <c r="I81" i="25"/>
  <c r="K80" i="25"/>
  <c r="I80" i="25"/>
  <c r="K79" i="25"/>
  <c r="I79" i="25"/>
  <c r="K78" i="25"/>
  <c r="I78" i="25"/>
  <c r="K77" i="25"/>
  <c r="I77" i="25"/>
  <c r="K76" i="25"/>
  <c r="I76" i="25"/>
  <c r="K75" i="25"/>
  <c r="I75" i="25"/>
  <c r="K74" i="25"/>
  <c r="I74" i="25"/>
  <c r="K73" i="25"/>
  <c r="I73" i="25"/>
  <c r="K72" i="25"/>
  <c r="I72" i="25"/>
  <c r="K71" i="25"/>
  <c r="I71" i="25"/>
  <c r="K70" i="25"/>
  <c r="I70" i="25"/>
  <c r="K69" i="25"/>
  <c r="I69" i="25"/>
  <c r="K68" i="25"/>
  <c r="I68" i="25"/>
  <c r="K67" i="25"/>
  <c r="I67" i="25"/>
  <c r="K66" i="25"/>
  <c r="I66" i="25"/>
  <c r="K65" i="25"/>
  <c r="I65" i="25"/>
  <c r="K64" i="25"/>
  <c r="I64" i="25"/>
  <c r="K63" i="25"/>
  <c r="I63" i="25"/>
  <c r="K62" i="25"/>
  <c r="I62" i="25"/>
  <c r="K61" i="25"/>
  <c r="I61" i="25"/>
  <c r="K60" i="25"/>
  <c r="I60" i="25"/>
  <c r="K59" i="25"/>
  <c r="I59" i="25"/>
  <c r="K58" i="25"/>
  <c r="I58" i="25"/>
  <c r="K57" i="25"/>
  <c r="I57" i="25"/>
  <c r="K56" i="25"/>
  <c r="I56" i="25"/>
  <c r="K55" i="25"/>
  <c r="I55" i="25"/>
  <c r="K54" i="25"/>
  <c r="I54" i="25"/>
  <c r="K53" i="25"/>
  <c r="I53" i="25"/>
  <c r="K52" i="25"/>
  <c r="I52" i="25"/>
  <c r="K51" i="25"/>
  <c r="I51" i="25"/>
  <c r="K50" i="25"/>
  <c r="I50" i="25"/>
  <c r="K49" i="25"/>
  <c r="I49" i="25"/>
  <c r="K48" i="25"/>
  <c r="I48" i="25"/>
  <c r="K47" i="25"/>
  <c r="I47" i="25"/>
  <c r="K46" i="25"/>
  <c r="I46" i="25"/>
  <c r="K45" i="25"/>
  <c r="I45" i="25"/>
  <c r="K44" i="25"/>
  <c r="I44" i="25"/>
  <c r="K43" i="25"/>
  <c r="I43" i="25"/>
  <c r="K42" i="25"/>
  <c r="I42" i="25"/>
  <c r="K41" i="25"/>
  <c r="I41" i="25"/>
  <c r="K40" i="25"/>
  <c r="I40" i="25"/>
  <c r="K39" i="25"/>
  <c r="I39" i="25"/>
  <c r="K38" i="25"/>
  <c r="I38" i="25"/>
  <c r="K37" i="25"/>
  <c r="I37" i="25"/>
  <c r="K36" i="25"/>
  <c r="I36" i="25"/>
  <c r="K35" i="25"/>
  <c r="I35" i="25"/>
  <c r="K34" i="25"/>
  <c r="I34" i="25"/>
  <c r="K33" i="25"/>
  <c r="I33" i="25"/>
  <c r="K32" i="25"/>
  <c r="I32" i="25"/>
  <c r="K31" i="25"/>
  <c r="I31" i="25"/>
  <c r="K30" i="25"/>
  <c r="I30" i="25"/>
  <c r="K29" i="25"/>
  <c r="I29" i="25"/>
  <c r="K28" i="25"/>
  <c r="I28" i="25"/>
  <c r="K27" i="25"/>
  <c r="I27" i="25"/>
  <c r="K26" i="25"/>
  <c r="I26" i="25"/>
  <c r="K25" i="25"/>
  <c r="I25" i="25"/>
  <c r="K24" i="25"/>
  <c r="I24" i="25"/>
  <c r="K23" i="25"/>
  <c r="I23" i="25"/>
  <c r="K22" i="25"/>
  <c r="I22" i="25"/>
  <c r="K21" i="25"/>
  <c r="I21" i="25"/>
  <c r="K20" i="25"/>
  <c r="I20" i="25"/>
  <c r="K19" i="25"/>
  <c r="I19" i="25"/>
  <c r="K18" i="25"/>
  <c r="I18" i="25"/>
  <c r="K17" i="25"/>
  <c r="I17" i="25"/>
  <c r="K16" i="25"/>
  <c r="I16" i="25"/>
  <c r="K15" i="25"/>
  <c r="I15" i="25"/>
  <c r="K14" i="25"/>
  <c r="I14" i="25"/>
  <c r="K13" i="25"/>
  <c r="I13" i="25"/>
  <c r="K12" i="25"/>
  <c r="I12" i="25"/>
  <c r="K11" i="25"/>
  <c r="I11" i="25"/>
  <c r="K10" i="25"/>
  <c r="I10" i="25"/>
  <c r="K9" i="25"/>
  <c r="I9" i="25"/>
  <c r="K8" i="25"/>
  <c r="I8" i="25"/>
  <c r="K7" i="25"/>
  <c r="I7" i="25"/>
  <c r="K6" i="25"/>
  <c r="I6" i="25"/>
  <c r="K5" i="25"/>
  <c r="I5" i="25"/>
  <c r="K4" i="25"/>
  <c r="I4" i="25"/>
  <c r="K3" i="25"/>
  <c r="I3" i="25"/>
  <c r="I2" i="25"/>
  <c r="I722" i="24"/>
  <c r="I721" i="24"/>
  <c r="I720" i="24"/>
  <c r="I719" i="24"/>
  <c r="I718" i="24"/>
  <c r="I717" i="24"/>
  <c r="I716" i="24"/>
  <c r="I715" i="24"/>
  <c r="I714" i="24"/>
  <c r="I713" i="24"/>
  <c r="I712" i="24"/>
  <c r="I711" i="24"/>
  <c r="I710" i="24"/>
  <c r="I709" i="24"/>
  <c r="I708" i="24"/>
  <c r="I707" i="24"/>
  <c r="I706" i="24"/>
  <c r="I705" i="24"/>
  <c r="I704" i="24"/>
  <c r="I703" i="24"/>
  <c r="I702" i="24"/>
  <c r="I701" i="24"/>
  <c r="I700" i="24"/>
  <c r="I699" i="24"/>
  <c r="I698" i="24"/>
  <c r="I697" i="24"/>
  <c r="I696" i="24"/>
  <c r="I695" i="24"/>
  <c r="I694" i="24"/>
  <c r="I693" i="24"/>
  <c r="I692" i="24"/>
  <c r="I691" i="24"/>
  <c r="I690" i="24"/>
  <c r="I689" i="24"/>
  <c r="I688" i="24"/>
  <c r="I687" i="24"/>
  <c r="I686" i="24"/>
  <c r="I685" i="24"/>
  <c r="I684" i="24"/>
  <c r="I683" i="24"/>
  <c r="I682" i="24"/>
  <c r="I681" i="24"/>
  <c r="I680" i="24"/>
  <c r="I679" i="24"/>
  <c r="I678" i="24"/>
  <c r="I677" i="24"/>
  <c r="I676" i="24"/>
  <c r="I675" i="24"/>
  <c r="I674" i="24"/>
  <c r="I673" i="24"/>
  <c r="I672" i="24"/>
  <c r="I671" i="24"/>
  <c r="I670" i="24"/>
  <c r="I669" i="24"/>
  <c r="I668" i="24"/>
  <c r="I667" i="24"/>
  <c r="I666" i="24"/>
  <c r="I665" i="24"/>
  <c r="I664" i="24"/>
  <c r="I663" i="24"/>
  <c r="I662" i="24"/>
  <c r="I661" i="24"/>
  <c r="I660" i="24"/>
  <c r="I659" i="24"/>
  <c r="I658" i="24"/>
  <c r="I657" i="24"/>
  <c r="I656" i="24"/>
  <c r="I655" i="24"/>
  <c r="I654" i="24"/>
  <c r="I653" i="24"/>
  <c r="I652" i="24"/>
  <c r="I651" i="24"/>
  <c r="I650" i="24"/>
  <c r="I649" i="24"/>
  <c r="I648" i="24"/>
  <c r="I647" i="24"/>
  <c r="I646" i="24"/>
  <c r="I645" i="24"/>
  <c r="I644" i="24"/>
  <c r="I643" i="24"/>
  <c r="I642" i="24"/>
  <c r="I641" i="24"/>
  <c r="I640" i="24"/>
  <c r="I639" i="24"/>
  <c r="I638" i="24"/>
  <c r="I637" i="24"/>
  <c r="I636" i="24"/>
  <c r="I635" i="24"/>
  <c r="I634" i="24"/>
  <c r="I633" i="24"/>
  <c r="I632" i="24"/>
  <c r="I631" i="24"/>
  <c r="I630" i="24"/>
  <c r="I629" i="24"/>
  <c r="I628" i="24"/>
  <c r="I627" i="24"/>
  <c r="I626" i="24"/>
  <c r="I625" i="24"/>
  <c r="I624" i="24"/>
  <c r="I623" i="24"/>
  <c r="I622" i="24"/>
  <c r="I621" i="24"/>
  <c r="I620" i="24"/>
  <c r="I619" i="24"/>
  <c r="I618" i="24"/>
  <c r="I617" i="24"/>
  <c r="I616" i="24"/>
  <c r="I615" i="24"/>
  <c r="I614" i="24"/>
  <c r="I613" i="24"/>
  <c r="I612" i="24"/>
  <c r="I611" i="24"/>
  <c r="I610" i="24"/>
  <c r="I609" i="24"/>
  <c r="I608" i="24"/>
  <c r="I607" i="24"/>
  <c r="I606" i="24"/>
  <c r="I605" i="24"/>
  <c r="I604" i="24"/>
  <c r="I603" i="24"/>
  <c r="I602" i="24"/>
  <c r="I601" i="24"/>
  <c r="I600" i="24"/>
  <c r="I599" i="24"/>
  <c r="I598" i="24"/>
  <c r="I597" i="24"/>
  <c r="I596" i="24"/>
  <c r="I595" i="24"/>
  <c r="I594" i="24"/>
  <c r="I593" i="24"/>
  <c r="I592" i="24"/>
  <c r="I591" i="24"/>
  <c r="I590" i="24"/>
  <c r="I589" i="24"/>
  <c r="I588" i="24"/>
  <c r="I587" i="24"/>
  <c r="I586" i="24"/>
  <c r="I585" i="24"/>
  <c r="I584" i="24"/>
  <c r="I583" i="24"/>
  <c r="K582" i="24"/>
  <c r="I582" i="24"/>
  <c r="K581" i="24"/>
  <c r="I581" i="24"/>
  <c r="K580" i="24"/>
  <c r="I580" i="24"/>
  <c r="K579" i="24"/>
  <c r="I579" i="24"/>
  <c r="K578" i="24"/>
  <c r="I578" i="24"/>
  <c r="K577" i="24"/>
  <c r="I577" i="24"/>
  <c r="K576" i="24"/>
  <c r="I576" i="24"/>
  <c r="K575" i="24"/>
  <c r="I575" i="24"/>
  <c r="K574" i="24"/>
  <c r="I574" i="24"/>
  <c r="K573" i="24"/>
  <c r="I573" i="24"/>
  <c r="K572" i="24"/>
  <c r="I572" i="24"/>
  <c r="K571" i="24"/>
  <c r="I571" i="24"/>
  <c r="K570" i="24"/>
  <c r="I570" i="24"/>
  <c r="K569" i="24"/>
  <c r="I569" i="24"/>
  <c r="K568" i="24"/>
  <c r="I568" i="24"/>
  <c r="K567" i="24"/>
  <c r="I567" i="24"/>
  <c r="K566" i="24"/>
  <c r="I566" i="24"/>
  <c r="K565" i="24"/>
  <c r="I565" i="24"/>
  <c r="K564" i="24"/>
  <c r="I564" i="24"/>
  <c r="I563" i="24"/>
  <c r="K562" i="24"/>
  <c r="I562" i="24"/>
  <c r="K561" i="24"/>
  <c r="I561" i="24"/>
  <c r="K560" i="24"/>
  <c r="I560" i="24"/>
  <c r="I559" i="24"/>
  <c r="K558" i="24"/>
  <c r="I558" i="24"/>
  <c r="K557" i="24"/>
  <c r="I557" i="24"/>
  <c r="K556" i="24"/>
  <c r="I556" i="24"/>
  <c r="I555" i="24"/>
  <c r="K554" i="24"/>
  <c r="I554" i="24"/>
  <c r="K553" i="24"/>
  <c r="I553" i="24"/>
  <c r="K552" i="24"/>
  <c r="I552" i="24"/>
  <c r="I551" i="24"/>
  <c r="K550" i="24"/>
  <c r="I550" i="24"/>
  <c r="K549" i="24"/>
  <c r="I549" i="24"/>
  <c r="K548" i="24"/>
  <c r="I548" i="24"/>
  <c r="K547" i="24"/>
  <c r="I547" i="24"/>
  <c r="I546" i="24"/>
  <c r="K545" i="24"/>
  <c r="I545" i="24"/>
  <c r="K544" i="24"/>
  <c r="I544" i="24"/>
  <c r="K543" i="24"/>
  <c r="I543" i="24"/>
  <c r="I542" i="24"/>
  <c r="K541" i="24"/>
  <c r="I541" i="24"/>
  <c r="K540" i="24"/>
  <c r="I540" i="24"/>
  <c r="K539" i="24"/>
  <c r="I539" i="24"/>
  <c r="K538" i="24"/>
  <c r="I538" i="24"/>
  <c r="I537" i="24"/>
  <c r="K536" i="24"/>
  <c r="I536" i="24"/>
  <c r="K535" i="24"/>
  <c r="I535" i="24"/>
  <c r="K534" i="24"/>
  <c r="I534" i="24"/>
  <c r="I533" i="24"/>
  <c r="K532" i="24"/>
  <c r="I532" i="24"/>
  <c r="K531" i="24"/>
  <c r="I531" i="24"/>
  <c r="K530" i="24"/>
  <c r="I530" i="24"/>
  <c r="K529" i="24"/>
  <c r="I529" i="24"/>
  <c r="K528" i="24"/>
  <c r="I528" i="24"/>
  <c r="K527" i="24"/>
  <c r="I527" i="24"/>
  <c r="K526" i="24"/>
  <c r="I526" i="24"/>
  <c r="K525" i="24"/>
  <c r="I525" i="24"/>
  <c r="K524" i="24"/>
  <c r="I524" i="24"/>
  <c r="I523" i="24"/>
  <c r="K522" i="24"/>
  <c r="I522" i="24"/>
  <c r="K521" i="24"/>
  <c r="I521" i="24"/>
  <c r="K520" i="24"/>
  <c r="I520" i="24"/>
  <c r="K519" i="24"/>
  <c r="I519" i="24"/>
  <c r="K518" i="24"/>
  <c r="I518" i="24"/>
  <c r="I517" i="24"/>
  <c r="K516" i="24"/>
  <c r="I516" i="24"/>
  <c r="K515" i="24"/>
  <c r="I515" i="24"/>
  <c r="K514" i="24"/>
  <c r="I514" i="24"/>
  <c r="I513" i="24"/>
  <c r="K512" i="24"/>
  <c r="I512" i="24"/>
  <c r="K511" i="24"/>
  <c r="I511" i="24"/>
  <c r="K510" i="24"/>
  <c r="I510" i="24"/>
  <c r="K509" i="24"/>
  <c r="I509" i="24"/>
  <c r="K508" i="24"/>
  <c r="I508" i="24"/>
  <c r="K507" i="24"/>
  <c r="I507" i="24"/>
  <c r="K506" i="24"/>
  <c r="I506" i="24"/>
  <c r="K505" i="24"/>
  <c r="I505" i="24"/>
  <c r="K504" i="24"/>
  <c r="I504" i="24"/>
  <c r="K503" i="24"/>
  <c r="I503" i="24"/>
  <c r="K502" i="24"/>
  <c r="I502" i="24"/>
  <c r="K501" i="24"/>
  <c r="I501" i="24"/>
  <c r="K500" i="24"/>
  <c r="I500" i="24"/>
  <c r="K499" i="24"/>
  <c r="I499" i="24"/>
  <c r="K498" i="24"/>
  <c r="I498" i="24"/>
  <c r="K497" i="24"/>
  <c r="I497" i="24"/>
  <c r="K496" i="24"/>
  <c r="I496" i="24"/>
  <c r="K495" i="24"/>
  <c r="I495" i="24"/>
  <c r="K494" i="24"/>
  <c r="I494" i="24"/>
  <c r="K493" i="24"/>
  <c r="I493" i="24"/>
  <c r="K492" i="24"/>
  <c r="I492" i="24"/>
  <c r="K491" i="24"/>
  <c r="I491" i="24"/>
  <c r="K490" i="24"/>
  <c r="I490" i="24"/>
  <c r="K489" i="24"/>
  <c r="I489" i="24"/>
  <c r="K488" i="24"/>
  <c r="I488" i="24"/>
  <c r="K487" i="24"/>
  <c r="I487" i="24"/>
  <c r="K486" i="24"/>
  <c r="I486" i="24"/>
  <c r="K485" i="24"/>
  <c r="I485" i="24"/>
  <c r="K484" i="24"/>
  <c r="I484" i="24"/>
  <c r="K483" i="24"/>
  <c r="I483" i="24"/>
  <c r="K482" i="24"/>
  <c r="I482" i="24"/>
  <c r="K481" i="24"/>
  <c r="I481" i="24"/>
  <c r="K480" i="24"/>
  <c r="I480" i="24"/>
  <c r="K479" i="24"/>
  <c r="I479" i="24"/>
  <c r="K478" i="24"/>
  <c r="I478" i="24"/>
  <c r="K477" i="24"/>
  <c r="I477" i="24"/>
  <c r="I476" i="24"/>
  <c r="K475" i="24"/>
  <c r="I475" i="24"/>
  <c r="K474" i="24"/>
  <c r="I474" i="24"/>
  <c r="K473" i="24"/>
  <c r="I473" i="24"/>
  <c r="K472" i="24"/>
  <c r="I472" i="24"/>
  <c r="K471" i="24"/>
  <c r="I471" i="24"/>
  <c r="K470" i="24"/>
  <c r="I470" i="24"/>
  <c r="K469" i="24"/>
  <c r="I469" i="24"/>
  <c r="I468" i="24"/>
  <c r="K467" i="24"/>
  <c r="I467" i="24"/>
  <c r="K466" i="24"/>
  <c r="I466" i="24"/>
  <c r="K465" i="24"/>
  <c r="I465" i="24"/>
  <c r="K464" i="24"/>
  <c r="I464" i="24"/>
  <c r="K463" i="24"/>
  <c r="I463" i="24"/>
  <c r="K462" i="24"/>
  <c r="I462" i="24"/>
  <c r="K461" i="24"/>
  <c r="I461" i="24"/>
  <c r="K460" i="24"/>
  <c r="I460" i="24"/>
  <c r="K459" i="24"/>
  <c r="I459" i="24"/>
  <c r="K458" i="24"/>
  <c r="I458" i="24"/>
  <c r="I457" i="24"/>
  <c r="K456" i="24"/>
  <c r="I456" i="24"/>
  <c r="K455" i="24"/>
  <c r="I455" i="24"/>
  <c r="K454" i="24"/>
  <c r="I454" i="24"/>
  <c r="K453" i="24"/>
  <c r="I453" i="24"/>
  <c r="K452" i="24"/>
  <c r="I452" i="24"/>
  <c r="K451" i="24"/>
  <c r="I451" i="24"/>
  <c r="K450" i="24"/>
  <c r="I450" i="24"/>
  <c r="I449" i="24"/>
  <c r="K448" i="24"/>
  <c r="I448" i="24"/>
  <c r="K447" i="24"/>
  <c r="I447" i="24"/>
  <c r="K446" i="24"/>
  <c r="I446" i="24"/>
  <c r="K445" i="24"/>
  <c r="I445" i="24"/>
  <c r="K444" i="24"/>
  <c r="I444" i="24"/>
  <c r="K443" i="24"/>
  <c r="I443" i="24"/>
  <c r="I442" i="24"/>
  <c r="K441" i="24"/>
  <c r="I441" i="24"/>
  <c r="K440" i="24"/>
  <c r="I440" i="24"/>
  <c r="K439" i="24"/>
  <c r="I439" i="24"/>
  <c r="K438" i="24"/>
  <c r="I438" i="24"/>
  <c r="K437" i="24"/>
  <c r="I437" i="24"/>
  <c r="I436" i="24"/>
  <c r="K435" i="24"/>
  <c r="I435" i="24"/>
  <c r="K434" i="24"/>
  <c r="I434" i="24"/>
  <c r="K433" i="24"/>
  <c r="I433" i="24"/>
  <c r="K432" i="24"/>
  <c r="I432" i="24"/>
  <c r="I431" i="24"/>
  <c r="K430" i="24"/>
  <c r="I430" i="24"/>
  <c r="K429" i="24"/>
  <c r="I429" i="24"/>
  <c r="K428" i="24"/>
  <c r="I428" i="24"/>
  <c r="K427" i="24"/>
  <c r="I427" i="24"/>
  <c r="I426" i="24"/>
  <c r="K425" i="24"/>
  <c r="I425" i="24"/>
  <c r="K424" i="24"/>
  <c r="I424" i="24"/>
  <c r="K423" i="24"/>
  <c r="I423" i="24"/>
  <c r="K422" i="24"/>
  <c r="I422" i="24"/>
  <c r="K421" i="24"/>
  <c r="I421" i="24"/>
  <c r="K420" i="24"/>
  <c r="I420" i="24"/>
  <c r="K419" i="24"/>
  <c r="I419" i="24"/>
  <c r="K418" i="24"/>
  <c r="I418" i="24"/>
  <c r="K417" i="24"/>
  <c r="I417" i="24"/>
  <c r="K416" i="24"/>
  <c r="I416" i="24"/>
  <c r="K415" i="24"/>
  <c r="I415" i="24"/>
  <c r="K414" i="24"/>
  <c r="I414" i="24"/>
  <c r="K413" i="24"/>
  <c r="I413" i="24"/>
  <c r="K412" i="24"/>
  <c r="I412" i="24"/>
  <c r="K411" i="24"/>
  <c r="I411" i="24"/>
  <c r="K410" i="24"/>
  <c r="I410" i="24"/>
  <c r="K409" i="24"/>
  <c r="I409" i="24"/>
  <c r="K408" i="24"/>
  <c r="I408" i="24"/>
  <c r="K407" i="24"/>
  <c r="I407" i="24"/>
  <c r="K406" i="24"/>
  <c r="I406" i="24"/>
  <c r="K405" i="24"/>
  <c r="I405" i="24"/>
  <c r="K404" i="24"/>
  <c r="I404" i="24"/>
  <c r="K403" i="24"/>
  <c r="I403" i="24"/>
  <c r="K402" i="24"/>
  <c r="I402" i="24"/>
  <c r="K401" i="24"/>
  <c r="I401" i="24"/>
  <c r="K400" i="24"/>
  <c r="I400" i="24"/>
  <c r="K399" i="24"/>
  <c r="I399" i="24"/>
  <c r="K398" i="24"/>
  <c r="I398" i="24"/>
  <c r="K397" i="24"/>
  <c r="I397" i="24"/>
  <c r="K396" i="24"/>
  <c r="I396" i="24"/>
  <c r="K395" i="24"/>
  <c r="I395" i="24"/>
  <c r="I394" i="24"/>
  <c r="K393" i="24"/>
  <c r="I393" i="24"/>
  <c r="K392" i="24"/>
  <c r="I392" i="24"/>
  <c r="K391" i="24"/>
  <c r="I391" i="24"/>
  <c r="K390" i="24"/>
  <c r="I390" i="24"/>
  <c r="K389" i="24"/>
  <c r="I389" i="24"/>
  <c r="I388" i="24"/>
  <c r="K387" i="24"/>
  <c r="I387" i="24"/>
  <c r="K386" i="24"/>
  <c r="I386" i="24"/>
  <c r="K385" i="24"/>
  <c r="I385" i="24"/>
  <c r="K384" i="24"/>
  <c r="I384" i="24"/>
  <c r="I383" i="24"/>
  <c r="K382" i="24"/>
  <c r="I382" i="24"/>
  <c r="K381" i="24"/>
  <c r="I381" i="24"/>
  <c r="K380" i="24"/>
  <c r="I380" i="24"/>
  <c r="K379" i="24"/>
  <c r="I379" i="24"/>
  <c r="K378" i="24"/>
  <c r="I378" i="24"/>
  <c r="K377" i="24"/>
  <c r="I377" i="24"/>
  <c r="K376" i="24"/>
  <c r="I376" i="24"/>
  <c r="K375" i="24"/>
  <c r="I375" i="24"/>
  <c r="K374" i="24"/>
  <c r="I374" i="24"/>
  <c r="K373" i="24"/>
  <c r="I373" i="24"/>
  <c r="I372" i="24"/>
  <c r="K371" i="24"/>
  <c r="I371" i="24"/>
  <c r="K370" i="24"/>
  <c r="I370" i="24"/>
  <c r="K369" i="24"/>
  <c r="I369" i="24"/>
  <c r="K368" i="24"/>
  <c r="I368" i="24"/>
  <c r="K367" i="24"/>
  <c r="I367" i="24"/>
  <c r="I366" i="24"/>
  <c r="K365" i="24"/>
  <c r="I365" i="24"/>
  <c r="K364" i="24"/>
  <c r="I364" i="24"/>
  <c r="K363" i="24"/>
  <c r="I363" i="24"/>
  <c r="K362" i="24"/>
  <c r="I362" i="24"/>
  <c r="I361" i="24"/>
  <c r="K360" i="24"/>
  <c r="I360" i="24"/>
  <c r="K359" i="24"/>
  <c r="I359" i="24"/>
  <c r="K358" i="24"/>
  <c r="I358" i="24"/>
  <c r="K357" i="24"/>
  <c r="I357" i="24"/>
  <c r="I356" i="24"/>
  <c r="K355" i="24"/>
  <c r="I355" i="24"/>
  <c r="K354" i="24"/>
  <c r="I354" i="24"/>
  <c r="K353" i="24"/>
  <c r="I353" i="24"/>
  <c r="K352" i="24"/>
  <c r="I352" i="24"/>
  <c r="I351" i="24"/>
  <c r="K350" i="24"/>
  <c r="I350" i="24"/>
  <c r="K349" i="24"/>
  <c r="I349" i="24"/>
  <c r="K348" i="24"/>
  <c r="I348" i="24"/>
  <c r="K347" i="24"/>
  <c r="I347" i="24"/>
  <c r="K346" i="24"/>
  <c r="I346" i="24"/>
  <c r="K345" i="24"/>
  <c r="I345" i="24"/>
  <c r="I344" i="24"/>
  <c r="K343" i="24"/>
  <c r="I343" i="24"/>
  <c r="K342" i="24"/>
  <c r="I342" i="24"/>
  <c r="K341" i="24"/>
  <c r="I341" i="24"/>
  <c r="K340" i="24"/>
  <c r="I340" i="24"/>
  <c r="I339" i="24"/>
  <c r="K338" i="24"/>
  <c r="I338" i="24"/>
  <c r="K337" i="24"/>
  <c r="I337" i="24"/>
  <c r="K336" i="24"/>
  <c r="I336" i="24"/>
  <c r="K335" i="24"/>
  <c r="I335" i="24"/>
  <c r="K334" i="24"/>
  <c r="I334" i="24"/>
  <c r="I333" i="24"/>
  <c r="K332" i="24"/>
  <c r="I332" i="24"/>
  <c r="K331" i="24"/>
  <c r="I331" i="24"/>
  <c r="K330" i="24"/>
  <c r="I330" i="24"/>
  <c r="I329" i="24"/>
  <c r="K328" i="24"/>
  <c r="I328" i="24"/>
  <c r="K327" i="24"/>
  <c r="I327" i="24"/>
  <c r="K326" i="24"/>
  <c r="I326" i="24"/>
  <c r="K325" i="24"/>
  <c r="I325" i="24"/>
  <c r="I324" i="24"/>
  <c r="K323" i="24"/>
  <c r="I323" i="24"/>
  <c r="K322" i="24"/>
  <c r="I322" i="24"/>
  <c r="K321" i="24"/>
  <c r="I321" i="24"/>
  <c r="K320" i="24"/>
  <c r="I320" i="24"/>
  <c r="K319" i="24"/>
  <c r="I319" i="24"/>
  <c r="K318" i="24"/>
  <c r="I318" i="24"/>
  <c r="K317" i="24"/>
  <c r="I317" i="24"/>
  <c r="K316" i="24"/>
  <c r="I316" i="24"/>
  <c r="K315" i="24"/>
  <c r="I315" i="24"/>
  <c r="K314" i="24"/>
  <c r="I314" i="24"/>
  <c r="K313" i="24"/>
  <c r="I313" i="24"/>
  <c r="K312" i="24"/>
  <c r="I312" i="24"/>
  <c r="K311" i="24"/>
  <c r="I311" i="24"/>
  <c r="K310" i="24"/>
  <c r="I310" i="24"/>
  <c r="K309" i="24"/>
  <c r="I309" i="24"/>
  <c r="K308" i="24"/>
  <c r="I308" i="24"/>
  <c r="K307" i="24"/>
  <c r="I307" i="24"/>
  <c r="K306" i="24"/>
  <c r="I306" i="24"/>
  <c r="K305" i="24"/>
  <c r="I305" i="24"/>
  <c r="K304" i="24"/>
  <c r="I304" i="24"/>
  <c r="K303" i="24"/>
  <c r="I303" i="24"/>
  <c r="K302" i="24"/>
  <c r="I302" i="24"/>
  <c r="K301" i="24"/>
  <c r="I301" i="24"/>
  <c r="K300" i="24"/>
  <c r="I300" i="24"/>
  <c r="K299" i="24"/>
  <c r="I299" i="24"/>
  <c r="K298" i="24"/>
  <c r="I298" i="24"/>
  <c r="K297" i="24"/>
  <c r="I297" i="24"/>
  <c r="I296" i="24"/>
  <c r="K295" i="24"/>
  <c r="I295" i="24"/>
  <c r="K294" i="24"/>
  <c r="I294" i="24"/>
  <c r="K293" i="24"/>
  <c r="I293" i="24"/>
  <c r="I292" i="24"/>
  <c r="K291" i="24"/>
  <c r="I291" i="24"/>
  <c r="K290" i="24"/>
  <c r="I290" i="24"/>
  <c r="K289" i="24"/>
  <c r="I289" i="24"/>
  <c r="I288" i="24"/>
  <c r="K287" i="24"/>
  <c r="I287" i="24"/>
  <c r="K286" i="24"/>
  <c r="I286" i="24"/>
  <c r="K285" i="24"/>
  <c r="I285" i="24"/>
  <c r="K284" i="24"/>
  <c r="I284" i="24"/>
  <c r="K283" i="24"/>
  <c r="I283" i="24"/>
  <c r="I282" i="24"/>
  <c r="K281" i="24"/>
  <c r="I281" i="24"/>
  <c r="K280" i="24"/>
  <c r="I280" i="24"/>
  <c r="K279" i="24"/>
  <c r="I279" i="24"/>
  <c r="K278" i="24"/>
  <c r="I278" i="24"/>
  <c r="K277" i="24"/>
  <c r="I277" i="24"/>
  <c r="K276" i="24"/>
  <c r="I276" i="24"/>
  <c r="I275" i="24"/>
  <c r="K274" i="24"/>
  <c r="I274" i="24"/>
  <c r="K273" i="24"/>
  <c r="I273" i="24"/>
  <c r="K272" i="24"/>
  <c r="I272" i="24"/>
  <c r="K271" i="24"/>
  <c r="I271" i="24"/>
  <c r="K270" i="24"/>
  <c r="I270" i="24"/>
  <c r="K269" i="24"/>
  <c r="I269" i="24"/>
  <c r="K268" i="24"/>
  <c r="I268" i="24"/>
  <c r="K267" i="24"/>
  <c r="I267" i="24"/>
  <c r="K266" i="24"/>
  <c r="I266" i="24"/>
  <c r="K265" i="24"/>
  <c r="I265" i="24"/>
  <c r="K264" i="24"/>
  <c r="I264" i="24"/>
  <c r="I263" i="24"/>
  <c r="K262" i="24"/>
  <c r="I262" i="24"/>
  <c r="K261" i="24"/>
  <c r="I261" i="24"/>
  <c r="K260" i="24"/>
  <c r="I260" i="24"/>
  <c r="K259" i="24"/>
  <c r="I259" i="24"/>
  <c r="K258" i="24"/>
  <c r="I258" i="24"/>
  <c r="K257" i="24"/>
  <c r="I257" i="24"/>
  <c r="I256" i="24"/>
  <c r="K255" i="24"/>
  <c r="I255" i="24"/>
  <c r="K254" i="24"/>
  <c r="I254" i="24"/>
  <c r="K253" i="24"/>
  <c r="I253" i="24"/>
  <c r="K252" i="24"/>
  <c r="I252" i="24"/>
  <c r="I251" i="24"/>
  <c r="K250" i="24"/>
  <c r="I250" i="24"/>
  <c r="K249" i="24"/>
  <c r="I249" i="24"/>
  <c r="K248" i="24"/>
  <c r="I248" i="24"/>
  <c r="K247" i="24"/>
  <c r="I247" i="24"/>
  <c r="K246" i="24"/>
  <c r="I246" i="24"/>
  <c r="K245" i="24"/>
  <c r="I245" i="24"/>
  <c r="K244" i="24"/>
  <c r="I244" i="24"/>
  <c r="I243" i="24"/>
  <c r="K242" i="24"/>
  <c r="I242" i="24"/>
  <c r="K241" i="24"/>
  <c r="I241" i="24"/>
  <c r="K240" i="24"/>
  <c r="I240" i="24"/>
  <c r="K239" i="24"/>
  <c r="I239" i="24"/>
  <c r="I238" i="24"/>
  <c r="K237" i="24"/>
  <c r="I237" i="24"/>
  <c r="K236" i="24"/>
  <c r="I236" i="24"/>
  <c r="K235" i="24"/>
  <c r="I235" i="24"/>
  <c r="K234" i="24"/>
  <c r="I234" i="24"/>
  <c r="K233" i="24"/>
  <c r="I233" i="24"/>
  <c r="K232" i="24"/>
  <c r="I232" i="24"/>
  <c r="I231" i="24"/>
  <c r="K230" i="24"/>
  <c r="I230" i="24"/>
  <c r="K229" i="24"/>
  <c r="I229" i="24"/>
  <c r="K228" i="24"/>
  <c r="I228" i="24"/>
  <c r="I227" i="24"/>
  <c r="K226" i="24"/>
  <c r="I226" i="24"/>
  <c r="K225" i="24"/>
  <c r="I225" i="24"/>
  <c r="K224" i="24"/>
  <c r="I224" i="24"/>
  <c r="K223" i="24"/>
  <c r="I223" i="24"/>
  <c r="K222" i="24"/>
  <c r="I222" i="24"/>
  <c r="K221" i="24"/>
  <c r="I221" i="24"/>
  <c r="I220" i="24"/>
  <c r="K219" i="24"/>
  <c r="I219" i="24"/>
  <c r="K218" i="24"/>
  <c r="I218" i="24"/>
  <c r="K217" i="24"/>
  <c r="I217" i="24"/>
  <c r="I216" i="24"/>
  <c r="K215" i="24"/>
  <c r="I215" i="24"/>
  <c r="K214" i="24"/>
  <c r="I214" i="24"/>
  <c r="K213" i="24"/>
  <c r="I213" i="24"/>
  <c r="I212" i="24"/>
  <c r="K211" i="24"/>
  <c r="I211" i="24"/>
  <c r="K210" i="24"/>
  <c r="I210" i="24"/>
  <c r="K209" i="24"/>
  <c r="I209" i="24"/>
  <c r="K208" i="24"/>
  <c r="I208" i="24"/>
  <c r="K207" i="24"/>
  <c r="I207" i="24"/>
  <c r="K206" i="24"/>
  <c r="I206" i="24"/>
  <c r="I205" i="24"/>
  <c r="K204" i="24"/>
  <c r="I204" i="24"/>
  <c r="K203" i="24"/>
  <c r="I203" i="24"/>
  <c r="K202" i="24"/>
  <c r="I202" i="24"/>
  <c r="K201" i="24"/>
  <c r="I201" i="24"/>
  <c r="K200" i="24"/>
  <c r="I200" i="24"/>
  <c r="K199" i="24"/>
  <c r="I199" i="24"/>
  <c r="K198" i="24"/>
  <c r="I198" i="24"/>
  <c r="K197" i="24"/>
  <c r="I197" i="24"/>
  <c r="K196" i="24"/>
  <c r="I196" i="24"/>
  <c r="K195" i="24"/>
  <c r="I195" i="24"/>
  <c r="K194" i="24"/>
  <c r="I194" i="24"/>
  <c r="K193" i="24"/>
  <c r="I193" i="24"/>
  <c r="K192" i="24"/>
  <c r="I192" i="24"/>
  <c r="I191" i="24"/>
  <c r="K190" i="24"/>
  <c r="I190" i="24"/>
  <c r="K189" i="24"/>
  <c r="I189" i="24"/>
  <c r="K188" i="24"/>
  <c r="I188" i="24"/>
  <c r="I187" i="24"/>
  <c r="K186" i="24"/>
  <c r="I186" i="24"/>
  <c r="K185" i="24"/>
  <c r="I185" i="24"/>
  <c r="K184" i="24"/>
  <c r="I184" i="24"/>
  <c r="I183" i="24"/>
  <c r="K182" i="24"/>
  <c r="I182" i="24"/>
  <c r="K181" i="24"/>
  <c r="I181" i="24"/>
  <c r="K180" i="24"/>
  <c r="I180" i="24"/>
  <c r="I179" i="24"/>
  <c r="K178" i="24"/>
  <c r="I178" i="24"/>
  <c r="K177" i="24"/>
  <c r="I177" i="24"/>
  <c r="K176" i="24"/>
  <c r="I176" i="24"/>
  <c r="K175" i="24"/>
  <c r="I175" i="24"/>
  <c r="K174" i="24"/>
  <c r="I174" i="24"/>
  <c r="K173" i="24"/>
  <c r="I173" i="24"/>
  <c r="K172" i="24"/>
  <c r="I172" i="24"/>
  <c r="K171" i="24"/>
  <c r="I171" i="24"/>
  <c r="I170" i="24"/>
  <c r="K169" i="24"/>
  <c r="I169" i="24"/>
  <c r="K168" i="24"/>
  <c r="I168" i="24"/>
  <c r="K167" i="24"/>
  <c r="I167" i="24"/>
  <c r="K166" i="24"/>
  <c r="I166" i="24"/>
  <c r="K165" i="24"/>
  <c r="I165" i="24"/>
  <c r="I164" i="24"/>
  <c r="K163" i="24"/>
  <c r="I163" i="24"/>
  <c r="K162" i="24"/>
  <c r="I162" i="24"/>
  <c r="K161" i="24"/>
  <c r="I161" i="24"/>
  <c r="K160" i="24"/>
  <c r="I160" i="24"/>
  <c r="K159" i="24"/>
  <c r="I159" i="24"/>
  <c r="I158" i="24"/>
  <c r="K157" i="24"/>
  <c r="I157" i="24"/>
  <c r="K156" i="24"/>
  <c r="I156" i="24"/>
  <c r="K155" i="24"/>
  <c r="I155" i="24"/>
  <c r="K154" i="24"/>
  <c r="I154" i="24"/>
  <c r="I153" i="24"/>
  <c r="K152" i="24"/>
  <c r="I152" i="24"/>
  <c r="K151" i="24"/>
  <c r="I151" i="24"/>
  <c r="K150" i="24"/>
  <c r="I150" i="24"/>
  <c r="K149" i="24"/>
  <c r="I149" i="24"/>
  <c r="K148" i="24"/>
  <c r="I148" i="24"/>
  <c r="K147" i="24"/>
  <c r="I147" i="24"/>
  <c r="K146" i="24"/>
  <c r="I146" i="24"/>
  <c r="K145" i="24"/>
  <c r="I145" i="24"/>
  <c r="I144" i="24"/>
  <c r="K143" i="24"/>
  <c r="I143" i="24"/>
  <c r="K142" i="24"/>
  <c r="I142" i="24"/>
  <c r="K141" i="24"/>
  <c r="I141" i="24"/>
  <c r="K140" i="24"/>
  <c r="I140" i="24"/>
  <c r="K139" i="24"/>
  <c r="I139" i="24"/>
  <c r="I138" i="24"/>
  <c r="K137" i="24"/>
  <c r="I137" i="24"/>
  <c r="K136" i="24"/>
  <c r="I136" i="24"/>
  <c r="K135" i="24"/>
  <c r="I135" i="24"/>
  <c r="K134" i="24"/>
  <c r="I134" i="24"/>
  <c r="K133" i="24"/>
  <c r="I133" i="24"/>
  <c r="K132" i="24"/>
  <c r="I132" i="24"/>
  <c r="K131" i="24"/>
  <c r="I131" i="24"/>
  <c r="K130" i="24"/>
  <c r="I130" i="24"/>
  <c r="K129" i="24"/>
  <c r="I129" i="24"/>
  <c r="I128" i="24"/>
  <c r="K127" i="24"/>
  <c r="I127" i="24"/>
  <c r="K126" i="24"/>
  <c r="I126" i="24"/>
  <c r="K125" i="24"/>
  <c r="I125" i="24"/>
  <c r="K124" i="24"/>
  <c r="I124" i="24"/>
  <c r="K123" i="24"/>
  <c r="I123" i="24"/>
  <c r="K122" i="24"/>
  <c r="I122" i="24"/>
  <c r="K121" i="24"/>
  <c r="I121" i="24"/>
  <c r="I120" i="24"/>
  <c r="K119" i="24"/>
  <c r="I119" i="24"/>
  <c r="K118" i="24"/>
  <c r="I118" i="24"/>
  <c r="K117" i="24"/>
  <c r="I117" i="24"/>
  <c r="K116" i="24"/>
  <c r="I116" i="24"/>
  <c r="K115" i="24"/>
  <c r="I115" i="24"/>
  <c r="K114" i="24"/>
  <c r="I114" i="24"/>
  <c r="K113" i="24"/>
  <c r="I113" i="24"/>
  <c r="K112" i="24"/>
  <c r="I112" i="24"/>
  <c r="K111" i="24"/>
  <c r="I111" i="24"/>
  <c r="K110" i="24"/>
  <c r="I110" i="24"/>
  <c r="K109" i="24"/>
  <c r="I109" i="24"/>
  <c r="K108" i="24"/>
  <c r="I108" i="24"/>
  <c r="K107" i="24"/>
  <c r="I107" i="24"/>
  <c r="K106" i="24"/>
  <c r="I106" i="24"/>
  <c r="K105" i="24"/>
  <c r="I105" i="24"/>
  <c r="I104" i="24"/>
  <c r="K103" i="24"/>
  <c r="I103" i="24"/>
  <c r="K102" i="24"/>
  <c r="I102" i="24"/>
  <c r="K101" i="24"/>
  <c r="I101" i="24"/>
  <c r="K100" i="24"/>
  <c r="I100" i="24"/>
  <c r="K99" i="24"/>
  <c r="I99" i="24"/>
  <c r="K98" i="24"/>
  <c r="I98" i="24"/>
  <c r="K97" i="24"/>
  <c r="I97" i="24"/>
  <c r="K96" i="24"/>
  <c r="I96" i="24"/>
  <c r="K95" i="24"/>
  <c r="I95" i="24"/>
  <c r="K94" i="24"/>
  <c r="I94" i="24"/>
  <c r="K93" i="24"/>
  <c r="I93" i="24"/>
  <c r="K92" i="24"/>
  <c r="I92" i="24"/>
  <c r="K91" i="24"/>
  <c r="I91" i="24"/>
  <c r="K90" i="24"/>
  <c r="I90" i="24"/>
  <c r="K89" i="24"/>
  <c r="I89" i="24"/>
  <c r="K88" i="24"/>
  <c r="I88" i="24"/>
  <c r="K87" i="24"/>
  <c r="I87" i="24"/>
  <c r="K86" i="24"/>
  <c r="I86" i="24"/>
  <c r="I85" i="24"/>
  <c r="K84" i="24"/>
  <c r="I84" i="24"/>
  <c r="K83" i="24"/>
  <c r="I83" i="24"/>
  <c r="K82" i="24"/>
  <c r="I82" i="24"/>
  <c r="K81" i="24"/>
  <c r="I81" i="24"/>
  <c r="K80" i="24"/>
  <c r="I80" i="24"/>
  <c r="K79" i="24"/>
  <c r="I79" i="24"/>
  <c r="K78" i="24"/>
  <c r="I78" i="24"/>
  <c r="K77" i="24"/>
  <c r="I77" i="24"/>
  <c r="I76" i="24"/>
  <c r="K75" i="24"/>
  <c r="I75" i="24"/>
  <c r="K74" i="24"/>
  <c r="I74" i="24"/>
  <c r="K73" i="24"/>
  <c r="I73" i="24"/>
  <c r="I72" i="24"/>
  <c r="K71" i="24"/>
  <c r="I71" i="24"/>
  <c r="K70" i="24"/>
  <c r="I70" i="24"/>
  <c r="K69" i="24"/>
  <c r="I69" i="24"/>
  <c r="I68" i="24"/>
  <c r="K67" i="24"/>
  <c r="I67" i="24"/>
  <c r="K66" i="24"/>
  <c r="I66" i="24"/>
  <c r="I65" i="24"/>
  <c r="K64" i="24"/>
  <c r="I64" i="24"/>
  <c r="K63" i="24"/>
  <c r="I63" i="24"/>
  <c r="K62" i="24"/>
  <c r="I62" i="24"/>
  <c r="K61" i="24"/>
  <c r="I61" i="24"/>
  <c r="K60" i="24"/>
  <c r="I60" i="24"/>
  <c r="K59" i="24"/>
  <c r="I59" i="24"/>
  <c r="I58" i="24"/>
  <c r="K57" i="24"/>
  <c r="I57" i="24"/>
  <c r="K56" i="24"/>
  <c r="I56" i="24"/>
  <c r="K55" i="24"/>
  <c r="I55" i="24"/>
  <c r="I54" i="24"/>
  <c r="K53" i="24"/>
  <c r="I53" i="24"/>
  <c r="K52" i="24"/>
  <c r="I52" i="24"/>
  <c r="K51" i="24"/>
  <c r="I51" i="24"/>
  <c r="I50" i="24"/>
  <c r="K49" i="24"/>
  <c r="I49" i="24"/>
  <c r="K48" i="24"/>
  <c r="I48" i="24"/>
  <c r="K47" i="24"/>
  <c r="I47" i="24"/>
  <c r="K46" i="24"/>
  <c r="I46" i="24"/>
  <c r="K45" i="24"/>
  <c r="I45" i="24"/>
  <c r="K44" i="24"/>
  <c r="I44" i="24"/>
  <c r="K43" i="24"/>
  <c r="I43" i="24"/>
  <c r="K42" i="24"/>
  <c r="I42" i="24"/>
  <c r="K41" i="24"/>
  <c r="I41" i="24"/>
  <c r="K40" i="24"/>
  <c r="I40" i="24"/>
  <c r="I39" i="24"/>
  <c r="K38" i="24"/>
  <c r="I38" i="24"/>
  <c r="K37" i="24"/>
  <c r="I37" i="24"/>
  <c r="K36" i="24"/>
  <c r="I36" i="24"/>
  <c r="I35" i="24"/>
  <c r="K34" i="24"/>
  <c r="I34" i="24"/>
  <c r="K33" i="24"/>
  <c r="I33" i="24"/>
  <c r="K32" i="24"/>
  <c r="I32" i="24"/>
  <c r="I31" i="24"/>
  <c r="K30" i="24"/>
  <c r="I30" i="24"/>
  <c r="K29" i="24"/>
  <c r="I29" i="24"/>
  <c r="K28" i="24"/>
  <c r="I28" i="24"/>
  <c r="K27" i="24"/>
  <c r="I27" i="24"/>
  <c r="K26" i="24"/>
  <c r="I26" i="24"/>
  <c r="K25" i="24"/>
  <c r="I25" i="24"/>
  <c r="K24" i="24"/>
  <c r="I24" i="24"/>
  <c r="K23" i="24"/>
  <c r="I23" i="24"/>
  <c r="K22" i="24"/>
  <c r="I22" i="24"/>
  <c r="K21" i="24"/>
  <c r="I21" i="24"/>
  <c r="K20" i="24"/>
  <c r="I20" i="24"/>
  <c r="K19" i="24"/>
  <c r="I19" i="24"/>
  <c r="K18" i="24"/>
  <c r="I18" i="24"/>
  <c r="K17" i="24"/>
  <c r="I17" i="24"/>
  <c r="K16" i="24"/>
  <c r="I16" i="24"/>
  <c r="K15" i="24"/>
  <c r="I15" i="24"/>
  <c r="K14" i="24"/>
  <c r="I14" i="24"/>
  <c r="K13" i="24"/>
  <c r="I13" i="24"/>
  <c r="K12" i="24"/>
  <c r="I12" i="24"/>
  <c r="K11" i="24"/>
  <c r="I11" i="24"/>
  <c r="K10" i="24"/>
  <c r="I10" i="24"/>
  <c r="K9" i="24"/>
  <c r="I9" i="24"/>
  <c r="K8" i="24"/>
  <c r="I8" i="24"/>
  <c r="K7" i="24"/>
  <c r="I7" i="24"/>
  <c r="K6" i="24"/>
  <c r="I6" i="24"/>
  <c r="K5" i="24"/>
  <c r="I5" i="24"/>
  <c r="K4" i="24"/>
  <c r="I4" i="24"/>
  <c r="K3" i="24"/>
  <c r="I3" i="24"/>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K25" i="22"/>
  <c r="I25" i="22"/>
  <c r="K24" i="22"/>
  <c r="I24" i="22"/>
  <c r="K23" i="22"/>
  <c r="I23" i="22"/>
  <c r="I22" i="22"/>
  <c r="K21" i="22"/>
  <c r="I21" i="22"/>
  <c r="K20" i="22"/>
  <c r="I20" i="22"/>
  <c r="K19" i="22"/>
  <c r="I19" i="22"/>
  <c r="K18" i="22"/>
  <c r="I18" i="22"/>
  <c r="K17" i="22"/>
  <c r="I17" i="22"/>
  <c r="K16" i="22"/>
  <c r="I16" i="22"/>
  <c r="K15" i="22"/>
  <c r="I15" i="22"/>
  <c r="K14" i="22"/>
  <c r="I14" i="22"/>
  <c r="K13" i="22"/>
  <c r="I13" i="22"/>
  <c r="K12" i="22"/>
  <c r="I12" i="22"/>
  <c r="K11" i="22"/>
  <c r="I11" i="22"/>
  <c r="K10" i="22"/>
  <c r="I10" i="22"/>
  <c r="K9" i="22"/>
  <c r="I9" i="22"/>
  <c r="K8" i="22"/>
  <c r="I8" i="22"/>
  <c r="K7" i="22"/>
  <c r="I7" i="22"/>
  <c r="I6" i="22"/>
  <c r="K5" i="22"/>
  <c r="I5" i="22"/>
  <c r="K4" i="22"/>
  <c r="I4" i="22"/>
  <c r="K3" i="22"/>
  <c r="I3" i="22"/>
  <c r="I2" i="22"/>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K1307" i="19"/>
  <c r="K1306" i="19"/>
  <c r="K1305" i="19"/>
  <c r="K1304" i="19"/>
  <c r="K1303" i="19"/>
  <c r="K1302" i="19"/>
  <c r="K1301" i="19"/>
  <c r="K1300" i="19"/>
  <c r="K1299" i="19"/>
  <c r="K1298" i="19"/>
  <c r="K1297" i="19"/>
  <c r="K1296" i="19"/>
  <c r="K1295" i="19"/>
  <c r="K1294" i="19"/>
  <c r="K1293" i="19"/>
  <c r="K1292" i="19"/>
  <c r="K1291" i="19"/>
  <c r="K1290" i="19"/>
  <c r="K1289" i="19"/>
  <c r="K1288" i="19"/>
  <c r="K1287" i="19"/>
  <c r="K1286" i="19"/>
  <c r="K1285" i="19"/>
  <c r="K1284" i="19"/>
  <c r="K1283" i="19"/>
  <c r="K1282" i="19"/>
  <c r="K1281" i="19"/>
  <c r="K1280" i="19"/>
  <c r="K1279" i="19"/>
  <c r="K1278" i="19"/>
  <c r="K1277" i="19"/>
  <c r="K1276" i="19"/>
  <c r="K1275" i="19"/>
  <c r="K1274" i="19"/>
  <c r="K1272" i="19"/>
  <c r="K1271" i="19"/>
  <c r="K1270" i="19"/>
  <c r="K1269" i="19"/>
  <c r="K1268" i="19"/>
  <c r="K1267" i="19"/>
  <c r="K1266" i="19"/>
  <c r="K1265" i="19"/>
  <c r="K1264" i="19"/>
  <c r="K1263" i="19"/>
  <c r="K1262" i="19"/>
  <c r="K1261" i="19"/>
  <c r="K1260" i="19"/>
  <c r="K1259" i="19"/>
  <c r="K1258" i="19"/>
  <c r="K1257" i="19"/>
  <c r="K1256" i="19"/>
  <c r="K1255" i="19"/>
  <c r="K1254" i="19"/>
  <c r="K1253" i="19"/>
  <c r="K1252" i="19"/>
  <c r="K1251" i="19"/>
  <c r="K1250" i="19"/>
  <c r="K1249" i="19"/>
  <c r="K1248" i="19"/>
  <c r="K1247" i="19"/>
  <c r="K1246" i="19"/>
  <c r="K1245" i="19"/>
  <c r="K1244" i="19"/>
  <c r="K1243" i="19"/>
  <c r="K1242" i="19"/>
  <c r="K1241" i="19"/>
  <c r="K1240" i="19"/>
  <c r="K1238" i="19"/>
  <c r="K1237" i="19"/>
  <c r="K1236" i="19"/>
  <c r="K1235" i="19"/>
  <c r="K1234" i="19"/>
  <c r="K1233" i="19"/>
  <c r="K1232" i="19"/>
  <c r="K1231" i="19"/>
  <c r="K1230" i="19"/>
  <c r="K1229" i="19"/>
  <c r="K1228" i="19"/>
  <c r="K1227" i="19"/>
  <c r="K1226" i="19"/>
  <c r="K1225" i="19"/>
  <c r="K1224" i="19"/>
  <c r="K1223" i="19"/>
  <c r="K1222" i="19"/>
  <c r="K1221" i="19"/>
  <c r="K1220" i="19"/>
  <c r="K1219" i="19"/>
  <c r="K1218" i="19"/>
  <c r="K1217" i="19"/>
  <c r="K1216" i="19"/>
  <c r="K1215" i="19"/>
  <c r="K1214" i="19"/>
  <c r="K1213" i="19"/>
  <c r="K1212" i="19"/>
  <c r="K1211" i="19"/>
  <c r="K1210" i="19"/>
  <c r="K1209" i="19"/>
  <c r="K1208" i="19"/>
  <c r="K1207" i="19"/>
  <c r="K1206" i="19"/>
  <c r="K1205" i="19"/>
  <c r="K1204" i="19"/>
  <c r="K1203" i="19"/>
  <c r="K1202" i="19"/>
  <c r="K1201" i="19"/>
  <c r="K1200" i="19"/>
  <c r="K1199" i="19"/>
  <c r="K1198" i="19"/>
  <c r="K1197" i="19"/>
  <c r="K1196" i="19"/>
  <c r="K1195" i="19"/>
  <c r="K1194" i="19"/>
  <c r="K1193" i="19"/>
  <c r="K1192" i="19"/>
  <c r="K1191" i="19"/>
  <c r="K1190" i="19"/>
  <c r="K1189" i="19"/>
  <c r="K1188" i="19"/>
  <c r="K1187" i="19"/>
  <c r="K1186" i="19"/>
  <c r="K1185" i="19"/>
  <c r="K1184" i="19"/>
  <c r="K1183" i="19"/>
  <c r="K1182" i="19"/>
  <c r="K1181" i="19"/>
  <c r="K1180" i="19"/>
  <c r="K1179" i="19"/>
  <c r="K1178" i="19"/>
  <c r="K1177" i="19"/>
  <c r="K1176" i="19"/>
  <c r="K1175" i="19"/>
  <c r="K1174" i="19"/>
  <c r="K1173" i="19"/>
  <c r="K1172" i="19"/>
  <c r="K1171" i="19"/>
  <c r="K1170" i="19"/>
  <c r="K1169" i="19"/>
  <c r="K1168" i="19"/>
  <c r="K1167" i="19"/>
  <c r="K1166" i="19"/>
  <c r="K1165" i="19"/>
  <c r="K1164" i="19"/>
  <c r="K1163" i="19"/>
  <c r="K1162" i="19"/>
  <c r="K1161" i="19"/>
  <c r="K1160" i="19"/>
  <c r="K1159" i="19"/>
  <c r="K1158" i="19"/>
  <c r="K1157" i="19"/>
  <c r="K1156" i="19"/>
  <c r="K1155" i="19"/>
  <c r="K1154" i="19"/>
  <c r="K1153" i="19"/>
  <c r="K1152" i="19"/>
  <c r="K1151" i="19"/>
  <c r="K1150" i="19"/>
  <c r="K1149" i="19"/>
  <c r="K1148" i="19"/>
  <c r="K1147" i="19"/>
  <c r="K1146" i="19"/>
  <c r="K1145" i="19"/>
  <c r="K1144" i="19"/>
  <c r="K1143" i="19"/>
  <c r="K1142" i="19"/>
  <c r="K1141" i="19"/>
  <c r="K1140" i="19"/>
  <c r="K1139" i="19"/>
  <c r="K1138" i="19"/>
  <c r="K1137" i="19"/>
  <c r="K1136" i="19"/>
  <c r="K1135" i="19"/>
  <c r="K1134" i="19"/>
  <c r="K1133" i="19"/>
  <c r="K1132" i="19"/>
  <c r="K1131" i="19"/>
  <c r="K1130" i="19"/>
  <c r="K1129" i="19"/>
  <c r="K1128" i="19"/>
  <c r="K1127" i="19"/>
  <c r="K1126" i="19"/>
  <c r="K1125" i="19"/>
  <c r="K1124" i="19"/>
  <c r="K1123" i="19"/>
  <c r="K1122" i="19"/>
  <c r="K1121" i="19"/>
  <c r="K1120" i="19"/>
  <c r="K1119" i="19"/>
  <c r="K1118" i="19"/>
  <c r="K1117" i="19"/>
  <c r="K1116" i="19"/>
  <c r="K1115" i="19"/>
  <c r="K1114" i="19"/>
  <c r="K1113" i="19"/>
  <c r="K1112" i="19"/>
  <c r="K1111" i="19"/>
  <c r="K1110" i="19"/>
  <c r="K1109" i="19"/>
  <c r="K1108" i="19"/>
  <c r="K1107" i="19"/>
  <c r="K1106" i="19"/>
  <c r="K1105" i="19"/>
  <c r="K1104" i="19"/>
  <c r="K1103" i="19"/>
  <c r="K1102" i="19"/>
  <c r="K1101" i="19"/>
  <c r="K1100" i="19"/>
  <c r="K1099" i="19"/>
  <c r="K1098" i="19"/>
  <c r="K1097" i="19"/>
  <c r="K1096" i="19"/>
  <c r="K1095" i="19"/>
  <c r="K1094" i="19"/>
  <c r="K1093" i="19"/>
  <c r="K1092" i="19"/>
  <c r="K1091" i="19"/>
  <c r="K1090" i="19"/>
  <c r="K1089" i="19"/>
  <c r="K1088" i="19"/>
  <c r="K1087" i="19"/>
  <c r="K1086" i="19"/>
  <c r="K1085" i="19"/>
  <c r="K1084" i="19"/>
  <c r="K1083" i="19"/>
  <c r="K1082" i="19"/>
  <c r="K1081" i="19"/>
  <c r="K1080" i="19"/>
  <c r="K1079" i="19"/>
  <c r="K1078" i="19"/>
  <c r="K1077" i="19"/>
  <c r="K1076" i="19"/>
  <c r="K1075" i="19"/>
  <c r="K1074" i="19"/>
  <c r="K1073" i="19"/>
  <c r="K1072" i="19"/>
  <c r="K1071" i="19"/>
  <c r="K1070" i="19"/>
  <c r="K1069" i="19"/>
  <c r="K1068" i="19"/>
  <c r="K1067" i="19"/>
  <c r="K1066" i="19"/>
  <c r="K1065" i="19"/>
  <c r="K1064" i="19"/>
  <c r="K1063" i="19"/>
  <c r="K1062" i="19"/>
  <c r="K1061" i="19"/>
  <c r="K1060" i="19"/>
  <c r="K1059" i="19"/>
  <c r="K1058" i="19"/>
  <c r="K1057" i="19"/>
  <c r="K1056" i="19"/>
  <c r="K1055" i="19"/>
  <c r="K1054" i="19"/>
  <c r="K1053" i="19"/>
  <c r="K1052" i="19"/>
  <c r="K1051" i="19"/>
  <c r="K1050" i="19"/>
  <c r="K1049" i="19"/>
  <c r="K1048" i="19"/>
  <c r="K1047" i="19"/>
  <c r="K1046" i="19"/>
  <c r="K1045" i="19"/>
  <c r="K1044" i="19"/>
  <c r="K1043" i="19"/>
  <c r="K1042" i="19"/>
  <c r="K1041" i="19"/>
  <c r="K1040" i="19"/>
  <c r="K1039" i="19"/>
  <c r="K1038" i="19"/>
  <c r="K1037" i="19"/>
  <c r="K1036" i="19"/>
  <c r="K1035" i="19"/>
  <c r="K1034" i="19"/>
  <c r="K1033" i="19"/>
  <c r="K1032" i="19"/>
  <c r="K1031" i="19"/>
  <c r="K1030" i="19"/>
  <c r="K1029" i="19"/>
  <c r="K1028" i="19"/>
  <c r="K1027" i="19"/>
  <c r="K1026" i="19"/>
  <c r="K1025" i="19"/>
  <c r="K1024" i="19"/>
  <c r="K1023" i="19"/>
  <c r="K1022" i="19"/>
  <c r="K1021" i="19"/>
  <c r="K1020" i="19"/>
  <c r="K1019" i="19"/>
  <c r="K1018" i="19"/>
  <c r="K1017" i="19"/>
  <c r="K1016" i="19"/>
  <c r="K1015" i="19"/>
  <c r="K1014" i="19"/>
  <c r="K1013" i="19"/>
  <c r="K1012" i="19"/>
  <c r="K1011" i="19"/>
  <c r="K1010" i="19"/>
  <c r="K1009" i="19"/>
  <c r="K1008" i="19"/>
  <c r="K1007" i="19"/>
  <c r="K1006" i="19"/>
  <c r="K1005" i="19"/>
  <c r="K1004" i="19"/>
  <c r="K1003" i="19"/>
  <c r="K1002" i="19"/>
  <c r="K1001" i="19"/>
  <c r="K1000" i="19"/>
  <c r="K999" i="19"/>
  <c r="K998" i="19"/>
  <c r="K997" i="19"/>
  <c r="K996" i="19"/>
  <c r="K995" i="19"/>
  <c r="K994" i="19"/>
  <c r="K993" i="19"/>
  <c r="K992" i="19"/>
  <c r="K991" i="19"/>
  <c r="K990" i="19"/>
  <c r="K989" i="19"/>
  <c r="K988" i="19"/>
  <c r="K987" i="19"/>
  <c r="K985" i="19"/>
  <c r="K984" i="19"/>
  <c r="K983" i="19"/>
  <c r="K982" i="19"/>
  <c r="K981" i="19"/>
  <c r="K980" i="19"/>
  <c r="K979" i="19"/>
  <c r="K978" i="19"/>
  <c r="K977" i="19"/>
  <c r="K976" i="19"/>
  <c r="K975" i="19"/>
  <c r="K974" i="19"/>
  <c r="K973" i="19"/>
  <c r="K972" i="19"/>
  <c r="K971" i="19"/>
  <c r="K970" i="19"/>
  <c r="K969" i="19"/>
  <c r="K968" i="19"/>
  <c r="K967" i="19"/>
  <c r="K966" i="19"/>
  <c r="K965" i="19"/>
  <c r="K964" i="19"/>
  <c r="K963" i="19"/>
  <c r="K962" i="19"/>
  <c r="K961" i="19"/>
  <c r="K960" i="19"/>
  <c r="K959" i="19"/>
  <c r="K958" i="19"/>
  <c r="K957" i="19"/>
  <c r="K956" i="19"/>
  <c r="K955" i="19"/>
  <c r="K954" i="19"/>
  <c r="K953" i="19"/>
  <c r="K952" i="19"/>
  <c r="K951" i="19"/>
  <c r="K950" i="19"/>
  <c r="K949" i="19"/>
  <c r="K948" i="19"/>
  <c r="K947" i="19"/>
  <c r="K946" i="19"/>
  <c r="K945" i="19"/>
  <c r="K944" i="19"/>
  <c r="K943" i="19"/>
  <c r="K942" i="19"/>
  <c r="K941" i="19"/>
  <c r="K940" i="19"/>
  <c r="K939" i="19"/>
  <c r="K938" i="19"/>
  <c r="K937" i="19"/>
  <c r="K936" i="19"/>
  <c r="K935" i="19"/>
  <c r="K934" i="19"/>
  <c r="K933" i="19"/>
  <c r="K932" i="19"/>
  <c r="K931" i="19"/>
  <c r="K930" i="19"/>
  <c r="K929" i="19"/>
  <c r="K928" i="19"/>
  <c r="K927" i="19"/>
  <c r="K926" i="19"/>
  <c r="K925" i="19"/>
  <c r="K924" i="19"/>
  <c r="K923" i="19"/>
  <c r="K922" i="19"/>
  <c r="K921" i="19"/>
  <c r="K920" i="19"/>
  <c r="K919" i="19"/>
  <c r="K918" i="19"/>
  <c r="K917" i="19"/>
  <c r="K916" i="19"/>
  <c r="K915" i="19"/>
  <c r="K914" i="19"/>
  <c r="K913" i="19"/>
  <c r="K912" i="19"/>
  <c r="K911" i="19"/>
  <c r="K910" i="19"/>
  <c r="K909" i="19"/>
  <c r="K908" i="19"/>
  <c r="K907" i="19"/>
  <c r="K906" i="19"/>
  <c r="K905" i="19"/>
  <c r="K904" i="19"/>
  <c r="K903" i="19"/>
  <c r="K902" i="19"/>
  <c r="K901" i="19"/>
  <c r="K900" i="19"/>
  <c r="K899" i="19"/>
  <c r="K898" i="19"/>
  <c r="K897" i="19"/>
  <c r="K896" i="19"/>
  <c r="K895" i="19"/>
  <c r="K894" i="19"/>
  <c r="K893" i="19"/>
  <c r="K892" i="19"/>
  <c r="K891" i="19"/>
  <c r="K890" i="19"/>
  <c r="K889" i="19"/>
  <c r="K888" i="19"/>
  <c r="K887" i="19"/>
  <c r="K886" i="19"/>
  <c r="K885" i="19"/>
  <c r="K884" i="19"/>
  <c r="K883" i="19"/>
  <c r="K882" i="19"/>
  <c r="K881" i="19"/>
  <c r="K880" i="19"/>
  <c r="K879" i="19"/>
  <c r="K878" i="19"/>
  <c r="K877" i="19"/>
  <c r="K876" i="19"/>
  <c r="K875" i="19"/>
  <c r="K874" i="19"/>
  <c r="K873" i="19"/>
  <c r="K872" i="19"/>
  <c r="K871" i="19"/>
  <c r="K870" i="19"/>
  <c r="K869" i="19"/>
  <c r="K868" i="19"/>
  <c r="K867" i="19"/>
  <c r="K866" i="19"/>
  <c r="K865" i="19"/>
  <c r="K864" i="19"/>
  <c r="K863" i="19"/>
  <c r="K862" i="19"/>
  <c r="K861" i="19"/>
  <c r="K860" i="19"/>
  <c r="K859" i="19"/>
  <c r="K858" i="19"/>
  <c r="K857" i="19"/>
  <c r="K856" i="19"/>
  <c r="K855" i="19"/>
  <c r="K854" i="19"/>
  <c r="K853" i="19"/>
  <c r="K852" i="19"/>
  <c r="K851" i="19"/>
  <c r="K850" i="19"/>
  <c r="K849" i="19"/>
  <c r="K848" i="19"/>
  <c r="K847" i="19"/>
  <c r="K846" i="19"/>
  <c r="K845" i="19"/>
  <c r="K844" i="19"/>
  <c r="K843" i="19"/>
  <c r="K842" i="19"/>
  <c r="K841" i="19"/>
  <c r="K840" i="19"/>
  <c r="K839" i="19"/>
  <c r="K838" i="19"/>
  <c r="K837" i="19"/>
  <c r="K836" i="19"/>
  <c r="K835" i="19"/>
  <c r="K834" i="19"/>
  <c r="K833" i="19"/>
  <c r="K832" i="19"/>
  <c r="K831" i="19"/>
  <c r="K830" i="19"/>
  <c r="K829" i="19"/>
  <c r="K828" i="19"/>
  <c r="K827" i="19"/>
  <c r="K826" i="19"/>
  <c r="K825" i="19"/>
  <c r="K824" i="19"/>
  <c r="K823" i="19"/>
  <c r="K822" i="19"/>
  <c r="K821" i="19"/>
  <c r="K820" i="19"/>
  <c r="K819" i="19"/>
  <c r="K818" i="19"/>
  <c r="K817" i="19"/>
  <c r="K816" i="19"/>
  <c r="K815" i="19"/>
  <c r="K814" i="19"/>
  <c r="K813" i="19"/>
  <c r="K812" i="19"/>
  <c r="K811" i="19"/>
  <c r="K810" i="19"/>
  <c r="K809" i="19"/>
  <c r="K808" i="19"/>
  <c r="K807" i="19"/>
  <c r="K806" i="19"/>
  <c r="K805" i="19"/>
  <c r="K804" i="19"/>
  <c r="K803" i="19"/>
  <c r="K802" i="19"/>
  <c r="K801" i="19"/>
  <c r="K800" i="19"/>
  <c r="K799" i="19"/>
  <c r="K798" i="19"/>
  <c r="K797" i="19"/>
  <c r="K796" i="19"/>
  <c r="K795" i="19"/>
  <c r="K794" i="19"/>
  <c r="K793" i="19"/>
  <c r="K792" i="19"/>
  <c r="K791" i="19"/>
  <c r="K790" i="19"/>
  <c r="K789" i="19"/>
  <c r="K788" i="19"/>
  <c r="K787" i="19"/>
  <c r="K786" i="19"/>
  <c r="K785" i="19"/>
  <c r="K784" i="19"/>
  <c r="K783" i="19"/>
  <c r="K782" i="19"/>
  <c r="K781" i="19"/>
  <c r="K780" i="19"/>
  <c r="K779" i="19"/>
  <c r="K778" i="19"/>
  <c r="K777" i="19"/>
  <c r="K776" i="19"/>
  <c r="K775" i="19"/>
  <c r="K774" i="19"/>
  <c r="K773" i="19"/>
  <c r="K772" i="19"/>
  <c r="K771" i="19"/>
  <c r="K770" i="19"/>
  <c r="K769" i="19"/>
  <c r="K768" i="19"/>
  <c r="K767" i="19"/>
  <c r="K766" i="19"/>
  <c r="K765" i="19"/>
  <c r="K764" i="19"/>
  <c r="K763" i="19"/>
  <c r="K762" i="19"/>
  <c r="K761" i="19"/>
  <c r="K760" i="19"/>
  <c r="K759" i="19"/>
  <c r="K758" i="19"/>
  <c r="K757" i="19"/>
  <c r="K756" i="19"/>
  <c r="K755" i="19"/>
  <c r="K754" i="19"/>
  <c r="K753" i="19"/>
  <c r="K752" i="19"/>
  <c r="K751" i="19"/>
  <c r="K750" i="19"/>
  <c r="K749" i="19"/>
  <c r="K748" i="19"/>
  <c r="K747" i="19"/>
  <c r="K746" i="19"/>
  <c r="K745" i="19"/>
  <c r="K744" i="19"/>
  <c r="K743" i="19"/>
  <c r="K742" i="19"/>
  <c r="K741" i="19"/>
  <c r="K740" i="19"/>
  <c r="K739" i="19"/>
  <c r="K738" i="19"/>
  <c r="K737" i="19"/>
  <c r="K736" i="19"/>
  <c r="K735" i="19"/>
  <c r="K733" i="19"/>
  <c r="K732" i="19"/>
  <c r="K731" i="19"/>
  <c r="K730" i="19"/>
  <c r="K729" i="19"/>
  <c r="K728" i="19"/>
  <c r="K727" i="19"/>
  <c r="K726" i="19"/>
  <c r="K725" i="19"/>
  <c r="K724" i="19"/>
  <c r="K723" i="19"/>
  <c r="K722" i="19"/>
  <c r="K721" i="19"/>
  <c r="K720" i="19"/>
  <c r="K719" i="19"/>
  <c r="K718" i="19"/>
  <c r="K717" i="19"/>
  <c r="K716" i="19"/>
  <c r="K715" i="19"/>
  <c r="K714" i="19"/>
  <c r="K713" i="19"/>
  <c r="K712" i="19"/>
  <c r="K711" i="19"/>
  <c r="K710" i="19"/>
  <c r="K709" i="19"/>
  <c r="K708" i="19"/>
  <c r="K707" i="19"/>
  <c r="K706" i="19"/>
  <c r="K705" i="19"/>
  <c r="K704" i="19"/>
  <c r="K703" i="19"/>
  <c r="K702" i="19"/>
  <c r="K701" i="19"/>
  <c r="K700" i="19"/>
  <c r="K699" i="19"/>
  <c r="K698" i="19"/>
  <c r="K697" i="19"/>
  <c r="K696" i="19"/>
  <c r="K695" i="19"/>
  <c r="K694" i="19"/>
  <c r="K693" i="19"/>
  <c r="K692" i="19"/>
  <c r="K691" i="19"/>
  <c r="K690" i="19"/>
  <c r="K689" i="19"/>
  <c r="K688" i="19"/>
  <c r="K687" i="19"/>
  <c r="K686" i="19"/>
  <c r="K685" i="19"/>
  <c r="K684" i="19"/>
  <c r="K683" i="19"/>
  <c r="K682" i="19"/>
  <c r="K681" i="19"/>
  <c r="K680" i="19"/>
  <c r="K679" i="19"/>
  <c r="K678" i="19"/>
  <c r="K677" i="19"/>
  <c r="K676" i="19"/>
  <c r="K675" i="19"/>
  <c r="K674" i="19"/>
  <c r="K673" i="19"/>
  <c r="K672" i="19"/>
  <c r="K671" i="19"/>
  <c r="K670" i="19"/>
  <c r="K669" i="19"/>
  <c r="K668" i="19"/>
  <c r="K667" i="19"/>
  <c r="K666" i="19"/>
  <c r="K665" i="19"/>
  <c r="K664" i="19"/>
  <c r="K663" i="19"/>
  <c r="K662" i="19"/>
  <c r="K661" i="19"/>
  <c r="K660" i="19"/>
  <c r="K659" i="19"/>
  <c r="K658" i="19"/>
  <c r="K657" i="19"/>
  <c r="K656" i="19"/>
  <c r="K655" i="19"/>
  <c r="K654" i="19"/>
  <c r="K653" i="19"/>
  <c r="K652" i="19"/>
  <c r="K651" i="19"/>
  <c r="K650" i="19"/>
  <c r="K649" i="19"/>
  <c r="K648" i="19"/>
  <c r="K647" i="19"/>
  <c r="K646" i="19"/>
  <c r="K645" i="19"/>
  <c r="K644" i="19"/>
  <c r="K643" i="19"/>
  <c r="K642" i="19"/>
  <c r="K641" i="19"/>
  <c r="K640" i="19"/>
  <c r="K639" i="19"/>
  <c r="K638" i="19"/>
  <c r="K637" i="19"/>
  <c r="K636" i="19"/>
  <c r="K635" i="19"/>
  <c r="K634" i="19"/>
  <c r="K633" i="19"/>
  <c r="K632" i="19"/>
  <c r="K631" i="19"/>
  <c r="K630" i="19"/>
  <c r="K629" i="19"/>
  <c r="K628" i="19"/>
  <c r="K627" i="19"/>
  <c r="K626" i="19"/>
  <c r="K625" i="19"/>
  <c r="K624" i="19"/>
  <c r="K623" i="19"/>
  <c r="K622" i="19"/>
  <c r="K621" i="19"/>
  <c r="K620" i="19"/>
  <c r="K619" i="19"/>
  <c r="K618" i="19"/>
  <c r="K617" i="19"/>
  <c r="K616" i="19"/>
  <c r="K615" i="19"/>
  <c r="K614" i="19"/>
  <c r="K613" i="19"/>
  <c r="K612" i="19"/>
  <c r="K611" i="19"/>
  <c r="K610" i="19"/>
  <c r="K609" i="19"/>
  <c r="K608" i="19"/>
  <c r="K607" i="19"/>
  <c r="K606" i="19"/>
  <c r="K605" i="19"/>
  <c r="K604" i="19"/>
  <c r="K603" i="19"/>
  <c r="K602" i="19"/>
  <c r="K601" i="19"/>
  <c r="K600" i="19"/>
  <c r="K599" i="19"/>
  <c r="K598" i="19"/>
  <c r="K597" i="19"/>
  <c r="K596" i="19"/>
  <c r="K595" i="19"/>
  <c r="K594" i="19"/>
  <c r="K593" i="19"/>
  <c r="K592" i="19"/>
  <c r="K591" i="19"/>
  <c r="K590" i="19"/>
  <c r="K589" i="19"/>
  <c r="K588" i="19"/>
  <c r="K587" i="19"/>
  <c r="K586" i="19"/>
  <c r="K585" i="19"/>
  <c r="K584" i="19"/>
  <c r="K583" i="19"/>
  <c r="K582" i="19"/>
  <c r="K581" i="19"/>
  <c r="K580" i="19"/>
  <c r="K579" i="19"/>
  <c r="K578" i="19"/>
  <c r="K577" i="19"/>
  <c r="K576" i="19"/>
  <c r="K575" i="19"/>
  <c r="K574" i="19"/>
  <c r="K573" i="19"/>
  <c r="K572" i="19"/>
  <c r="K571" i="19"/>
  <c r="K570" i="19"/>
  <c r="K569" i="19"/>
  <c r="K568" i="19"/>
  <c r="K567" i="19"/>
  <c r="K566" i="19"/>
  <c r="K565" i="19"/>
  <c r="K564" i="19"/>
  <c r="K563" i="19"/>
  <c r="K562" i="19"/>
  <c r="K561" i="19"/>
  <c r="K560" i="19"/>
  <c r="K559" i="19"/>
  <c r="K558" i="19"/>
  <c r="K557" i="19"/>
  <c r="K556" i="19"/>
  <c r="K555" i="19"/>
  <c r="K554" i="19"/>
  <c r="K553" i="19"/>
  <c r="K552" i="19"/>
  <c r="K551" i="19"/>
  <c r="K550" i="19"/>
  <c r="K549" i="19"/>
  <c r="K548" i="19"/>
  <c r="K547" i="19"/>
  <c r="K546" i="19"/>
  <c r="K545" i="19"/>
  <c r="K544" i="19"/>
  <c r="K543" i="19"/>
  <c r="K542" i="19"/>
  <c r="K541" i="19"/>
  <c r="K540" i="19"/>
  <c r="K539" i="19"/>
  <c r="K538" i="19"/>
  <c r="K537" i="19"/>
  <c r="K536" i="19"/>
  <c r="K535" i="19"/>
  <c r="K534" i="19"/>
  <c r="K533" i="19"/>
  <c r="K532" i="19"/>
  <c r="K531" i="19"/>
  <c r="K530" i="19"/>
  <c r="K529" i="19"/>
  <c r="K528" i="19"/>
  <c r="K527" i="19"/>
  <c r="K526" i="19"/>
  <c r="K525" i="19"/>
  <c r="K524" i="19"/>
  <c r="K523" i="19"/>
  <c r="K522" i="19"/>
  <c r="K521" i="19"/>
  <c r="K520" i="19"/>
  <c r="K519" i="19"/>
  <c r="K518" i="19"/>
  <c r="K517" i="19"/>
  <c r="K516" i="19"/>
  <c r="K515" i="19"/>
  <c r="K514" i="19"/>
  <c r="K513" i="19"/>
  <c r="K512" i="19"/>
  <c r="K511" i="19"/>
  <c r="K510" i="19"/>
  <c r="K509" i="19"/>
  <c r="K508" i="19"/>
  <c r="K507" i="19"/>
  <c r="K506" i="19"/>
  <c r="K505" i="19"/>
  <c r="K504" i="19"/>
  <c r="K503" i="19"/>
  <c r="K502" i="19"/>
  <c r="K501" i="19"/>
  <c r="K500" i="19"/>
  <c r="K499" i="19"/>
  <c r="K498" i="19"/>
  <c r="K497" i="19"/>
  <c r="K496" i="19"/>
  <c r="K495" i="19"/>
  <c r="K494" i="19"/>
  <c r="K493" i="19"/>
  <c r="K492" i="19"/>
  <c r="K491" i="19"/>
  <c r="K490" i="19"/>
  <c r="K489" i="19"/>
  <c r="K488" i="19"/>
  <c r="K487" i="19"/>
  <c r="K486" i="19"/>
  <c r="K485" i="19"/>
  <c r="K484" i="19"/>
  <c r="K482" i="19"/>
  <c r="K481" i="19"/>
  <c r="K480" i="19"/>
  <c r="K479" i="19"/>
  <c r="K478" i="19"/>
  <c r="K477" i="19"/>
  <c r="K476" i="19"/>
  <c r="K475" i="19"/>
  <c r="K474" i="19"/>
  <c r="K473" i="19"/>
  <c r="K472" i="19"/>
  <c r="K471" i="19"/>
  <c r="K470" i="19"/>
  <c r="K469" i="19"/>
  <c r="K468" i="19"/>
  <c r="K467" i="19"/>
  <c r="K466" i="19"/>
  <c r="K465" i="19"/>
  <c r="K464" i="19"/>
  <c r="K463" i="19"/>
  <c r="K462" i="19"/>
  <c r="K461" i="19"/>
  <c r="K460" i="19"/>
  <c r="K459" i="19"/>
  <c r="K458" i="19"/>
  <c r="K457" i="19"/>
  <c r="K456" i="19"/>
  <c r="K455" i="19"/>
  <c r="K454" i="19"/>
  <c r="K453" i="19"/>
  <c r="K452" i="19"/>
  <c r="K451" i="19"/>
  <c r="K450" i="19"/>
  <c r="K449" i="19"/>
  <c r="K448" i="19"/>
  <c r="K447" i="19"/>
  <c r="K446" i="19"/>
  <c r="K445" i="19"/>
  <c r="K444" i="19"/>
  <c r="K443" i="19"/>
  <c r="K442" i="19"/>
  <c r="K441" i="19"/>
  <c r="K440" i="19"/>
  <c r="K439" i="19"/>
  <c r="K438" i="19"/>
  <c r="K437" i="19"/>
  <c r="K436" i="19"/>
  <c r="K435" i="19"/>
  <c r="K434" i="19"/>
  <c r="K433" i="19"/>
  <c r="K432" i="19"/>
  <c r="K431" i="19"/>
  <c r="K430" i="19"/>
  <c r="K429" i="19"/>
  <c r="K428" i="19"/>
  <c r="K427" i="19"/>
  <c r="K426" i="19"/>
  <c r="K425" i="19"/>
  <c r="K424" i="19"/>
  <c r="K423" i="19"/>
  <c r="K422" i="19"/>
  <c r="K421" i="19"/>
  <c r="K420" i="19"/>
  <c r="K419" i="19"/>
  <c r="K418" i="19"/>
  <c r="K417" i="19"/>
  <c r="K416" i="19"/>
  <c r="K415" i="19"/>
  <c r="K414" i="19"/>
  <c r="K413" i="19"/>
  <c r="K412" i="19"/>
  <c r="K411" i="19"/>
  <c r="K410" i="19"/>
  <c r="K409" i="19"/>
  <c r="K408" i="19"/>
  <c r="K407" i="19"/>
  <c r="K406" i="19"/>
  <c r="K405" i="19"/>
  <c r="K404" i="19"/>
  <c r="K403" i="19"/>
  <c r="K402" i="19"/>
  <c r="K401" i="19"/>
  <c r="K400" i="19"/>
  <c r="K399" i="19"/>
  <c r="K398" i="19"/>
  <c r="K397" i="19"/>
  <c r="K396" i="19"/>
  <c r="K395" i="19"/>
  <c r="K394" i="19"/>
  <c r="K393" i="19"/>
  <c r="K392" i="19"/>
  <c r="K391" i="19"/>
  <c r="K390" i="19"/>
  <c r="K389" i="19"/>
  <c r="K388" i="19"/>
  <c r="K387" i="19"/>
  <c r="K386" i="19"/>
  <c r="K385" i="19"/>
  <c r="K384" i="19"/>
  <c r="K383" i="19"/>
  <c r="K382" i="19"/>
  <c r="K381" i="19"/>
  <c r="K380" i="19"/>
  <c r="K379" i="19"/>
  <c r="K378" i="19"/>
  <c r="K377" i="19"/>
  <c r="K376" i="19"/>
  <c r="K375" i="19"/>
  <c r="K374" i="19"/>
  <c r="K373" i="19"/>
  <c r="K372" i="19"/>
  <c r="K371" i="19"/>
  <c r="K370" i="19"/>
  <c r="K369" i="19"/>
  <c r="K368" i="19"/>
  <c r="K367" i="19"/>
  <c r="K366" i="19"/>
  <c r="K365" i="19"/>
  <c r="I365" i="19"/>
  <c r="K364" i="19"/>
  <c r="I364" i="19"/>
  <c r="K363" i="19"/>
  <c r="I363" i="19"/>
  <c r="K362" i="19"/>
  <c r="I362" i="19"/>
  <c r="K361" i="19"/>
  <c r="I361" i="19"/>
  <c r="K360" i="19"/>
  <c r="I360" i="19"/>
  <c r="K359" i="19"/>
  <c r="I359" i="19"/>
  <c r="K358" i="19"/>
  <c r="I358" i="19"/>
  <c r="K357" i="19"/>
  <c r="I357" i="19"/>
  <c r="K356" i="19"/>
  <c r="I356" i="19"/>
  <c r="K355" i="19"/>
  <c r="I355" i="19"/>
  <c r="K354" i="19"/>
  <c r="I354" i="19"/>
  <c r="K353" i="19"/>
  <c r="I353" i="19"/>
  <c r="K352" i="19"/>
  <c r="I352" i="19"/>
  <c r="K351" i="19"/>
  <c r="I351" i="19"/>
  <c r="K350" i="19"/>
  <c r="I350" i="19"/>
  <c r="K349" i="19"/>
  <c r="I349" i="19"/>
  <c r="K348" i="19"/>
  <c r="I348" i="19"/>
  <c r="K347" i="19"/>
  <c r="I347" i="19"/>
  <c r="K346" i="19"/>
  <c r="I346" i="19"/>
  <c r="K345" i="19"/>
  <c r="I345" i="19"/>
  <c r="K344" i="19"/>
  <c r="I344" i="19"/>
  <c r="K343" i="19"/>
  <c r="I343" i="19"/>
  <c r="K342" i="19"/>
  <c r="I342" i="19"/>
  <c r="K341" i="19"/>
  <c r="I341" i="19"/>
  <c r="K340" i="19"/>
  <c r="I340" i="19"/>
  <c r="K339" i="19"/>
  <c r="I339" i="19"/>
  <c r="K338" i="19"/>
  <c r="I338" i="19"/>
  <c r="K337" i="19"/>
  <c r="I337" i="19"/>
  <c r="K336" i="19"/>
  <c r="I336" i="19"/>
  <c r="K335" i="19"/>
  <c r="I335" i="19"/>
  <c r="K334" i="19"/>
  <c r="I334" i="19"/>
  <c r="K333" i="19"/>
  <c r="I333" i="19"/>
  <c r="K332" i="19"/>
  <c r="I332" i="19"/>
  <c r="K331" i="19"/>
  <c r="I331" i="19"/>
  <c r="K330" i="19"/>
  <c r="I330" i="19"/>
  <c r="K329" i="19"/>
  <c r="I329" i="19"/>
  <c r="K328" i="19"/>
  <c r="I328" i="19"/>
  <c r="K327" i="19"/>
  <c r="I327" i="19"/>
  <c r="K326" i="19"/>
  <c r="I326" i="19"/>
  <c r="K325" i="19"/>
  <c r="I325" i="19"/>
  <c r="K324" i="19"/>
  <c r="I324" i="19"/>
  <c r="K323" i="19"/>
  <c r="I323" i="19"/>
  <c r="K322" i="19"/>
  <c r="I322" i="19"/>
  <c r="K321" i="19"/>
  <c r="I321" i="19"/>
  <c r="K320" i="19"/>
  <c r="I320" i="19"/>
  <c r="K319" i="19"/>
  <c r="I319" i="19"/>
  <c r="K318" i="19"/>
  <c r="I318" i="19"/>
  <c r="K317" i="19"/>
  <c r="I317" i="19"/>
  <c r="K316" i="19"/>
  <c r="I316" i="19"/>
  <c r="K315" i="19"/>
  <c r="I315" i="19"/>
  <c r="K314" i="19"/>
  <c r="I314" i="19"/>
  <c r="K313" i="19"/>
  <c r="I313" i="19"/>
  <c r="K312" i="19"/>
  <c r="I312" i="19"/>
  <c r="K311" i="19"/>
  <c r="I311" i="19"/>
  <c r="K310" i="19"/>
  <c r="I310" i="19"/>
  <c r="K309" i="19"/>
  <c r="I309" i="19"/>
  <c r="K308" i="19"/>
  <c r="I308" i="19"/>
  <c r="K307" i="19"/>
  <c r="I307" i="19"/>
  <c r="K306" i="19"/>
  <c r="I306" i="19"/>
  <c r="K305" i="19"/>
  <c r="I305" i="19"/>
  <c r="K304" i="19"/>
  <c r="I304" i="19"/>
  <c r="K303" i="19"/>
  <c r="I303" i="19"/>
  <c r="K302" i="19"/>
  <c r="I302" i="19"/>
  <c r="K301" i="19"/>
  <c r="I301" i="19"/>
  <c r="K300" i="19"/>
  <c r="I300" i="19"/>
  <c r="K299" i="19"/>
  <c r="I299" i="19"/>
  <c r="K298" i="19"/>
  <c r="I298" i="19"/>
  <c r="K297" i="19"/>
  <c r="I297" i="19"/>
  <c r="K296" i="19"/>
  <c r="I296" i="19"/>
  <c r="K295" i="19"/>
  <c r="I295" i="19"/>
  <c r="K294" i="19"/>
  <c r="I294" i="19"/>
  <c r="K293" i="19"/>
  <c r="I293" i="19"/>
  <c r="K292" i="19"/>
  <c r="I292" i="19"/>
  <c r="K291" i="19"/>
  <c r="I291" i="19"/>
  <c r="K290" i="19"/>
  <c r="I290" i="19"/>
  <c r="K289" i="19"/>
  <c r="I289" i="19"/>
  <c r="K288" i="19"/>
  <c r="I288" i="19"/>
  <c r="K287" i="19"/>
  <c r="I287" i="19"/>
  <c r="K286" i="19"/>
  <c r="I286" i="19"/>
  <c r="K285" i="19"/>
  <c r="I285" i="19"/>
  <c r="K284" i="19"/>
  <c r="I284" i="19"/>
  <c r="K283" i="19"/>
  <c r="I283" i="19"/>
  <c r="K282" i="19"/>
  <c r="I282" i="19"/>
  <c r="K281" i="19"/>
  <c r="I281" i="19"/>
  <c r="K280" i="19"/>
  <c r="I280" i="19"/>
  <c r="K279" i="19"/>
  <c r="I279" i="19"/>
  <c r="K278" i="19"/>
  <c r="I278" i="19"/>
  <c r="K277" i="19"/>
  <c r="I277" i="19"/>
  <c r="K276" i="19"/>
  <c r="I276" i="19"/>
  <c r="K275" i="19"/>
  <c r="I275" i="19"/>
  <c r="K274" i="19"/>
  <c r="I274" i="19"/>
  <c r="K273" i="19"/>
  <c r="I273" i="19"/>
  <c r="K272" i="19"/>
  <c r="I272" i="19"/>
  <c r="K271" i="19"/>
  <c r="I271" i="19"/>
  <c r="K270" i="19"/>
  <c r="I270" i="19"/>
  <c r="K269" i="19"/>
  <c r="I269" i="19"/>
  <c r="K268" i="19"/>
  <c r="I268" i="19"/>
  <c r="K267" i="19"/>
  <c r="I267" i="19"/>
  <c r="K266" i="19"/>
  <c r="I266" i="19"/>
  <c r="K265" i="19"/>
  <c r="I265" i="19"/>
  <c r="K264" i="19"/>
  <c r="I264" i="19"/>
  <c r="K263" i="19"/>
  <c r="I263" i="19"/>
  <c r="K262" i="19"/>
  <c r="I262" i="19"/>
  <c r="K261" i="19"/>
  <c r="I261" i="19"/>
  <c r="K260" i="19"/>
  <c r="I260" i="19"/>
  <c r="K259" i="19"/>
  <c r="I259" i="19"/>
  <c r="K258" i="19"/>
  <c r="I258" i="19"/>
  <c r="K257" i="19"/>
  <c r="I257" i="19"/>
  <c r="K256" i="19"/>
  <c r="I256" i="19"/>
  <c r="K255" i="19"/>
  <c r="I255" i="19"/>
  <c r="K254" i="19"/>
  <c r="I254" i="19"/>
  <c r="K253" i="19"/>
  <c r="I253" i="19"/>
  <c r="K252" i="19"/>
  <c r="I252" i="19"/>
  <c r="K251" i="19"/>
  <c r="I251" i="19"/>
  <c r="K250" i="19"/>
  <c r="I250" i="19"/>
  <c r="K249" i="19"/>
  <c r="I249" i="19"/>
  <c r="K248" i="19"/>
  <c r="I248" i="19"/>
  <c r="K247" i="19"/>
  <c r="I247" i="19"/>
  <c r="K246" i="19"/>
  <c r="I246" i="19"/>
  <c r="K245" i="19"/>
  <c r="I245" i="19"/>
  <c r="K244" i="19"/>
  <c r="I244" i="19"/>
  <c r="K243" i="19"/>
  <c r="I243" i="19"/>
  <c r="K242" i="19"/>
  <c r="I242" i="19"/>
  <c r="K241" i="19"/>
  <c r="I241" i="19"/>
  <c r="K240" i="19"/>
  <c r="I240" i="19"/>
  <c r="K239" i="19"/>
  <c r="I239" i="19"/>
  <c r="K238" i="19"/>
  <c r="I238" i="19"/>
  <c r="K237" i="19"/>
  <c r="I237" i="19"/>
  <c r="K236" i="19"/>
  <c r="I236" i="19"/>
  <c r="K235" i="19"/>
  <c r="I235" i="19"/>
  <c r="K234" i="19"/>
  <c r="I234" i="19"/>
  <c r="K233" i="19"/>
  <c r="I233" i="19"/>
  <c r="K232" i="19"/>
  <c r="I232" i="19"/>
  <c r="K231" i="19"/>
  <c r="I231" i="19"/>
  <c r="K230" i="19"/>
  <c r="I230" i="19"/>
  <c r="K229" i="19"/>
  <c r="I229" i="19"/>
  <c r="K228" i="19"/>
  <c r="I228" i="19"/>
  <c r="K227" i="19"/>
  <c r="I227" i="19"/>
  <c r="K226" i="19"/>
  <c r="I226" i="19"/>
  <c r="K225" i="19"/>
  <c r="I225" i="19"/>
  <c r="K224" i="19"/>
  <c r="I224" i="19"/>
  <c r="K223" i="19"/>
  <c r="I223" i="19"/>
  <c r="K222" i="19"/>
  <c r="I222" i="19"/>
  <c r="K221" i="19"/>
  <c r="I221" i="19"/>
  <c r="K220" i="19"/>
  <c r="I220" i="19"/>
  <c r="K219" i="19"/>
  <c r="I219" i="19"/>
  <c r="K218" i="19"/>
  <c r="I218" i="19"/>
  <c r="K217" i="19"/>
  <c r="I217" i="19"/>
  <c r="K216" i="19"/>
  <c r="I216" i="19"/>
  <c r="K215" i="19"/>
  <c r="I215" i="19"/>
  <c r="K214" i="19"/>
  <c r="I214" i="19"/>
  <c r="K213" i="19"/>
  <c r="I213" i="19"/>
  <c r="K212" i="19"/>
  <c r="I212" i="19"/>
  <c r="K211" i="19"/>
  <c r="I211" i="19"/>
  <c r="K210" i="19"/>
  <c r="I210" i="19"/>
  <c r="K209" i="19"/>
  <c r="I209" i="19"/>
  <c r="K208" i="19"/>
  <c r="I208" i="19"/>
  <c r="K207" i="19"/>
  <c r="I207" i="19"/>
  <c r="K206" i="19"/>
  <c r="I206" i="19"/>
  <c r="K205" i="19"/>
  <c r="I205" i="19"/>
  <c r="K204" i="19"/>
  <c r="I204" i="19"/>
  <c r="K203" i="19"/>
  <c r="I203" i="19"/>
  <c r="K202" i="19"/>
  <c r="I202" i="19"/>
  <c r="K201" i="19"/>
  <c r="I201" i="19"/>
  <c r="K200" i="19"/>
  <c r="I200" i="19"/>
  <c r="K199" i="19"/>
  <c r="I199" i="19"/>
  <c r="K198" i="19"/>
  <c r="I198" i="19"/>
  <c r="K197" i="19"/>
  <c r="I197" i="19"/>
  <c r="K196" i="19"/>
  <c r="I196" i="19"/>
  <c r="K195" i="19"/>
  <c r="I195" i="19"/>
  <c r="K194" i="19"/>
  <c r="I194" i="19"/>
  <c r="K193" i="19"/>
  <c r="I193" i="19"/>
  <c r="K192" i="19"/>
  <c r="I192" i="19"/>
  <c r="K191" i="19"/>
  <c r="I191" i="19"/>
  <c r="K190" i="19"/>
  <c r="I190" i="19"/>
  <c r="K189" i="19"/>
  <c r="I189" i="19"/>
  <c r="K188" i="19"/>
  <c r="I188" i="19"/>
  <c r="K187" i="19"/>
  <c r="I187" i="19"/>
  <c r="K186" i="19"/>
  <c r="I186" i="19"/>
  <c r="K185" i="19"/>
  <c r="I185" i="19"/>
  <c r="K184" i="19"/>
  <c r="I184" i="19"/>
  <c r="K183" i="19"/>
  <c r="I183" i="19"/>
  <c r="K182" i="19"/>
  <c r="I182" i="19"/>
  <c r="K181" i="19"/>
  <c r="I181" i="19"/>
  <c r="K180" i="19"/>
  <c r="I180" i="19"/>
  <c r="K179" i="19"/>
  <c r="I179" i="19"/>
  <c r="K178" i="19"/>
  <c r="I178" i="19"/>
  <c r="K177" i="19"/>
  <c r="I177" i="19"/>
  <c r="K176" i="19"/>
  <c r="I176" i="19"/>
  <c r="K175" i="19"/>
  <c r="I175" i="19"/>
  <c r="K174" i="19"/>
  <c r="I174" i="19"/>
  <c r="K173" i="19"/>
  <c r="I173" i="19"/>
  <c r="K172" i="19"/>
  <c r="I172" i="19"/>
  <c r="K171" i="19"/>
  <c r="I171" i="19"/>
  <c r="K170" i="19"/>
  <c r="I170" i="19"/>
  <c r="K169" i="19"/>
  <c r="I169" i="19"/>
  <c r="K168" i="19"/>
  <c r="I168" i="19"/>
  <c r="K167" i="19"/>
  <c r="I167" i="19"/>
  <c r="K166" i="19"/>
  <c r="I166" i="19"/>
  <c r="K165" i="19"/>
  <c r="I165" i="19"/>
  <c r="K164" i="19"/>
  <c r="I164" i="19"/>
  <c r="K163" i="19"/>
  <c r="I163" i="19"/>
  <c r="K162" i="19"/>
  <c r="I162" i="19"/>
  <c r="K161" i="19"/>
  <c r="I161" i="19"/>
  <c r="K160" i="19"/>
  <c r="I160" i="19"/>
  <c r="K159" i="19"/>
  <c r="I159" i="19"/>
  <c r="K158" i="19"/>
  <c r="I158" i="19"/>
  <c r="K157" i="19"/>
  <c r="I157" i="19"/>
  <c r="K156" i="19"/>
  <c r="I156" i="19"/>
  <c r="K155" i="19"/>
  <c r="I155" i="19"/>
  <c r="K154" i="19"/>
  <c r="I154" i="19"/>
  <c r="K153" i="19"/>
  <c r="I153" i="19"/>
  <c r="K152" i="19"/>
  <c r="I152" i="19"/>
  <c r="K151" i="19"/>
  <c r="I151" i="19"/>
  <c r="K150" i="19"/>
  <c r="I150" i="19"/>
  <c r="K149" i="19"/>
  <c r="I149" i="19"/>
  <c r="K148" i="19"/>
  <c r="I148" i="19"/>
  <c r="K147" i="19"/>
  <c r="I147" i="19"/>
  <c r="K146" i="19"/>
  <c r="I146" i="19"/>
  <c r="K145" i="19"/>
  <c r="I145" i="19"/>
  <c r="K144" i="19"/>
  <c r="I144" i="19"/>
  <c r="K143" i="19"/>
  <c r="I143" i="19"/>
  <c r="K142" i="19"/>
  <c r="I142" i="19"/>
  <c r="K141" i="19"/>
  <c r="I141" i="19"/>
  <c r="K140" i="19"/>
  <c r="I140" i="19"/>
  <c r="K139" i="19"/>
  <c r="I139" i="19"/>
  <c r="K138" i="19"/>
  <c r="I138" i="19"/>
  <c r="K137" i="19"/>
  <c r="I137" i="19"/>
  <c r="K136" i="19"/>
  <c r="I136" i="19"/>
  <c r="K135" i="19"/>
  <c r="I135" i="19"/>
  <c r="K134" i="19"/>
  <c r="I134" i="19"/>
  <c r="K133" i="19"/>
  <c r="I133" i="19"/>
  <c r="K132" i="19"/>
  <c r="I132" i="19"/>
  <c r="K131" i="19"/>
  <c r="I131" i="19"/>
  <c r="K130" i="19"/>
  <c r="I130" i="19"/>
  <c r="K129" i="19"/>
  <c r="I129" i="19"/>
  <c r="K128" i="19"/>
  <c r="I128" i="19"/>
  <c r="K127" i="19"/>
  <c r="I127" i="19"/>
  <c r="K126" i="19"/>
  <c r="I126" i="19"/>
  <c r="K125" i="19"/>
  <c r="I125" i="19"/>
  <c r="I124" i="19"/>
  <c r="K123" i="19"/>
  <c r="I123" i="19"/>
  <c r="K122" i="19"/>
  <c r="I122" i="19"/>
  <c r="K121" i="19"/>
  <c r="I121" i="19"/>
  <c r="K120" i="19"/>
  <c r="I120" i="19"/>
  <c r="K119" i="19"/>
  <c r="I119" i="19"/>
  <c r="K118" i="19"/>
  <c r="I118" i="19"/>
  <c r="K117" i="19"/>
  <c r="I117" i="19"/>
  <c r="K116" i="19"/>
  <c r="I116" i="19"/>
  <c r="K115" i="19"/>
  <c r="I115" i="19"/>
  <c r="K114" i="19"/>
  <c r="I114" i="19"/>
  <c r="K113" i="19"/>
  <c r="I113" i="19"/>
  <c r="K112" i="19"/>
  <c r="I112" i="19"/>
  <c r="K111" i="19"/>
  <c r="I111" i="19"/>
  <c r="K110" i="19"/>
  <c r="I110" i="19"/>
  <c r="K109" i="19"/>
  <c r="I109" i="19"/>
  <c r="K108" i="19"/>
  <c r="I108" i="19"/>
  <c r="K107" i="19"/>
  <c r="I107" i="19"/>
  <c r="K106" i="19"/>
  <c r="I106" i="19"/>
  <c r="K105" i="19"/>
  <c r="I105" i="19"/>
  <c r="K104" i="19"/>
  <c r="I104" i="19"/>
  <c r="K103" i="19"/>
  <c r="I103" i="19"/>
  <c r="K102" i="19"/>
  <c r="I102" i="19"/>
  <c r="K101" i="19"/>
  <c r="I101" i="19"/>
  <c r="K100" i="19"/>
  <c r="I100" i="19"/>
  <c r="K99" i="19"/>
  <c r="I99" i="19"/>
  <c r="K98" i="19"/>
  <c r="I98" i="19"/>
  <c r="K97" i="19"/>
  <c r="I97" i="19"/>
  <c r="K96" i="19"/>
  <c r="I96" i="19"/>
  <c r="K95" i="19"/>
  <c r="I95" i="19"/>
  <c r="K94" i="19"/>
  <c r="I94" i="19"/>
  <c r="K93" i="19"/>
  <c r="I93" i="19"/>
  <c r="K92" i="19"/>
  <c r="I92" i="19"/>
  <c r="K91" i="19"/>
  <c r="I91" i="19"/>
  <c r="K90" i="19"/>
  <c r="I90" i="19"/>
  <c r="K89" i="19"/>
  <c r="I89" i="19"/>
  <c r="K88" i="19"/>
  <c r="I88" i="19"/>
  <c r="K87" i="19"/>
  <c r="I87" i="19"/>
  <c r="K86" i="19"/>
  <c r="I86" i="19"/>
  <c r="I85" i="19"/>
  <c r="K84" i="19"/>
  <c r="I84" i="19"/>
  <c r="K83" i="19"/>
  <c r="I83" i="19"/>
  <c r="K82" i="19"/>
  <c r="I82" i="19"/>
  <c r="K81" i="19"/>
  <c r="I81" i="19"/>
  <c r="K80" i="19"/>
  <c r="I80" i="19"/>
  <c r="K79" i="19"/>
  <c r="I79" i="19"/>
  <c r="K78" i="19"/>
  <c r="I78" i="19"/>
  <c r="K77" i="19"/>
  <c r="I77" i="19"/>
  <c r="K76" i="19"/>
  <c r="I76" i="19"/>
  <c r="K75" i="19"/>
  <c r="I75" i="19"/>
  <c r="K74" i="19"/>
  <c r="I74" i="19"/>
  <c r="K73" i="19"/>
  <c r="I73" i="19"/>
  <c r="K72" i="19"/>
  <c r="I72" i="19"/>
  <c r="K71" i="19"/>
  <c r="I71" i="19"/>
  <c r="K70" i="19"/>
  <c r="I70" i="19"/>
  <c r="K69" i="19"/>
  <c r="I69" i="19"/>
  <c r="K68" i="19"/>
  <c r="I68" i="19"/>
  <c r="K67" i="19"/>
  <c r="I67" i="19"/>
  <c r="K66" i="19"/>
  <c r="I66" i="19"/>
  <c r="K65" i="19"/>
  <c r="I65" i="19"/>
  <c r="K64" i="19"/>
  <c r="I64" i="19"/>
  <c r="K63" i="19"/>
  <c r="I63" i="19"/>
  <c r="K62" i="19"/>
  <c r="I62" i="19"/>
  <c r="K61" i="19"/>
  <c r="I61" i="19"/>
  <c r="K60" i="19"/>
  <c r="I60" i="19"/>
  <c r="K59" i="19"/>
  <c r="I59" i="19"/>
  <c r="K58" i="19"/>
  <c r="I58" i="19"/>
  <c r="K57" i="19"/>
  <c r="I57" i="19"/>
  <c r="K56" i="19"/>
  <c r="I56" i="19"/>
  <c r="K55" i="19"/>
  <c r="I55" i="19"/>
  <c r="K54" i="19"/>
  <c r="I54" i="19"/>
  <c r="K53" i="19"/>
  <c r="I53" i="19"/>
  <c r="K52" i="19"/>
  <c r="I52" i="19"/>
  <c r="K51" i="19"/>
  <c r="I51" i="19"/>
  <c r="K50" i="19"/>
  <c r="I50" i="19"/>
  <c r="K49" i="19"/>
  <c r="I49" i="19"/>
  <c r="K48" i="19"/>
  <c r="I48" i="19"/>
  <c r="I47" i="19"/>
  <c r="K46" i="19"/>
  <c r="I46" i="19"/>
  <c r="K45" i="19"/>
  <c r="I45" i="19"/>
  <c r="K44" i="19"/>
  <c r="I44" i="19"/>
  <c r="K43" i="19"/>
  <c r="I43" i="19"/>
  <c r="K42" i="19"/>
  <c r="I42" i="19"/>
  <c r="K41" i="19"/>
  <c r="I41" i="19"/>
  <c r="K40" i="19"/>
  <c r="I40" i="19"/>
  <c r="K39" i="19"/>
  <c r="I39" i="19"/>
  <c r="K38" i="19"/>
  <c r="I38" i="19"/>
  <c r="K37" i="19"/>
  <c r="I37" i="19"/>
  <c r="K36" i="19"/>
  <c r="I36" i="19"/>
  <c r="K35" i="19"/>
  <c r="I35" i="19"/>
  <c r="K34" i="19"/>
  <c r="I34" i="19"/>
  <c r="K33" i="19"/>
  <c r="I33" i="19"/>
  <c r="K32" i="19"/>
  <c r="I32" i="19"/>
  <c r="K31" i="19"/>
  <c r="I31" i="19"/>
  <c r="K30" i="19"/>
  <c r="I30" i="19"/>
  <c r="K29" i="19"/>
  <c r="I29" i="19"/>
  <c r="K28" i="19"/>
  <c r="I28" i="19"/>
  <c r="K27" i="19"/>
  <c r="I27" i="19"/>
  <c r="K26" i="19"/>
  <c r="I26" i="19"/>
  <c r="K25" i="19"/>
  <c r="I25" i="19"/>
  <c r="K24" i="19"/>
  <c r="I24" i="19"/>
  <c r="K23" i="19"/>
  <c r="I23" i="19"/>
  <c r="K22" i="19"/>
  <c r="I22" i="19"/>
  <c r="K21" i="19"/>
  <c r="I21" i="19"/>
  <c r="K20" i="19"/>
  <c r="I20" i="19"/>
  <c r="K19" i="19"/>
  <c r="I19" i="19"/>
  <c r="K18" i="19"/>
  <c r="I18" i="19"/>
  <c r="K17" i="19"/>
  <c r="I17" i="19"/>
  <c r="K16" i="19"/>
  <c r="I16" i="19"/>
  <c r="K15" i="19"/>
  <c r="I15" i="19"/>
  <c r="K14" i="19"/>
  <c r="I14" i="19"/>
  <c r="K13" i="19"/>
  <c r="I13" i="19"/>
  <c r="K12" i="19"/>
  <c r="I12" i="19"/>
  <c r="K11" i="19"/>
  <c r="I11" i="19"/>
  <c r="K10" i="19"/>
  <c r="I10" i="19"/>
  <c r="K9" i="19"/>
  <c r="I9" i="19"/>
  <c r="K8" i="19"/>
  <c r="I8" i="19"/>
  <c r="K7" i="19"/>
  <c r="I7" i="19"/>
  <c r="K6" i="19"/>
  <c r="I6" i="19"/>
  <c r="K5" i="19"/>
  <c r="I5" i="19"/>
  <c r="K4" i="19"/>
  <c r="I4" i="19"/>
  <c r="K3" i="19"/>
  <c r="I3" i="19"/>
  <c r="I2" i="19"/>
  <c r="K18" i="18"/>
  <c r="K17" i="18"/>
  <c r="K16" i="18"/>
  <c r="K15" i="18"/>
  <c r="K14" i="18"/>
  <c r="K13" i="18"/>
  <c r="K12" i="18"/>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K159" i="16"/>
  <c r="K158" i="16"/>
  <c r="K157" i="16"/>
  <c r="K156" i="16"/>
  <c r="K155" i="16"/>
  <c r="K154" i="16"/>
  <c r="K153" i="16"/>
  <c r="K152" i="16"/>
  <c r="K151" i="16"/>
  <c r="K149" i="16"/>
  <c r="K148" i="16"/>
  <c r="K147" i="16"/>
  <c r="K146" i="16"/>
  <c r="K145" i="16"/>
  <c r="K144" i="16"/>
  <c r="K143" i="16"/>
  <c r="K142" i="16"/>
  <c r="K141" i="16"/>
  <c r="K140" i="16"/>
  <c r="K139" i="16"/>
  <c r="K138" i="16"/>
  <c r="K137" i="16"/>
  <c r="K136" i="16"/>
  <c r="K135" i="16"/>
  <c r="K134" i="16"/>
  <c r="K133" i="16"/>
  <c r="K132" i="16"/>
  <c r="K130" i="16"/>
  <c r="K129" i="16"/>
  <c r="K128" i="16"/>
  <c r="K127" i="16"/>
  <c r="K126" i="16"/>
  <c r="K125" i="16"/>
  <c r="K124" i="16"/>
  <c r="K123" i="16"/>
  <c r="K122" i="16"/>
  <c r="K121" i="16"/>
  <c r="K120" i="16"/>
  <c r="K118" i="16"/>
  <c r="K117" i="16"/>
  <c r="K116" i="16"/>
  <c r="K115" i="16"/>
  <c r="K114" i="16"/>
  <c r="K113" i="16"/>
  <c r="K112" i="16"/>
  <c r="K111" i="16"/>
  <c r="K110" i="16"/>
  <c r="K109" i="16"/>
  <c r="K108" i="16"/>
  <c r="K107" i="16"/>
  <c r="K106" i="16"/>
  <c r="K105" i="16"/>
  <c r="K104" i="16"/>
  <c r="K103" i="16"/>
  <c r="K102" i="16"/>
  <c r="K100" i="16"/>
  <c r="K99" i="16"/>
  <c r="K98" i="16"/>
  <c r="K96" i="16"/>
  <c r="K95" i="16"/>
  <c r="K94" i="16"/>
  <c r="K93" i="16"/>
  <c r="K92" i="16"/>
  <c r="K91" i="16"/>
  <c r="K90" i="16"/>
  <c r="K89" i="16"/>
  <c r="K88" i="16"/>
  <c r="K87" i="16"/>
  <c r="K86" i="16"/>
  <c r="K85" i="16"/>
  <c r="K84" i="16"/>
  <c r="K83" i="16"/>
  <c r="K82" i="16"/>
  <c r="K80" i="16"/>
  <c r="K79" i="16"/>
  <c r="K78" i="16"/>
  <c r="K77" i="16"/>
  <c r="K76" i="16"/>
  <c r="K75" i="16"/>
  <c r="K74" i="16"/>
  <c r="K73" i="16"/>
  <c r="K72" i="16"/>
  <c r="K71" i="16"/>
  <c r="K70" i="16"/>
  <c r="K69" i="16"/>
  <c r="K68" i="16"/>
  <c r="K67" i="16"/>
  <c r="K66" i="16"/>
  <c r="K65" i="16"/>
  <c r="K64" i="16"/>
  <c r="K63" i="16"/>
  <c r="K62" i="16"/>
  <c r="K61" i="16"/>
  <c r="K60" i="16"/>
  <c r="K59" i="16"/>
  <c r="K57" i="16"/>
  <c r="K56" i="16"/>
  <c r="K55" i="16"/>
  <c r="K54" i="16"/>
  <c r="K53" i="16"/>
  <c r="K52" i="16"/>
  <c r="K51" i="16"/>
  <c r="K50" i="16"/>
  <c r="K49" i="16"/>
  <c r="I49" i="16"/>
  <c r="K48" i="16"/>
  <c r="I48" i="16"/>
  <c r="K47" i="16"/>
  <c r="I47" i="16"/>
  <c r="K46" i="16"/>
  <c r="I46" i="16"/>
  <c r="K45" i="16"/>
  <c r="I45" i="16"/>
  <c r="K44" i="16"/>
  <c r="I44" i="16"/>
  <c r="K43" i="16"/>
  <c r="I43" i="16"/>
  <c r="K42" i="16"/>
  <c r="I42" i="16"/>
  <c r="K41" i="16"/>
  <c r="I41" i="16"/>
  <c r="K40" i="16"/>
  <c r="I40" i="16"/>
  <c r="I39" i="16"/>
  <c r="K38" i="16"/>
  <c r="I38" i="16"/>
  <c r="K37" i="16"/>
  <c r="I37" i="16"/>
  <c r="K36" i="16"/>
  <c r="I36" i="16"/>
  <c r="K35" i="16"/>
  <c r="I35" i="16"/>
  <c r="K34" i="16"/>
  <c r="I34" i="16"/>
  <c r="K33" i="16"/>
  <c r="I33" i="16"/>
  <c r="K32" i="16"/>
  <c r="I32" i="16"/>
  <c r="K31" i="16"/>
  <c r="I31" i="16"/>
  <c r="K30" i="16"/>
  <c r="I30" i="16"/>
  <c r="K29" i="16"/>
  <c r="I29" i="16"/>
  <c r="K28" i="16"/>
  <c r="I28" i="16"/>
  <c r="I27" i="16"/>
  <c r="K26" i="16"/>
  <c r="I26" i="16"/>
  <c r="K25" i="16"/>
  <c r="I25" i="16"/>
  <c r="K24" i="16"/>
  <c r="I24" i="16"/>
  <c r="K23" i="16"/>
  <c r="I23" i="16"/>
  <c r="K22" i="16"/>
  <c r="I22" i="16"/>
  <c r="K21" i="16"/>
  <c r="I21" i="16"/>
  <c r="K20" i="16"/>
  <c r="I20" i="16"/>
  <c r="K19" i="16"/>
  <c r="I19" i="16"/>
  <c r="K18" i="16"/>
  <c r="I18" i="16"/>
  <c r="K17" i="16"/>
  <c r="I17" i="16"/>
  <c r="I16" i="16"/>
  <c r="K15" i="16"/>
  <c r="I15" i="16"/>
  <c r="K14" i="16"/>
  <c r="I14" i="16"/>
  <c r="K13" i="16"/>
  <c r="I13" i="16"/>
  <c r="K12" i="16"/>
  <c r="I12" i="16"/>
  <c r="K11" i="16"/>
  <c r="I11" i="16"/>
  <c r="K10" i="16"/>
  <c r="I10" i="16"/>
  <c r="K9" i="16"/>
  <c r="I9" i="16"/>
  <c r="K8" i="16"/>
  <c r="I8" i="16"/>
  <c r="K7" i="16"/>
  <c r="I7" i="16"/>
  <c r="K6" i="16"/>
  <c r="I6" i="16"/>
  <c r="K5" i="16"/>
  <c r="I5" i="16"/>
  <c r="K4" i="16"/>
  <c r="I4" i="16"/>
  <c r="K3" i="16"/>
  <c r="I3" i="16"/>
  <c r="I2" i="16"/>
  <c r="K738" i="15"/>
  <c r="K737" i="15"/>
  <c r="K736" i="15"/>
  <c r="K735" i="15"/>
  <c r="K734" i="15"/>
  <c r="K733" i="15"/>
  <c r="K732" i="15"/>
  <c r="K730" i="15"/>
  <c r="K729" i="15"/>
  <c r="K728" i="15"/>
  <c r="K727" i="15"/>
  <c r="K726" i="15"/>
  <c r="K725" i="15"/>
  <c r="K724" i="15"/>
  <c r="K723" i="15"/>
  <c r="K722" i="15"/>
  <c r="K721" i="15"/>
  <c r="K720" i="15"/>
  <c r="K719" i="15"/>
  <c r="K718" i="15"/>
  <c r="K717" i="15"/>
  <c r="K716" i="15"/>
  <c r="K715" i="15"/>
  <c r="K714" i="15"/>
  <c r="K713" i="15"/>
  <c r="K712" i="15"/>
  <c r="K711" i="15"/>
  <c r="K710" i="15"/>
  <c r="K709" i="15"/>
  <c r="K708" i="15"/>
  <c r="K707" i="15"/>
  <c r="K706" i="15"/>
  <c r="K705" i="15"/>
  <c r="K704" i="15"/>
  <c r="K703" i="15"/>
  <c r="K702" i="15"/>
  <c r="K701" i="15"/>
  <c r="K700" i="15"/>
  <c r="K699" i="15"/>
  <c r="K698" i="15"/>
  <c r="K697" i="15"/>
  <c r="K696" i="15"/>
  <c r="K695" i="15"/>
  <c r="K694" i="15"/>
  <c r="K693" i="15"/>
  <c r="K692" i="15"/>
  <c r="K691" i="15"/>
  <c r="K690" i="15"/>
  <c r="K689" i="15"/>
  <c r="K688" i="15"/>
  <c r="K687" i="15"/>
  <c r="K686" i="15"/>
  <c r="K685" i="15"/>
  <c r="K684" i="15"/>
  <c r="K683" i="15"/>
  <c r="K682" i="15"/>
  <c r="K681" i="15"/>
  <c r="K680" i="15"/>
  <c r="K679" i="15"/>
  <c r="K678" i="15"/>
  <c r="K677" i="15"/>
  <c r="K676" i="15"/>
  <c r="K675" i="15"/>
  <c r="K674" i="15"/>
  <c r="K673" i="15"/>
  <c r="K672" i="15"/>
  <c r="K671" i="15"/>
  <c r="K670" i="15"/>
  <c r="K669" i="15"/>
  <c r="K668" i="15"/>
  <c r="K667" i="15"/>
  <c r="K666" i="15"/>
  <c r="K665" i="15"/>
  <c r="K664" i="15"/>
  <c r="K663" i="15"/>
  <c r="K662" i="15"/>
  <c r="K661" i="15"/>
  <c r="K660" i="15"/>
  <c r="K659" i="15"/>
  <c r="K658" i="15"/>
  <c r="K657" i="15"/>
  <c r="K656" i="15"/>
  <c r="K655" i="15"/>
  <c r="K654" i="15"/>
  <c r="K653" i="15"/>
  <c r="K652" i="15"/>
  <c r="K651" i="15"/>
  <c r="K650" i="15"/>
  <c r="K649" i="15"/>
  <c r="K648" i="15"/>
  <c r="K647" i="15"/>
  <c r="K646" i="15"/>
  <c r="K645" i="15"/>
  <c r="K644" i="15"/>
  <c r="K643" i="15"/>
  <c r="K642" i="15"/>
  <c r="K641" i="15"/>
  <c r="K640" i="15"/>
  <c r="K639" i="15"/>
  <c r="K638" i="15"/>
  <c r="K637" i="15"/>
  <c r="K636" i="15"/>
  <c r="K635" i="15"/>
  <c r="K634" i="15"/>
  <c r="K633" i="15"/>
  <c r="K632" i="15"/>
  <c r="K631" i="15"/>
  <c r="K630" i="15"/>
  <c r="K629" i="15"/>
  <c r="K628" i="15"/>
  <c r="K627" i="15"/>
  <c r="K626" i="15"/>
  <c r="K625" i="15"/>
  <c r="K624" i="15"/>
  <c r="K623" i="15"/>
  <c r="K622" i="15"/>
  <c r="K621" i="15"/>
  <c r="K620" i="15"/>
  <c r="K619" i="15"/>
  <c r="K618" i="15"/>
  <c r="K617" i="15"/>
  <c r="K616" i="15"/>
  <c r="K615" i="15"/>
  <c r="K614" i="15"/>
  <c r="K613" i="15"/>
  <c r="K612" i="15"/>
  <c r="K611" i="15"/>
  <c r="K610" i="15"/>
  <c r="K609" i="15"/>
  <c r="K608" i="15"/>
  <c r="K607" i="15"/>
  <c r="K606" i="15"/>
  <c r="K605" i="15"/>
  <c r="K604" i="15"/>
  <c r="K603" i="15"/>
  <c r="K602" i="15"/>
  <c r="K601" i="15"/>
  <c r="K600" i="15"/>
  <c r="K599" i="15"/>
  <c r="K598" i="15"/>
  <c r="K597" i="15"/>
  <c r="K596" i="15"/>
  <c r="K595" i="15"/>
  <c r="K594" i="15"/>
  <c r="K593" i="15"/>
  <c r="K592" i="15"/>
  <c r="K591" i="15"/>
  <c r="K590" i="15"/>
  <c r="K589" i="15"/>
  <c r="K588" i="15"/>
  <c r="K587" i="15"/>
  <c r="K586" i="15"/>
  <c r="K585" i="15"/>
  <c r="K584" i="15"/>
  <c r="K583" i="15"/>
  <c r="K582" i="15"/>
  <c r="K581" i="15"/>
  <c r="K580" i="15"/>
  <c r="K579" i="15"/>
  <c r="K578" i="15"/>
  <c r="K577" i="15"/>
  <c r="K576" i="15"/>
  <c r="K575" i="15"/>
  <c r="K574" i="15"/>
  <c r="K573" i="15"/>
  <c r="K572" i="15"/>
  <c r="K571" i="15"/>
  <c r="K570" i="15"/>
  <c r="K569" i="15"/>
  <c r="K568" i="15"/>
  <c r="K567" i="15"/>
  <c r="K566" i="15"/>
  <c r="K565" i="15"/>
  <c r="K564" i="15"/>
  <c r="K562" i="15"/>
  <c r="K561" i="15"/>
  <c r="K560" i="15"/>
  <c r="K559" i="15"/>
  <c r="K558" i="15"/>
  <c r="K557" i="15"/>
  <c r="K556" i="15"/>
  <c r="K555" i="15"/>
  <c r="K554" i="15"/>
  <c r="K553" i="15"/>
  <c r="K552" i="15"/>
  <c r="K551" i="15"/>
  <c r="K550" i="15"/>
  <c r="K549" i="15"/>
  <c r="K548" i="15"/>
  <c r="K547" i="15"/>
  <c r="K546" i="15"/>
  <c r="K545" i="15"/>
  <c r="K544" i="15"/>
  <c r="K543" i="15"/>
  <c r="K542" i="15"/>
  <c r="K541" i="15"/>
  <c r="K540" i="15"/>
  <c r="K539" i="15"/>
  <c r="K538" i="15"/>
  <c r="K537" i="15"/>
  <c r="K536" i="15"/>
  <c r="K535" i="15"/>
  <c r="K534" i="15"/>
  <c r="K533" i="15"/>
  <c r="K532" i="15"/>
  <c r="K531" i="15"/>
  <c r="K530" i="15"/>
  <c r="K529" i="15"/>
  <c r="K528" i="15"/>
  <c r="K527" i="15"/>
  <c r="K526" i="15"/>
  <c r="K525" i="15"/>
  <c r="K524" i="15"/>
  <c r="K523" i="15"/>
  <c r="K522" i="15"/>
  <c r="K521" i="15"/>
  <c r="K520" i="15"/>
  <c r="K519" i="15"/>
  <c r="K518" i="15"/>
  <c r="K517" i="15"/>
  <c r="K516" i="15"/>
  <c r="K515" i="15"/>
  <c r="K514" i="15"/>
  <c r="K513" i="15"/>
  <c r="K512" i="15"/>
  <c r="K511" i="15"/>
  <c r="K510" i="15"/>
  <c r="K509" i="15"/>
  <c r="K508" i="15"/>
  <c r="K507" i="15"/>
  <c r="K506" i="15"/>
  <c r="K505" i="15"/>
  <c r="K504" i="15"/>
  <c r="K503" i="15"/>
  <c r="K502" i="15"/>
  <c r="K501" i="15"/>
  <c r="K500" i="15"/>
  <c r="K499" i="15"/>
  <c r="K498" i="15"/>
  <c r="K497" i="15"/>
  <c r="K496" i="15"/>
  <c r="K495" i="15"/>
  <c r="K494" i="15"/>
  <c r="K493" i="15"/>
  <c r="K492" i="15"/>
  <c r="K491" i="15"/>
  <c r="K490" i="15"/>
  <c r="K489" i="15"/>
  <c r="K488" i="15"/>
  <c r="K487" i="15"/>
  <c r="K486" i="15"/>
  <c r="K485" i="15"/>
  <c r="K484" i="15"/>
  <c r="K483" i="15"/>
  <c r="K482" i="15"/>
  <c r="K481" i="15"/>
  <c r="K480" i="15"/>
  <c r="K479" i="15"/>
  <c r="K478" i="15"/>
  <c r="K477" i="15"/>
  <c r="K476" i="15"/>
  <c r="K475" i="15"/>
  <c r="K474" i="15"/>
  <c r="K473" i="15"/>
  <c r="K472" i="15"/>
  <c r="K471" i="15"/>
  <c r="K470" i="15"/>
  <c r="K469" i="15"/>
  <c r="K468" i="15"/>
  <c r="K467" i="15"/>
  <c r="K466" i="15"/>
  <c r="K465" i="15"/>
  <c r="K464" i="15"/>
  <c r="K463" i="15"/>
  <c r="K462" i="15"/>
  <c r="K461" i="15"/>
  <c r="K460" i="15"/>
  <c r="K459" i="15"/>
  <c r="K458" i="15"/>
  <c r="K457" i="15"/>
  <c r="K456" i="15"/>
  <c r="K455" i="15"/>
  <c r="K454" i="15"/>
  <c r="K453" i="15"/>
  <c r="K452" i="15"/>
  <c r="K451" i="15"/>
  <c r="K450" i="15"/>
  <c r="K449" i="15"/>
  <c r="K448" i="15"/>
  <c r="K447" i="15"/>
  <c r="K446" i="15"/>
  <c r="K445" i="15"/>
  <c r="K444" i="15"/>
  <c r="K443" i="15"/>
  <c r="K442" i="15"/>
  <c r="K441" i="15"/>
  <c r="K440" i="15"/>
  <c r="K439" i="15"/>
  <c r="K438" i="15"/>
  <c r="K437" i="15"/>
  <c r="K436" i="15"/>
  <c r="K435" i="15"/>
  <c r="K434" i="15"/>
  <c r="K433" i="15"/>
  <c r="K432" i="15"/>
  <c r="K431" i="15"/>
  <c r="K430" i="15"/>
  <c r="K429" i="15"/>
  <c r="K428" i="15"/>
  <c r="K427" i="15"/>
  <c r="K426" i="15"/>
  <c r="K425" i="15"/>
  <c r="K424" i="15"/>
  <c r="K423" i="15"/>
  <c r="K422" i="15"/>
  <c r="K421" i="15"/>
  <c r="K420" i="15"/>
  <c r="K419" i="15"/>
  <c r="K418" i="15"/>
  <c r="K417" i="15"/>
  <c r="K416" i="15"/>
  <c r="K415" i="15"/>
  <c r="K414" i="15"/>
  <c r="K413" i="15"/>
  <c r="K412" i="15"/>
  <c r="K411" i="15"/>
  <c r="K410" i="15"/>
  <c r="K409" i="15"/>
  <c r="K408" i="15"/>
  <c r="K407" i="15"/>
  <c r="K406" i="15"/>
  <c r="K405" i="15"/>
  <c r="K404" i="15"/>
  <c r="K403" i="15"/>
  <c r="K402" i="15"/>
  <c r="K401" i="15"/>
  <c r="K400" i="15"/>
  <c r="K399" i="15"/>
  <c r="K398" i="15"/>
  <c r="K397" i="15"/>
  <c r="K395" i="15"/>
  <c r="K394" i="15"/>
  <c r="K393" i="15"/>
  <c r="K392" i="15"/>
  <c r="K391" i="15"/>
  <c r="K390" i="15"/>
  <c r="K389" i="15"/>
  <c r="K388" i="15"/>
  <c r="K387" i="15"/>
  <c r="K386" i="15"/>
  <c r="K385" i="15"/>
  <c r="K384" i="15"/>
  <c r="K383" i="15"/>
  <c r="K382" i="15"/>
  <c r="K381" i="15"/>
  <c r="K380" i="15"/>
  <c r="K379" i="15"/>
  <c r="K378" i="15"/>
  <c r="K377" i="15"/>
  <c r="K376" i="15"/>
  <c r="K375" i="15"/>
  <c r="K374" i="15"/>
  <c r="K373" i="15"/>
  <c r="K372" i="15"/>
  <c r="K371" i="15"/>
  <c r="K370" i="15"/>
  <c r="K369" i="15"/>
  <c r="K368" i="15"/>
  <c r="K367" i="15"/>
  <c r="K366" i="15"/>
  <c r="K365" i="15"/>
  <c r="K364" i="15"/>
  <c r="K363" i="15"/>
  <c r="K362" i="15"/>
  <c r="K361" i="15"/>
  <c r="K360" i="15"/>
  <c r="K359" i="15"/>
  <c r="K358" i="15"/>
  <c r="K357" i="15"/>
  <c r="K356" i="15"/>
  <c r="K355" i="15"/>
  <c r="K354" i="15"/>
  <c r="K353" i="15"/>
  <c r="K352" i="15"/>
  <c r="K351" i="15"/>
  <c r="K350" i="15"/>
  <c r="K349" i="15"/>
  <c r="K348" i="15"/>
  <c r="K347" i="15"/>
  <c r="K346" i="15"/>
  <c r="K345" i="15"/>
  <c r="K344" i="15"/>
  <c r="K343" i="15"/>
  <c r="K342" i="15"/>
  <c r="K341" i="15"/>
  <c r="K340" i="15"/>
  <c r="K339" i="15"/>
  <c r="K338" i="15"/>
  <c r="K337" i="15"/>
  <c r="K336" i="15"/>
  <c r="K335" i="15"/>
  <c r="K334" i="15"/>
  <c r="K333" i="15"/>
  <c r="K332" i="15"/>
  <c r="K331" i="15"/>
  <c r="K330" i="15"/>
  <c r="K329" i="15"/>
  <c r="K328" i="15"/>
  <c r="K327" i="15"/>
  <c r="K326" i="15"/>
  <c r="K325" i="15"/>
  <c r="K324" i="15"/>
  <c r="K323" i="15"/>
  <c r="K322" i="15"/>
  <c r="K321" i="15"/>
  <c r="K320" i="15"/>
  <c r="K319" i="15"/>
  <c r="K318" i="15"/>
  <c r="K317" i="15"/>
  <c r="K316" i="15"/>
  <c r="K315" i="15"/>
  <c r="K314" i="15"/>
  <c r="K313" i="15"/>
  <c r="K312" i="15"/>
  <c r="K311" i="15"/>
  <c r="K310" i="15"/>
  <c r="K309" i="15"/>
  <c r="K308" i="15"/>
  <c r="K307" i="15"/>
  <c r="K306" i="15"/>
  <c r="K305" i="15"/>
  <c r="K304" i="15"/>
  <c r="K303" i="15"/>
  <c r="K302" i="15"/>
  <c r="K301" i="15"/>
  <c r="K300" i="15"/>
  <c r="K299" i="15"/>
  <c r="K298" i="15"/>
  <c r="K297" i="15"/>
  <c r="K296" i="15"/>
  <c r="K295" i="15"/>
  <c r="K294" i="15"/>
  <c r="K293" i="15"/>
  <c r="K292" i="15"/>
  <c r="K291" i="15"/>
  <c r="K290" i="15"/>
  <c r="K289" i="15"/>
  <c r="K288" i="15"/>
  <c r="K287" i="15"/>
  <c r="K286" i="15"/>
  <c r="K285" i="15"/>
  <c r="K284" i="15"/>
  <c r="K283" i="15"/>
  <c r="K282" i="15"/>
  <c r="K281" i="15"/>
  <c r="K280" i="15"/>
  <c r="K279" i="15"/>
  <c r="K278" i="15"/>
  <c r="K277" i="15"/>
  <c r="K276" i="15"/>
  <c r="K275" i="15"/>
  <c r="K274" i="15"/>
  <c r="K273" i="15"/>
  <c r="K272" i="15"/>
  <c r="K271" i="15"/>
  <c r="K270" i="15"/>
  <c r="K269" i="15"/>
  <c r="K268" i="15"/>
  <c r="K267" i="15"/>
  <c r="K266" i="15"/>
  <c r="K265" i="15"/>
  <c r="K264" i="15"/>
  <c r="K263" i="15"/>
  <c r="K262" i="15"/>
  <c r="K261" i="15"/>
  <c r="K260" i="15"/>
  <c r="K259" i="15"/>
  <c r="K258" i="15"/>
  <c r="K257" i="15"/>
  <c r="K256" i="15"/>
  <c r="K255" i="15"/>
  <c r="K254" i="15"/>
  <c r="K253" i="15"/>
  <c r="K252" i="15"/>
  <c r="K251" i="15"/>
  <c r="K250" i="15"/>
  <c r="K249" i="15"/>
  <c r="K248" i="15"/>
  <c r="K247" i="15"/>
  <c r="K246" i="15"/>
  <c r="K245" i="15"/>
  <c r="K244" i="15"/>
  <c r="K243" i="15"/>
  <c r="K242" i="15"/>
  <c r="K241" i="15"/>
  <c r="K240" i="15"/>
  <c r="K239" i="15"/>
  <c r="K238" i="15"/>
  <c r="K237" i="15"/>
  <c r="K236" i="15"/>
  <c r="K235" i="15"/>
  <c r="K234" i="15"/>
  <c r="K233" i="15"/>
  <c r="K232" i="15"/>
  <c r="K230" i="15"/>
  <c r="K229" i="15"/>
  <c r="K228" i="15"/>
  <c r="K227" i="15"/>
  <c r="K226" i="15"/>
  <c r="K225" i="15"/>
  <c r="K224" i="15"/>
  <c r="K223" i="15"/>
  <c r="K222" i="15"/>
  <c r="K221" i="15"/>
  <c r="K220" i="15"/>
  <c r="K219" i="15"/>
  <c r="K218" i="15"/>
  <c r="K217" i="15"/>
  <c r="K216" i="15"/>
  <c r="K215" i="15"/>
  <c r="K214" i="15"/>
  <c r="K213" i="15"/>
  <c r="K212" i="15"/>
  <c r="K211" i="15"/>
  <c r="K210" i="15"/>
  <c r="K209" i="15"/>
  <c r="K208" i="15"/>
  <c r="K207" i="15"/>
  <c r="K206" i="15"/>
  <c r="K205" i="15"/>
  <c r="K204" i="15"/>
  <c r="K203" i="15"/>
  <c r="K202" i="15"/>
  <c r="K201" i="15"/>
  <c r="K200" i="15"/>
  <c r="K199" i="15"/>
  <c r="K198" i="15"/>
  <c r="K197" i="15"/>
  <c r="K196" i="15"/>
  <c r="I196" i="15"/>
  <c r="K195" i="15"/>
  <c r="I195" i="15"/>
  <c r="K194" i="15"/>
  <c r="I194" i="15"/>
  <c r="K193" i="15"/>
  <c r="I193" i="15"/>
  <c r="K192" i="15"/>
  <c r="I192" i="15"/>
  <c r="K191" i="15"/>
  <c r="I191" i="15"/>
  <c r="K190" i="15"/>
  <c r="I190" i="15"/>
  <c r="K189" i="15"/>
  <c r="I189" i="15"/>
  <c r="K188" i="15"/>
  <c r="I188" i="15"/>
  <c r="K187" i="15"/>
  <c r="I187" i="15"/>
  <c r="K186" i="15"/>
  <c r="I186" i="15"/>
  <c r="K185" i="15"/>
  <c r="I185" i="15"/>
  <c r="K184" i="15"/>
  <c r="I184" i="15"/>
  <c r="K183" i="15"/>
  <c r="I183" i="15"/>
  <c r="K182" i="15"/>
  <c r="I182" i="15"/>
  <c r="K181" i="15"/>
  <c r="I181" i="15"/>
  <c r="K180" i="15"/>
  <c r="I180" i="15"/>
  <c r="K179" i="15"/>
  <c r="I179" i="15"/>
  <c r="K178" i="15"/>
  <c r="I178" i="15"/>
  <c r="K177" i="15"/>
  <c r="I177" i="15"/>
  <c r="K176" i="15"/>
  <c r="I176" i="15"/>
  <c r="K175" i="15"/>
  <c r="I175" i="15"/>
  <c r="K174" i="15"/>
  <c r="I174" i="15"/>
  <c r="K173" i="15"/>
  <c r="I173" i="15"/>
  <c r="K172" i="15"/>
  <c r="I172" i="15"/>
  <c r="K171" i="15"/>
  <c r="I171" i="15"/>
  <c r="K170" i="15"/>
  <c r="I170" i="15"/>
  <c r="K169" i="15"/>
  <c r="I169" i="15"/>
  <c r="K168" i="15"/>
  <c r="I168" i="15"/>
  <c r="K167" i="15"/>
  <c r="I167" i="15"/>
  <c r="K166" i="15"/>
  <c r="I166" i="15"/>
  <c r="K165" i="15"/>
  <c r="I165" i="15"/>
  <c r="K164" i="15"/>
  <c r="I164" i="15"/>
  <c r="K163" i="15"/>
  <c r="I163" i="15"/>
  <c r="K162" i="15"/>
  <c r="I162" i="15"/>
  <c r="K161" i="15"/>
  <c r="I161" i="15"/>
  <c r="K160" i="15"/>
  <c r="I160" i="15"/>
  <c r="K159" i="15"/>
  <c r="I159" i="15"/>
  <c r="K158" i="15"/>
  <c r="I158" i="15"/>
  <c r="K157" i="15"/>
  <c r="I157" i="15"/>
  <c r="K156" i="15"/>
  <c r="I156" i="15"/>
  <c r="K155" i="15"/>
  <c r="I155" i="15"/>
  <c r="K154" i="15"/>
  <c r="I154" i="15"/>
  <c r="K153" i="15"/>
  <c r="I153" i="15"/>
  <c r="K152" i="15"/>
  <c r="I152" i="15"/>
  <c r="K151" i="15"/>
  <c r="I151" i="15"/>
  <c r="K150" i="15"/>
  <c r="I150" i="15"/>
  <c r="K149" i="15"/>
  <c r="I149" i="15"/>
  <c r="K148" i="15"/>
  <c r="I148" i="15"/>
  <c r="K147" i="15"/>
  <c r="I147" i="15"/>
  <c r="K146" i="15"/>
  <c r="I146" i="15"/>
  <c r="K145" i="15"/>
  <c r="I145" i="15"/>
  <c r="K144" i="15"/>
  <c r="I144" i="15"/>
  <c r="K143" i="15"/>
  <c r="I143" i="15"/>
  <c r="K142" i="15"/>
  <c r="I142" i="15"/>
  <c r="K141" i="15"/>
  <c r="I141" i="15"/>
  <c r="K140" i="15"/>
  <c r="I140" i="15"/>
  <c r="K139" i="15"/>
  <c r="I139" i="15"/>
  <c r="K138" i="15"/>
  <c r="I138" i="15"/>
  <c r="K137" i="15"/>
  <c r="I137" i="15"/>
  <c r="K136" i="15"/>
  <c r="I136" i="15"/>
  <c r="K135" i="15"/>
  <c r="I135" i="15"/>
  <c r="K134" i="15"/>
  <c r="I134" i="15"/>
  <c r="K133" i="15"/>
  <c r="I133" i="15"/>
  <c r="K132" i="15"/>
  <c r="I132" i="15"/>
  <c r="K131" i="15"/>
  <c r="I131" i="15"/>
  <c r="K130" i="15"/>
  <c r="I130" i="15"/>
  <c r="K129" i="15"/>
  <c r="I129" i="15"/>
  <c r="K128" i="15"/>
  <c r="I128" i="15"/>
  <c r="K127" i="15"/>
  <c r="I127" i="15"/>
  <c r="K126" i="15"/>
  <c r="I126" i="15"/>
  <c r="K125" i="15"/>
  <c r="I125" i="15"/>
  <c r="K124" i="15"/>
  <c r="I124" i="15"/>
  <c r="K123" i="15"/>
  <c r="I123" i="15"/>
  <c r="K122" i="15"/>
  <c r="I122" i="15"/>
  <c r="K121" i="15"/>
  <c r="I121" i="15"/>
  <c r="K120" i="15"/>
  <c r="I120" i="15"/>
  <c r="K119" i="15"/>
  <c r="I119" i="15"/>
  <c r="K118" i="15"/>
  <c r="I118" i="15"/>
  <c r="K117" i="15"/>
  <c r="I117" i="15"/>
  <c r="K116" i="15"/>
  <c r="I116" i="15"/>
  <c r="K115" i="15"/>
  <c r="I115" i="15"/>
  <c r="K114" i="15"/>
  <c r="I114" i="15"/>
  <c r="K113" i="15"/>
  <c r="I113" i="15"/>
  <c r="K112" i="15"/>
  <c r="I112" i="15"/>
  <c r="K111" i="15"/>
  <c r="I111" i="15"/>
  <c r="K110" i="15"/>
  <c r="I110" i="15"/>
  <c r="K109" i="15"/>
  <c r="I109" i="15"/>
  <c r="K108" i="15"/>
  <c r="I108" i="15"/>
  <c r="K107" i="15"/>
  <c r="I107" i="15"/>
  <c r="K106" i="15"/>
  <c r="I106" i="15"/>
  <c r="K105" i="15"/>
  <c r="I105" i="15"/>
  <c r="K104" i="15"/>
  <c r="I104" i="15"/>
  <c r="K103" i="15"/>
  <c r="I103" i="15"/>
  <c r="K102" i="15"/>
  <c r="I102" i="15"/>
  <c r="K101" i="15"/>
  <c r="I101" i="15"/>
  <c r="K100" i="15"/>
  <c r="I100" i="15"/>
  <c r="K99" i="15"/>
  <c r="I99" i="15"/>
  <c r="K98" i="15"/>
  <c r="I98" i="15"/>
  <c r="K97" i="15"/>
  <c r="I97" i="15"/>
  <c r="K96" i="15"/>
  <c r="I96" i="15"/>
  <c r="K95" i="15"/>
  <c r="I95" i="15"/>
  <c r="K94" i="15"/>
  <c r="I94" i="15"/>
  <c r="K93" i="15"/>
  <c r="I93" i="15"/>
  <c r="K92" i="15"/>
  <c r="I92" i="15"/>
  <c r="K91" i="15"/>
  <c r="I91" i="15"/>
  <c r="K90" i="15"/>
  <c r="I90" i="15"/>
  <c r="K89" i="15"/>
  <c r="I89" i="15"/>
  <c r="K88" i="15"/>
  <c r="I88" i="15"/>
  <c r="K87" i="15"/>
  <c r="I87" i="15"/>
  <c r="K86" i="15"/>
  <c r="I86" i="15"/>
  <c r="K85" i="15"/>
  <c r="I85" i="15"/>
  <c r="K84" i="15"/>
  <c r="I84" i="15"/>
  <c r="K83" i="15"/>
  <c r="I83" i="15"/>
  <c r="K82" i="15"/>
  <c r="I82" i="15"/>
  <c r="K81" i="15"/>
  <c r="I81" i="15"/>
  <c r="K80" i="15"/>
  <c r="I80" i="15"/>
  <c r="K79" i="15"/>
  <c r="I79" i="15"/>
  <c r="K78" i="15"/>
  <c r="I78" i="15"/>
  <c r="K77" i="15"/>
  <c r="I77" i="15"/>
  <c r="K76" i="15"/>
  <c r="I76" i="15"/>
  <c r="K75" i="15"/>
  <c r="I75" i="15"/>
  <c r="K74" i="15"/>
  <c r="I74" i="15"/>
  <c r="K73" i="15"/>
  <c r="I73" i="15"/>
  <c r="K72" i="15"/>
  <c r="I72" i="15"/>
  <c r="K71" i="15"/>
  <c r="I71" i="15"/>
  <c r="K70" i="15"/>
  <c r="I70" i="15"/>
  <c r="K69" i="15"/>
  <c r="I69" i="15"/>
  <c r="K68" i="15"/>
  <c r="I68" i="15"/>
  <c r="I67" i="15"/>
  <c r="K66" i="15"/>
  <c r="I66" i="15"/>
  <c r="K65" i="15"/>
  <c r="I65" i="15"/>
  <c r="K64" i="15"/>
  <c r="I64" i="15"/>
  <c r="K63" i="15"/>
  <c r="I63" i="15"/>
  <c r="K62" i="15"/>
  <c r="I62" i="15"/>
  <c r="K61" i="15"/>
  <c r="I61" i="15"/>
  <c r="K60" i="15"/>
  <c r="I60" i="15"/>
  <c r="K59" i="15"/>
  <c r="I59" i="15"/>
  <c r="K58" i="15"/>
  <c r="I58" i="15"/>
  <c r="K57" i="15"/>
  <c r="I57" i="15"/>
  <c r="K56" i="15"/>
  <c r="I56" i="15"/>
  <c r="K55" i="15"/>
  <c r="I55" i="15"/>
  <c r="K54" i="15"/>
  <c r="I54" i="15"/>
  <c r="K53" i="15"/>
  <c r="I53" i="15"/>
  <c r="K52" i="15"/>
  <c r="I52" i="15"/>
  <c r="K51" i="15"/>
  <c r="I51" i="15"/>
  <c r="K50" i="15"/>
  <c r="I50" i="15"/>
  <c r="K49" i="15"/>
  <c r="I49" i="15"/>
  <c r="K48" i="15"/>
  <c r="I48" i="15"/>
  <c r="K47" i="15"/>
  <c r="I47" i="15"/>
  <c r="K46" i="15"/>
  <c r="I46" i="15"/>
  <c r="K45" i="15"/>
  <c r="I45" i="15"/>
  <c r="K44" i="15"/>
  <c r="I44" i="15"/>
  <c r="K43" i="15"/>
  <c r="I43" i="15"/>
  <c r="K42" i="15"/>
  <c r="I42" i="15"/>
  <c r="K41" i="15"/>
  <c r="I41" i="15"/>
  <c r="I40" i="15"/>
  <c r="K39" i="15"/>
  <c r="I39" i="15"/>
  <c r="K38" i="15"/>
  <c r="I38" i="15"/>
  <c r="K37" i="15"/>
  <c r="I37" i="15"/>
  <c r="K36" i="15"/>
  <c r="I36" i="15"/>
  <c r="K35" i="15"/>
  <c r="I35" i="15"/>
  <c r="K34" i="15"/>
  <c r="I34" i="15"/>
  <c r="K33" i="15"/>
  <c r="I33" i="15"/>
  <c r="K32" i="15"/>
  <c r="I32" i="15"/>
  <c r="K31" i="15"/>
  <c r="I31" i="15"/>
  <c r="K30" i="15"/>
  <c r="I30" i="15"/>
  <c r="K29" i="15"/>
  <c r="I29" i="15"/>
  <c r="K28" i="15"/>
  <c r="I28" i="15"/>
  <c r="K27" i="15"/>
  <c r="I27" i="15"/>
  <c r="K26" i="15"/>
  <c r="I26" i="15"/>
  <c r="K25" i="15"/>
  <c r="I25" i="15"/>
  <c r="K24" i="15"/>
  <c r="I24" i="15"/>
  <c r="K23" i="15"/>
  <c r="I23" i="15"/>
  <c r="K22" i="15"/>
  <c r="I22" i="15"/>
  <c r="K21" i="15"/>
  <c r="I21" i="15"/>
  <c r="K20" i="15"/>
  <c r="I20" i="15"/>
  <c r="K19" i="15"/>
  <c r="I19" i="15"/>
  <c r="K18" i="15"/>
  <c r="I18" i="15"/>
  <c r="K17" i="15"/>
  <c r="I17" i="15"/>
  <c r="K16" i="15"/>
  <c r="I16" i="15"/>
  <c r="K15" i="15"/>
  <c r="I15" i="15"/>
  <c r="K14" i="15"/>
  <c r="I14" i="15"/>
  <c r="K13" i="15"/>
  <c r="I13" i="15"/>
  <c r="K12" i="15"/>
  <c r="I12" i="15"/>
  <c r="K11" i="15"/>
  <c r="I11" i="15"/>
  <c r="K10" i="15"/>
  <c r="I10" i="15"/>
  <c r="K9" i="15"/>
  <c r="I9" i="15"/>
  <c r="K8" i="15"/>
  <c r="I8" i="15"/>
  <c r="K7" i="15"/>
  <c r="I7" i="15"/>
  <c r="K6" i="15"/>
  <c r="I6" i="15"/>
  <c r="K5" i="15"/>
  <c r="I5" i="15"/>
  <c r="K4" i="15"/>
  <c r="I4" i="15"/>
  <c r="K3" i="15"/>
  <c r="I3" i="15"/>
  <c r="I2" i="15"/>
  <c r="I113" i="14"/>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K58" i="14"/>
  <c r="I58" i="14"/>
  <c r="K57" i="14"/>
  <c r="I57" i="14"/>
  <c r="K56" i="14"/>
  <c r="I56" i="14"/>
  <c r="I55" i="14"/>
  <c r="K54" i="14"/>
  <c r="I54" i="14"/>
  <c r="K53" i="14"/>
  <c r="I53" i="14"/>
  <c r="K52" i="14"/>
  <c r="I52" i="14"/>
  <c r="K51" i="14"/>
  <c r="I51" i="14"/>
  <c r="K50" i="14"/>
  <c r="I50" i="14"/>
  <c r="K49" i="14"/>
  <c r="I49" i="14"/>
  <c r="K48" i="14"/>
  <c r="I48" i="14"/>
  <c r="K47" i="14"/>
  <c r="I47" i="14"/>
  <c r="K46" i="14"/>
  <c r="I46" i="14"/>
  <c r="K45" i="14"/>
  <c r="I45" i="14"/>
  <c r="K44" i="14"/>
  <c r="I44" i="14"/>
  <c r="K43" i="14"/>
  <c r="I43" i="14"/>
  <c r="K42" i="14"/>
  <c r="I42" i="14"/>
  <c r="I41" i="14"/>
  <c r="K40" i="14"/>
  <c r="I40" i="14"/>
  <c r="K39" i="14"/>
  <c r="I39" i="14"/>
  <c r="K38" i="14"/>
  <c r="I38" i="14"/>
  <c r="K37" i="14"/>
  <c r="I37" i="14"/>
  <c r="K36" i="14"/>
  <c r="I36" i="14"/>
  <c r="K35" i="14"/>
  <c r="I35" i="14"/>
  <c r="K34" i="14"/>
  <c r="I34" i="14"/>
  <c r="K33" i="14"/>
  <c r="I33" i="14"/>
  <c r="I32" i="14"/>
  <c r="K31" i="14"/>
  <c r="I31" i="14"/>
  <c r="K30" i="14"/>
  <c r="I30" i="14"/>
  <c r="K29" i="14"/>
  <c r="I29" i="14"/>
  <c r="K28" i="14"/>
  <c r="I28" i="14"/>
  <c r="K27" i="14"/>
  <c r="I27" i="14"/>
  <c r="I26" i="14"/>
  <c r="K25" i="14"/>
  <c r="I25" i="14"/>
  <c r="K24" i="14"/>
  <c r="I24" i="14"/>
  <c r="K23" i="14"/>
  <c r="I23" i="14"/>
  <c r="I22" i="14"/>
  <c r="K21" i="14"/>
  <c r="I21" i="14"/>
  <c r="K20" i="14"/>
  <c r="I20" i="14"/>
  <c r="K19" i="14"/>
  <c r="I19" i="14"/>
  <c r="K18" i="14"/>
  <c r="I18" i="14"/>
  <c r="K17" i="14"/>
  <c r="I17" i="14"/>
  <c r="K16" i="14"/>
  <c r="I16" i="14"/>
  <c r="I15" i="14"/>
  <c r="K14" i="14"/>
  <c r="I14" i="14"/>
  <c r="K13" i="14"/>
  <c r="I13" i="14"/>
  <c r="K12" i="14"/>
  <c r="I12" i="14"/>
  <c r="K11" i="14"/>
  <c r="I11" i="14"/>
  <c r="K10" i="14"/>
  <c r="I10" i="14"/>
  <c r="K9" i="14"/>
  <c r="I9" i="14"/>
  <c r="K8" i="14"/>
  <c r="I8" i="14"/>
  <c r="K7" i="14"/>
  <c r="I7" i="14"/>
  <c r="I6" i="14"/>
  <c r="K5" i="14"/>
  <c r="I5" i="14"/>
  <c r="K4" i="14"/>
  <c r="I4" i="14"/>
  <c r="K3" i="14"/>
  <c r="I3" i="14"/>
  <c r="I2" i="14"/>
  <c r="I18" i="13"/>
  <c r="I17" i="13"/>
  <c r="I16" i="13"/>
  <c r="I15" i="13"/>
  <c r="I14" i="13"/>
  <c r="I13" i="13"/>
  <c r="I12" i="13"/>
  <c r="I11" i="13"/>
  <c r="I10" i="13"/>
  <c r="I9" i="13"/>
  <c r="I8" i="13"/>
  <c r="I7" i="13"/>
  <c r="I6" i="13"/>
  <c r="I5" i="13"/>
  <c r="I4" i="13"/>
  <c r="I3" i="13"/>
  <c r="I2" i="13"/>
  <c r="K35" i="12"/>
  <c r="K34" i="12"/>
  <c r="K33" i="12"/>
  <c r="K32" i="12"/>
  <c r="K31" i="12"/>
  <c r="K30" i="12"/>
  <c r="K29" i="12"/>
  <c r="K28" i="12"/>
  <c r="I28" i="12"/>
  <c r="K27" i="12"/>
  <c r="I27" i="12"/>
  <c r="K26" i="12"/>
  <c r="I26" i="12"/>
  <c r="K25" i="12"/>
  <c r="I25" i="12"/>
  <c r="K24" i="12"/>
  <c r="I24" i="12"/>
  <c r="I23" i="12"/>
  <c r="K22" i="12"/>
  <c r="I22" i="12"/>
  <c r="K21" i="12"/>
  <c r="I21" i="12"/>
  <c r="K20" i="12"/>
  <c r="I20" i="12"/>
  <c r="K19" i="12"/>
  <c r="I19" i="12"/>
  <c r="K18" i="12"/>
  <c r="I18" i="12"/>
  <c r="K17" i="12"/>
  <c r="I17" i="12"/>
  <c r="I16" i="12"/>
  <c r="K15" i="12"/>
  <c r="I15" i="12"/>
  <c r="K14" i="12"/>
  <c r="I14" i="12"/>
  <c r="K13" i="12"/>
  <c r="I13" i="12"/>
  <c r="K12" i="12"/>
  <c r="I12" i="12"/>
  <c r="K11" i="12"/>
  <c r="I11" i="12"/>
  <c r="K10" i="12"/>
  <c r="I10" i="12"/>
  <c r="K9" i="12"/>
  <c r="I9" i="12"/>
  <c r="K8" i="12"/>
  <c r="I8" i="12"/>
  <c r="K7" i="12"/>
  <c r="I7" i="12"/>
  <c r="K6" i="12"/>
  <c r="I6" i="12"/>
  <c r="K5" i="12"/>
  <c r="I5" i="12"/>
  <c r="K4" i="12"/>
  <c r="I4" i="12"/>
  <c r="K3"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K5" i="9"/>
  <c r="I5" i="9"/>
  <c r="K4" i="9"/>
  <c r="I4" i="9"/>
  <c r="K3" i="9"/>
  <c r="I3" i="9"/>
  <c r="I2" i="9"/>
  <c r="I3" i="8"/>
  <c r="I2" i="8"/>
  <c r="I10" i="7"/>
  <c r="K9" i="7"/>
  <c r="I9" i="7"/>
  <c r="K8" i="7"/>
  <c r="I8" i="7"/>
  <c r="K7" i="7"/>
  <c r="I7" i="7"/>
  <c r="I6" i="7"/>
  <c r="K5" i="7"/>
  <c r="I5" i="7"/>
  <c r="K4" i="7"/>
  <c r="I4" i="7"/>
  <c r="K3" i="7"/>
  <c r="I3" i="7"/>
  <c r="I2" i="7"/>
  <c r="I23" i="6"/>
  <c r="I22" i="6"/>
  <c r="I21" i="6"/>
  <c r="I20" i="6"/>
  <c r="I19" i="6"/>
  <c r="I18" i="6"/>
  <c r="I17" i="6"/>
  <c r="I16" i="6"/>
  <c r="I15" i="6"/>
  <c r="I14" i="6"/>
  <c r="I13" i="6"/>
  <c r="I12" i="6"/>
  <c r="I11" i="6"/>
  <c r="I10" i="6"/>
  <c r="I9" i="6"/>
  <c r="I8" i="6"/>
  <c r="I7" i="6"/>
  <c r="I6" i="6"/>
  <c r="I5" i="6"/>
  <c r="I4" i="6"/>
  <c r="I3" i="6"/>
  <c r="I2" i="6"/>
  <c r="K11" i="5"/>
  <c r="K10" i="5"/>
  <c r="K9" i="5"/>
  <c r="K8" i="5"/>
  <c r="K7" i="5"/>
  <c r="I7" i="5"/>
  <c r="K6" i="5"/>
  <c r="I6" i="5"/>
  <c r="I5" i="5"/>
  <c r="K4" i="5"/>
  <c r="I4" i="5"/>
  <c r="K3" i="5"/>
  <c r="I3" i="5"/>
  <c r="I2" i="5"/>
  <c r="K147" i="4"/>
  <c r="K146" i="4"/>
  <c r="K145" i="4"/>
  <c r="K144" i="4"/>
  <c r="K143" i="4"/>
  <c r="K142" i="4"/>
  <c r="K140" i="4"/>
  <c r="K139" i="4"/>
  <c r="K138" i="4"/>
  <c r="K137" i="4"/>
  <c r="K136" i="4"/>
  <c r="K135" i="4"/>
  <c r="K133" i="4"/>
  <c r="K132" i="4"/>
  <c r="K131" i="4"/>
  <c r="K130" i="4"/>
  <c r="K129" i="4"/>
  <c r="K128" i="4"/>
  <c r="K127" i="4"/>
  <c r="K125" i="4"/>
  <c r="K124" i="4"/>
  <c r="K123" i="4"/>
  <c r="K121" i="4"/>
  <c r="K120" i="4"/>
  <c r="K119" i="4"/>
  <c r="K118" i="4"/>
  <c r="K117" i="4"/>
  <c r="K116" i="4"/>
  <c r="K115" i="4"/>
  <c r="K114" i="4"/>
  <c r="K113" i="4"/>
  <c r="I113" i="4"/>
  <c r="K112" i="4"/>
  <c r="I112" i="4"/>
  <c r="K111" i="4"/>
  <c r="I111" i="4"/>
  <c r="K110" i="4"/>
  <c r="I110" i="4"/>
  <c r="K109" i="4"/>
  <c r="I109" i="4"/>
  <c r="K108" i="4"/>
  <c r="I108" i="4"/>
  <c r="K107" i="4"/>
  <c r="I107" i="4"/>
  <c r="K106" i="4"/>
  <c r="I106" i="4"/>
  <c r="K105" i="4"/>
  <c r="I105" i="4"/>
  <c r="K104" i="4"/>
  <c r="I104" i="4"/>
  <c r="K103" i="4"/>
  <c r="I103" i="4"/>
  <c r="K102" i="4"/>
  <c r="I102" i="4"/>
  <c r="K101" i="4"/>
  <c r="I101" i="4"/>
  <c r="K100" i="4"/>
  <c r="I100" i="4"/>
  <c r="K99" i="4"/>
  <c r="I99" i="4"/>
  <c r="I98" i="4"/>
  <c r="K97" i="4"/>
  <c r="I97" i="4"/>
  <c r="K96" i="4"/>
  <c r="I96" i="4"/>
  <c r="K95" i="4"/>
  <c r="I95" i="4"/>
  <c r="K94" i="4"/>
  <c r="I94" i="4"/>
  <c r="K93" i="4"/>
  <c r="I93" i="4"/>
  <c r="I92" i="4"/>
  <c r="K91" i="4"/>
  <c r="I91" i="4"/>
  <c r="K90" i="4"/>
  <c r="I90" i="4"/>
  <c r="I89" i="4"/>
  <c r="K88" i="4"/>
  <c r="I88" i="4"/>
  <c r="K87" i="4"/>
  <c r="I87" i="4"/>
  <c r="K86" i="4"/>
  <c r="I86" i="4"/>
  <c r="K85" i="4"/>
  <c r="I85" i="4"/>
  <c r="K84" i="4"/>
  <c r="I84" i="4"/>
  <c r="K83" i="4"/>
  <c r="I83" i="4"/>
  <c r="I82" i="4"/>
  <c r="K81" i="4"/>
  <c r="I81" i="4"/>
  <c r="K80" i="4"/>
  <c r="I80" i="4"/>
  <c r="K79" i="4"/>
  <c r="I79" i="4"/>
  <c r="K78" i="4"/>
  <c r="I78" i="4"/>
  <c r="K77" i="4"/>
  <c r="I77" i="4"/>
  <c r="I76" i="4"/>
  <c r="K75" i="4"/>
  <c r="I75" i="4"/>
  <c r="K74" i="4"/>
  <c r="I74" i="4"/>
  <c r="K73" i="4"/>
  <c r="I73" i="4"/>
  <c r="K72" i="4"/>
  <c r="I72" i="4"/>
  <c r="K71" i="4"/>
  <c r="I71" i="4"/>
  <c r="K70" i="4"/>
  <c r="I70" i="4"/>
  <c r="K69" i="4"/>
  <c r="I69" i="4"/>
  <c r="K68" i="4"/>
  <c r="I68" i="4"/>
  <c r="K67" i="4"/>
  <c r="I67" i="4"/>
  <c r="K66" i="4"/>
  <c r="I66" i="4"/>
  <c r="K65" i="4"/>
  <c r="I65" i="4"/>
  <c r="I64" i="4"/>
  <c r="K63" i="4"/>
  <c r="I63" i="4"/>
  <c r="K62" i="4"/>
  <c r="I62" i="4"/>
  <c r="K61" i="4"/>
  <c r="I61" i="4"/>
  <c r="K60" i="4"/>
  <c r="I60" i="4"/>
  <c r="I59" i="4"/>
  <c r="K58" i="4"/>
  <c r="I58" i="4"/>
  <c r="K57" i="4"/>
  <c r="I57" i="4"/>
  <c r="I56" i="4"/>
  <c r="K55" i="4"/>
  <c r="I55" i="4"/>
  <c r="K54" i="4"/>
  <c r="I54" i="4"/>
  <c r="K53" i="4"/>
  <c r="I53" i="4"/>
  <c r="I52" i="4"/>
  <c r="K51" i="4"/>
  <c r="I51" i="4"/>
  <c r="K50" i="4"/>
  <c r="I50" i="4"/>
  <c r="K49" i="4"/>
  <c r="I49" i="4"/>
  <c r="K48" i="4"/>
  <c r="I48" i="4"/>
  <c r="I47" i="4"/>
  <c r="K46" i="4"/>
  <c r="I46" i="4"/>
  <c r="K45" i="4"/>
  <c r="I45" i="4"/>
  <c r="K44" i="4"/>
  <c r="I44" i="4"/>
  <c r="K43" i="4"/>
  <c r="I43" i="4"/>
  <c r="K42" i="4"/>
  <c r="I42" i="4"/>
  <c r="K41" i="4"/>
  <c r="I41" i="4"/>
  <c r="K40" i="4"/>
  <c r="I40" i="4"/>
  <c r="K39" i="4"/>
  <c r="I39" i="4"/>
  <c r="K38" i="4"/>
  <c r="I38" i="4"/>
  <c r="K37" i="4"/>
  <c r="I37" i="4"/>
  <c r="K36" i="4"/>
  <c r="I36" i="4"/>
  <c r="I35" i="4"/>
  <c r="K34" i="4"/>
  <c r="I34" i="4"/>
  <c r="K33" i="4"/>
  <c r="I33" i="4"/>
  <c r="K32" i="4"/>
  <c r="I32" i="4"/>
  <c r="I31" i="4"/>
  <c r="K30" i="4"/>
  <c r="I30" i="4"/>
  <c r="K29" i="4"/>
  <c r="I29" i="4"/>
  <c r="K28" i="4"/>
  <c r="I28" i="4"/>
  <c r="I27" i="4"/>
  <c r="K26" i="4"/>
  <c r="I26" i="4"/>
  <c r="K25" i="4"/>
  <c r="I25" i="4"/>
  <c r="K24" i="4"/>
  <c r="I24" i="4"/>
  <c r="K23" i="4"/>
  <c r="I23" i="4"/>
  <c r="I22" i="4"/>
  <c r="K21" i="4"/>
  <c r="I21" i="4"/>
  <c r="K20" i="4"/>
  <c r="I20" i="4"/>
  <c r="K19" i="4"/>
  <c r="I19" i="4"/>
  <c r="K18" i="4"/>
  <c r="I18" i="4"/>
  <c r="K17" i="4"/>
  <c r="I17" i="4"/>
  <c r="I16" i="4"/>
  <c r="K15" i="4"/>
  <c r="I15" i="4"/>
  <c r="K14" i="4"/>
  <c r="I14" i="4"/>
  <c r="K13" i="4"/>
  <c r="I13" i="4"/>
  <c r="K12" i="4"/>
  <c r="I12" i="4"/>
  <c r="K11" i="4"/>
  <c r="I11" i="4"/>
  <c r="K10" i="4"/>
  <c r="I10" i="4"/>
  <c r="I9" i="4"/>
  <c r="K8" i="4"/>
  <c r="I8" i="4"/>
  <c r="K7" i="4"/>
  <c r="I7" i="4"/>
  <c r="K6" i="4"/>
  <c r="I6" i="4"/>
  <c r="K5" i="4"/>
  <c r="I5" i="4"/>
  <c r="K4" i="4"/>
  <c r="I4" i="4"/>
  <c r="K3" i="4"/>
  <c r="I3" i="4"/>
  <c r="I2" i="4"/>
  <c r="K504" i="3"/>
  <c r="K503" i="3"/>
  <c r="K502" i="3"/>
  <c r="K501" i="3"/>
  <c r="K500" i="3"/>
  <c r="K499" i="3"/>
  <c r="K498" i="3"/>
  <c r="K497" i="3"/>
  <c r="K496" i="3"/>
  <c r="K495" i="3"/>
  <c r="K494" i="3"/>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M168" i="3"/>
  <c r="K168" i="3"/>
  <c r="M167" i="3"/>
  <c r="K167" i="3"/>
  <c r="M166" i="3"/>
  <c r="K166" i="3"/>
  <c r="M165" i="3"/>
  <c r="K165" i="3"/>
  <c r="M164" i="3"/>
  <c r="K164" i="3"/>
  <c r="K163" i="3"/>
  <c r="M162" i="3"/>
  <c r="K162" i="3"/>
  <c r="M161" i="3"/>
  <c r="K161" i="3"/>
  <c r="M160" i="3"/>
  <c r="K160" i="3"/>
  <c r="M159" i="3"/>
  <c r="K159" i="3"/>
  <c r="M158" i="3"/>
  <c r="K158" i="3"/>
  <c r="M157" i="3"/>
  <c r="K157" i="3"/>
  <c r="K156" i="3"/>
  <c r="M155" i="3"/>
  <c r="K155" i="3"/>
  <c r="M154" i="3"/>
  <c r="K154" i="3"/>
  <c r="M153" i="3"/>
  <c r="K153" i="3"/>
  <c r="K152" i="3"/>
  <c r="M151" i="3"/>
  <c r="K151" i="3"/>
  <c r="M150" i="3"/>
  <c r="K150" i="3"/>
  <c r="K149" i="3"/>
  <c r="M148" i="3"/>
  <c r="K148" i="3"/>
  <c r="M147" i="3"/>
  <c r="K147" i="3"/>
  <c r="M146" i="3"/>
  <c r="K146" i="3"/>
  <c r="M145" i="3"/>
  <c r="K145" i="3"/>
  <c r="M144" i="3"/>
  <c r="K144" i="3"/>
  <c r="M143" i="3"/>
  <c r="K143" i="3"/>
  <c r="M142" i="3"/>
  <c r="K142" i="3"/>
  <c r="K141" i="3"/>
  <c r="M140" i="3"/>
  <c r="K140" i="3"/>
  <c r="M139" i="3"/>
  <c r="K139" i="3"/>
  <c r="M138" i="3"/>
  <c r="K138" i="3"/>
  <c r="M137" i="3"/>
  <c r="K137" i="3"/>
  <c r="K136" i="3"/>
  <c r="M135" i="3"/>
  <c r="K135" i="3"/>
  <c r="M134" i="3"/>
  <c r="K134" i="3"/>
  <c r="M133" i="3"/>
  <c r="K133" i="3"/>
  <c r="M132" i="3"/>
  <c r="K132" i="3"/>
  <c r="M131" i="3"/>
  <c r="K131" i="3"/>
  <c r="K130" i="3"/>
  <c r="M129" i="3"/>
  <c r="K129" i="3"/>
  <c r="M128" i="3"/>
  <c r="K128" i="3"/>
  <c r="M127" i="3"/>
  <c r="K127" i="3"/>
  <c r="M126" i="3"/>
  <c r="K126" i="3"/>
  <c r="M125" i="3"/>
  <c r="K125" i="3"/>
  <c r="M124" i="3"/>
  <c r="K124" i="3"/>
  <c r="M123" i="3"/>
  <c r="K123" i="3"/>
  <c r="M122" i="3"/>
  <c r="K122" i="3"/>
  <c r="M121" i="3"/>
  <c r="K121" i="3"/>
  <c r="M120" i="3"/>
  <c r="K120" i="3"/>
  <c r="M119" i="3"/>
  <c r="K119" i="3"/>
  <c r="M118" i="3"/>
  <c r="K118" i="3"/>
  <c r="M117" i="3"/>
  <c r="K117" i="3"/>
  <c r="M116" i="3"/>
  <c r="K116" i="3"/>
  <c r="M115" i="3"/>
  <c r="K115" i="3"/>
  <c r="M114" i="3"/>
  <c r="K114" i="3"/>
  <c r="M113" i="3"/>
  <c r="K113" i="3"/>
  <c r="M112" i="3"/>
  <c r="K112" i="3"/>
  <c r="M111" i="3"/>
  <c r="K111" i="3"/>
  <c r="K110" i="3"/>
  <c r="M109" i="3"/>
  <c r="K109" i="3"/>
  <c r="M108" i="3"/>
  <c r="K108" i="3"/>
  <c r="M107" i="3"/>
  <c r="K107" i="3"/>
  <c r="M106" i="3"/>
  <c r="K106" i="3"/>
  <c r="M105" i="3"/>
  <c r="K105" i="3"/>
  <c r="M104" i="3"/>
  <c r="K104" i="3"/>
  <c r="M103" i="3"/>
  <c r="K103" i="3"/>
  <c r="M102" i="3"/>
  <c r="K102" i="3"/>
  <c r="M101" i="3"/>
  <c r="K101" i="3"/>
  <c r="M100" i="3"/>
  <c r="K100" i="3"/>
  <c r="M99" i="3"/>
  <c r="K99" i="3"/>
  <c r="K98" i="3"/>
  <c r="M97" i="3"/>
  <c r="K97" i="3"/>
  <c r="M96" i="3"/>
  <c r="K96" i="3"/>
  <c r="M95" i="3"/>
  <c r="K95" i="3"/>
  <c r="K94" i="3"/>
  <c r="M93" i="3"/>
  <c r="K93" i="3"/>
  <c r="M92" i="3"/>
  <c r="K92" i="3"/>
  <c r="M91" i="3"/>
  <c r="K91" i="3"/>
  <c r="M90" i="3"/>
  <c r="K90" i="3"/>
  <c r="M89" i="3"/>
  <c r="K89" i="3"/>
  <c r="M88" i="3"/>
  <c r="K88" i="3"/>
  <c r="M87" i="3"/>
  <c r="K87" i="3"/>
  <c r="M86" i="3"/>
  <c r="K86" i="3"/>
  <c r="M85" i="3"/>
  <c r="K85" i="3"/>
  <c r="M84" i="3"/>
  <c r="K84" i="3"/>
  <c r="M83" i="3"/>
  <c r="K83" i="3"/>
  <c r="M82" i="3"/>
  <c r="K82" i="3"/>
  <c r="M81" i="3"/>
  <c r="K81" i="3"/>
  <c r="M80" i="3"/>
  <c r="K80" i="3"/>
  <c r="M79" i="3"/>
  <c r="K79" i="3"/>
  <c r="M78" i="3"/>
  <c r="K78" i="3"/>
  <c r="M77" i="3"/>
  <c r="K77" i="3"/>
  <c r="M76" i="3"/>
  <c r="K76" i="3"/>
  <c r="M75" i="3"/>
  <c r="K75" i="3"/>
  <c r="M74" i="3"/>
  <c r="K74" i="3"/>
  <c r="K73" i="3"/>
  <c r="M72" i="3"/>
  <c r="K72" i="3"/>
  <c r="M71" i="3"/>
  <c r="K71" i="3"/>
  <c r="M70" i="3"/>
  <c r="K70" i="3"/>
  <c r="M69" i="3"/>
  <c r="K69" i="3"/>
  <c r="K68" i="3"/>
  <c r="M67" i="3"/>
  <c r="K67" i="3"/>
  <c r="M66" i="3"/>
  <c r="K66" i="3"/>
  <c r="M65" i="3"/>
  <c r="K65" i="3"/>
  <c r="M64" i="3"/>
  <c r="K64" i="3"/>
  <c r="M63" i="3"/>
  <c r="K63" i="3"/>
  <c r="M62" i="3"/>
  <c r="K62" i="3"/>
  <c r="M61" i="3"/>
  <c r="K61" i="3"/>
  <c r="K60" i="3"/>
  <c r="M59" i="3"/>
  <c r="K59" i="3"/>
  <c r="M58" i="3"/>
  <c r="K58" i="3"/>
  <c r="M57" i="3"/>
  <c r="K57" i="3"/>
  <c r="M56" i="3"/>
  <c r="K56" i="3"/>
  <c r="M55" i="3"/>
  <c r="K55" i="3"/>
  <c r="M54" i="3"/>
  <c r="K54" i="3"/>
  <c r="M53" i="3"/>
  <c r="K53" i="3"/>
  <c r="M52" i="3"/>
  <c r="K52" i="3"/>
  <c r="M51" i="3"/>
  <c r="K51" i="3"/>
  <c r="M50" i="3"/>
  <c r="K50" i="3"/>
  <c r="M49" i="3"/>
  <c r="K49" i="3"/>
  <c r="M48" i="3"/>
  <c r="K48" i="3"/>
  <c r="M47" i="3"/>
  <c r="K47" i="3"/>
  <c r="M46" i="3"/>
  <c r="K46" i="3"/>
  <c r="M45" i="3"/>
  <c r="K45" i="3"/>
  <c r="M44" i="3"/>
  <c r="K44" i="3"/>
  <c r="K43" i="3"/>
  <c r="M42" i="3"/>
  <c r="K42" i="3"/>
  <c r="M41" i="3"/>
  <c r="K41" i="3"/>
  <c r="M40" i="3"/>
  <c r="K40" i="3"/>
  <c r="M39" i="3"/>
  <c r="K39" i="3"/>
  <c r="M38" i="3"/>
  <c r="K38" i="3"/>
  <c r="K37" i="3"/>
  <c r="M36" i="3"/>
  <c r="K36" i="3"/>
  <c r="M35" i="3"/>
  <c r="K35" i="3"/>
  <c r="M34" i="3"/>
  <c r="K34" i="3"/>
  <c r="M33" i="3"/>
  <c r="K33" i="3"/>
  <c r="M32" i="3"/>
  <c r="K32" i="3"/>
  <c r="K31" i="3"/>
  <c r="M30" i="3"/>
  <c r="K30" i="3"/>
  <c r="M29" i="3"/>
  <c r="K29" i="3"/>
  <c r="M28" i="3"/>
  <c r="K28" i="3"/>
  <c r="K27" i="3"/>
  <c r="M26" i="3"/>
  <c r="K26" i="3"/>
  <c r="M25" i="3"/>
  <c r="K25" i="3"/>
  <c r="M24" i="3"/>
  <c r="K24" i="3"/>
  <c r="M23" i="3"/>
  <c r="K23" i="3"/>
  <c r="M22" i="3"/>
  <c r="K22" i="3"/>
  <c r="K21" i="3"/>
  <c r="M20" i="3"/>
  <c r="K20" i="3"/>
  <c r="M19" i="3"/>
  <c r="K19" i="3"/>
  <c r="M18" i="3"/>
  <c r="K18" i="3"/>
  <c r="M17" i="3"/>
  <c r="K17" i="3"/>
  <c r="K16" i="3"/>
  <c r="M15" i="3"/>
  <c r="K15" i="3"/>
  <c r="M14" i="3"/>
  <c r="K14" i="3"/>
  <c r="M13" i="3"/>
  <c r="K13" i="3"/>
  <c r="M12" i="3"/>
  <c r="K12" i="3"/>
  <c r="M11" i="3"/>
  <c r="K11" i="3"/>
  <c r="M10" i="3"/>
  <c r="K10" i="3"/>
  <c r="M9" i="3"/>
  <c r="K9" i="3"/>
  <c r="M8" i="3"/>
  <c r="K8" i="3"/>
  <c r="M7" i="3"/>
  <c r="K7" i="3"/>
  <c r="M6" i="3"/>
  <c r="K6" i="3"/>
  <c r="M5" i="3"/>
  <c r="K5" i="3"/>
  <c r="M4" i="3"/>
  <c r="K4" i="3"/>
  <c r="M3" i="3"/>
  <c r="K3" i="3"/>
  <c r="K2" i="3"/>
</calcChain>
</file>

<file path=xl/sharedStrings.xml><?xml version="1.0" encoding="utf-8"?>
<sst xmlns="http://schemas.openxmlformats.org/spreadsheetml/2006/main" count="29362" uniqueCount="8252">
  <si>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</si>
  <si>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</si>
  <si>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</si>
  <si>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</si>
  <si>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</si>
  <si>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</si>
  <si>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</si>
  <si>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</si>
  <si>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</si>
  <si>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</si>
  <si>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</si>
  <si>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</si>
  <si>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</si>
  <si>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</si>
  <si>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</si>
  <si>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</si>
  <si>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</si>
  <si>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</si>
  <si>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</si>
  <si>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Metrics</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</si>
  <si>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</si>
  <si>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</si>
  <si>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</si>
  <si>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</si>
  <si>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</si>
  <si>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</si>
  <si>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</si>
  <si>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</si>
  <si>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</si>
  <si>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</si>
  <si>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</si>
  <si>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</si>
  <si>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</si>
  <si>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</si>
  <si>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</si>
  <si>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</si>
  <si>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</si>
  <si>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</si>
  <si>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</si>
  <si>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</si>
  <si>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</si>
  <si>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</si>
  <si>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</si>
  <si>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</si>
  <si>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</si>
  <si>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</si>
  <si>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</si>
  <si>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</si>
  <si>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</si>
  <si>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</si>
  <si>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</si>
  <si>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</si>
  <si>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</si>
  <si>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</si>
  <si>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</si>
  <si>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</si>
  <si>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</si>
  <si>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</si>
  <si>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</si>
  <si>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</si>
  <si>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</si>
  <si>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</si>
  <si>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</si>
  <si>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</si>
  <si>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</si>
  <si>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</si>
  <si>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</si>
  <si>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</si>
  <si>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</si>
  <si>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</si>
  <si>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</si>
  <si>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</si>
  <si>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</si>
  <si>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</si>
  <si>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</si>
  <si>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</si>
  <si>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</si>
  <si>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</si>
  <si>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</si>
  <si>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</si>
  <si>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Indentification String</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</si>
  <si>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</si>
  <si>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</si>
  <si>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</si>
  <si>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</si>
  <si>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</si>
  <si>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</si>
  <si>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</si>
  <si>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</si>
  <si>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</si>
  <si>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</si>
  <si>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</si>
  <si>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</si>
  <si>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</si>
  <si>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</si>
  <si>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</si>
  <si>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</si>
  <si>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</si>
  <si>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</si>
  <si>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</si>
  <si>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</si>
  <si>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</si>
  <si>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</si>
  <si>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</si>
  <si>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</si>
  <si>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</si>
  <si>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</si>
  <si>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</si>
  <si>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</si>
  <si>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</si>
  <si>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</si>
  <si>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</si>
  <si>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</si>
  <si>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</si>
  <si>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</si>
  <si>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</si>
  <si>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</si>
  <si>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</si>
  <si>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</si>
  <si>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</si>
  <si>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</si>
  <si>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</si>
  <si>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</si>
  <si>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</si>
  <si>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</si>
  <si>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</si>
  <si>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</si>
  <si>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</si>
  <si>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</si>
  <si>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</si>
  <si>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</si>
  <si>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</si>
  <si>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</si>
  <si>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</si>
  <si>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</si>
  <si>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</si>
  <si>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</si>
  <si>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</si>
  <si>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</si>
  <si>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</si>
  <si>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</si>
  <si>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</si>
  <si>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</si>
  <si>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</si>
  <si>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</si>
  <si>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</si>
  <si>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</si>
  <si>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</si>
  <si>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</si>
  <si>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</si>
  <si>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</si>
  <si>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</si>
  <si>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</si>
  <si>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</si>
  <si>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</si>
  <si>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</si>
  <si>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</si>
  <si>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</si>
  <si>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</si>
  <si>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</si>
  <si>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</si>
  <si>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</si>
  <si>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</si>
  <si>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</si>
  <si>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</si>
  <si>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</si>
  <si>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</si>
  <si>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</si>
  <si>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</si>
  <si>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</si>
  <si>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</si>
  <si>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</si>
  <si>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</si>
  <si>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</si>
  <si>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</si>
  <si>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ATY</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</si>
  <si>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</si>
  <si>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</si>
  <si>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</si>
  <si>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</si>
  <si>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</si>
  <si>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</si>
  <si>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</si>
  <si>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</si>
  <si>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</si>
  <si>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</si>
  <si>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</si>
  <si>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</si>
  <si>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</si>
  <si>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</si>
  <si>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</si>
  <si>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</si>
  <si>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</si>
  <si>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</si>
  <si>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</si>
  <si>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</si>
  <si>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</si>
  <si>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</si>
  <si>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</si>
  <si>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</si>
  <si>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</si>
  <si>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</si>
  <si>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</si>
  <si>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</si>
  <si>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</si>
  <si>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</si>
  <si>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</si>
  <si>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</si>
  <si>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</si>
  <si>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</si>
  <si>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</si>
  <si>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</si>
  <si>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</si>
  <si>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</si>
  <si>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</si>
  <si>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</si>
  <si>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</si>
  <si>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</si>
  <si>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</si>
  <si>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</si>
  <si>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</si>
  <si>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</si>
  <si>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</si>
  <si>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</si>
  <si>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</si>
  <si>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</si>
  <si>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</si>
  <si>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</si>
  <si>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</si>
  <si>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</si>
  <si>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</si>
  <si>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</si>
  <si>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</si>
  <si>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</si>
  <si>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</si>
  <si>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</si>
  <si>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</si>
  <si>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</si>
  <si>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</si>
  <si>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</si>
  <si>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</si>
  <si>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</si>
  <si>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</si>
  <si>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</si>
  <si>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</si>
  <si>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</si>
  <si>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</si>
  <si>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</si>
  <si>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</si>
  <si>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</si>
  <si>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</si>
  <si>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</si>
  <si>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</si>
  <si>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</si>
  <si>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</si>
  <si>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</si>
  <si>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</si>
  <si>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</si>
  <si>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</si>
  <si>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</si>
  <si>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</si>
  <si>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</si>
  <si>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</si>
  <si>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</si>
  <si>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</si>
  <si>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</si>
  <si>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</si>
  <si>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</si>
  <si>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</si>
  <si>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</si>
  <si>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</si>
  <si>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</si>
  <si>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</si>
  <si>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</si>
  <si>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</si>
  <si>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</si>
  <si>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</si>
  <si>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</si>
  <si>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</si>
  <si>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</si>
  <si>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</si>
  <si>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</si>
  <si>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</si>
  <si>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</si>
  <si>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</si>
  <si>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</si>
  <si>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</si>
  <si>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</si>
  <si>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</si>
  <si>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</si>
  <si>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</si>
  <si>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</si>
  <si>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</si>
  <si>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</si>
  <si>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</si>
  <si>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</si>
  <si>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</si>
  <si>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</si>
  <si>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</si>
  <si>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</si>
  <si>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</si>
  <si>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</si>
  <si>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</si>
  <si>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</si>
  <si>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</si>
  <si>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</si>
  <si>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</si>
  <si>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</si>
  <si>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</si>
  <si>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</si>
  <si>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</si>
  <si>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</si>
  <si>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</si>
  <si>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</si>
  <si>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</si>
  <si>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</si>
  <si>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</si>
  <si>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</si>
  <si>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</si>
  <si>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</si>
  <si>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</si>
  <si>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</si>
  <si>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</si>
  <si>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</si>
  <si>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</si>
  <si>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</si>
  <si>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</si>
  <si>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</si>
  <si>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</si>
  <si>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</si>
  <si>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</si>
  <si>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</si>
  <si>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</si>
  <si>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</si>
  <si>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</si>
  <si>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</si>
  <si>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</si>
  <si>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</si>
  <si>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</si>
  <si>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</si>
  <si>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</si>
  <si>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</si>
  <si>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</si>
  <si>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</si>
  <si>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</si>
  <si>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</si>
  <si>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</si>
  <si>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</si>
  <si>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</si>
  <si>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</si>
  <si>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</si>
  <si>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</si>
  <si>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</si>
  <si>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</si>
  <si>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</si>
  <si>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</si>
  <si>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</si>
  <si>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</si>
  <si>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</si>
  <si>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</si>
  <si>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</si>
  <si>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</si>
  <si>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</si>
  <si>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</si>
  <si>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</si>
  <si>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</si>
  <si>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</si>
  <si>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</si>
  <si>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</si>
  <si>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</si>
  <si>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</si>
  <si>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</si>
  <si>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</si>
  <si>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</si>
  <si>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</si>
  <si>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</si>
  <si>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</si>
  <si>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</si>
  <si>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</si>
  <si>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</si>
  <si>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</si>
  <si>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</si>
  <si>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</si>
  <si>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</si>
  <si>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</si>
  <si>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</si>
  <si>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</si>
  <si>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</si>
  <si>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</si>
  <si>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</si>
  <si>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</si>
  <si>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</si>
  <si>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</si>
  <si>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</si>
  <si>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</si>
  <si>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</si>
  <si>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</si>
  <si>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</si>
  <si>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Main category of valuation adjustment</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</si>
  <si>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</si>
  <si>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</si>
  <si>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</si>
  <si>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</si>
  <si>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</si>
  <si>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</si>
  <si>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</si>
  <si>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</si>
  <si>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</si>
  <si>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</si>
  <si>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</si>
  <si>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</si>
  <si>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</si>
  <si>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</si>
  <si>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</si>
  <si>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</si>
  <si>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</si>
  <si>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</si>
  <si>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</si>
  <si>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</si>
  <si>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</si>
  <si>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</si>
  <si>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</si>
  <si>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</si>
  <si>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</si>
  <si>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</si>
  <si>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</si>
  <si>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</si>
  <si>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</si>
  <si>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</si>
  <si>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</si>
  <si>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</si>
  <si>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</si>
  <si>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</si>
  <si>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</si>
  <si>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</si>
  <si>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</si>
  <si>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</si>
  <si>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</si>
  <si>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</si>
  <si>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</si>
  <si>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</si>
  <si>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</si>
  <si>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</si>
  <si>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</si>
  <si>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</si>
  <si>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</si>
  <si>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</si>
  <si>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</si>
  <si>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</si>
  <si>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</si>
  <si>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</si>
  <si>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</si>
  <si>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</si>
  <si>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</si>
  <si>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</si>
  <si>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</si>
  <si>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</si>
  <si>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</si>
  <si>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</si>
  <si>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</si>
  <si>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</si>
  <si>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</si>
  <si>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</si>
  <si>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</si>
  <si>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</si>
  <si>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</si>
  <si>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</si>
  <si>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</si>
  <si>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</si>
  <si>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</si>
  <si>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</si>
  <si>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</si>
  <si>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</si>
  <si>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</si>
  <si>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</si>
  <si>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</si>
  <si>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</si>
  <si>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</si>
  <si>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</si>
  <si>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</si>
  <si>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</si>
  <si>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</si>
  <si>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</si>
  <si>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</si>
  <si>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</si>
  <si>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</si>
  <si>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</si>
  <si>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</si>
  <si>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</si>
  <si>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</si>
  <si>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</si>
  <si>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</si>
  <si>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</si>
  <si>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</si>
  <si>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</si>
  <si>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</si>
  <si>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</si>
  <si>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</si>
  <si>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</si>
  <si>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</si>
  <si>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</si>
  <si>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</si>
  <si>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</si>
  <si>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</si>
  <si>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</si>
  <si>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</si>
  <si>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</si>
  <si>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</si>
  <si>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</si>
  <si>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</si>
  <si>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</si>
  <si>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</si>
  <si>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</si>
  <si>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</si>
  <si>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</si>
  <si>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</si>
  <si>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</si>
  <si>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</si>
  <si>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</si>
  <si>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</si>
  <si>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</si>
  <si>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</si>
  <si>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</si>
  <si>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</si>
  <si>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</si>
  <si>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</si>
  <si>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</si>
  <si>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</si>
  <si>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</si>
  <si>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</si>
  <si>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</si>
  <si>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</si>
  <si>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</si>
  <si>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</si>
  <si>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</si>
  <si>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</si>
  <si>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</si>
  <si>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</si>
  <si>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</si>
  <si>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</si>
  <si>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</si>
  <si>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</si>
  <si>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</si>
  <si>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</si>
  <si>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</si>
  <si>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</si>
  <si>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</si>
  <si>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</si>
  <si>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</si>
  <si>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</si>
  <si>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</si>
  <si>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</si>
  <si>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</si>
  <si>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</si>
  <si>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</si>
  <si>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</si>
  <si>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</si>
  <si>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</si>
  <si>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</si>
  <si>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</si>
  <si>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</si>
  <si>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</si>
  <si>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</si>
  <si>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</si>
  <si>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</si>
  <si>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</si>
  <si>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</si>
  <si>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</si>
  <si>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</si>
  <si>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 xml:space="preserve">Stock                                             </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</si>
  <si>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</si>
  <si>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</si>
  <si>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</si>
  <si>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</si>
  <si>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</si>
  <si>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</si>
  <si>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</si>
  <si>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</si>
  <si>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</si>
  <si>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</si>
  <si>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</si>
  <si>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</si>
  <si>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</si>
  <si>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</si>
  <si>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</si>
  <si>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</si>
  <si>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</si>
  <si>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</si>
  <si>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</si>
  <si>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</si>
  <si>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</si>
  <si>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</si>
  <si>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</si>
  <si>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</si>
  <si>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</si>
  <si>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</si>
  <si>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Use of 2% treshold</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</si>
  <si>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</si>
  <si>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</si>
  <si>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</si>
  <si>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</si>
  <si>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</si>
  <si>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</si>
  <si>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</si>
  <si>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</si>
  <si>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</si>
  <si>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</si>
  <si>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</si>
  <si>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</si>
  <si>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</si>
  <si>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</si>
  <si>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</si>
  <si>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</si>
  <si>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</si>
  <si>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</si>
  <si>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</si>
  <si>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</si>
  <si>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</si>
  <si>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</si>
  <si>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</si>
  <si>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</si>
  <si>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</si>
  <si>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</si>
  <si>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</si>
  <si>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</si>
  <si>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</si>
  <si>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</si>
  <si>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</si>
  <si>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</si>
  <si>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Code</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</si>
  <si>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</si>
  <si>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</si>
  <si>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</si>
  <si>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</si>
  <si>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</si>
  <si>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</si>
  <si>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</si>
  <si>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</si>
  <si>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</si>
  <si>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ZZ6</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</si>
  <si>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</si>
  <si>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</si>
  <si>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</si>
  <si>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</si>
  <si>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</si>
  <si>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</si>
  <si>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</si>
  <si>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</si>
  <si>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</si>
  <si>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</si>
  <si>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</si>
  <si>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</si>
  <si>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</si>
  <si>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</si>
  <si>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</si>
  <si>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</si>
  <si>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SC1</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</si>
  <si>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</si>
  <si>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</si>
  <si>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</si>
  <si>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</si>
  <si>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</si>
  <si>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</si>
  <si>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</si>
  <si>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</si>
  <si>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</si>
  <si>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</si>
  <si>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</si>
  <si>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</si>
  <si>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</si>
  <si>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</si>
  <si>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CT16</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</si>
  <si>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</si>
  <si>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</si>
  <si>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</si>
  <si>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</si>
  <si>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</si>
  <si>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</si>
  <si>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</si>
  <si>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</si>
  <si>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</si>
  <si>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</si>
  <si>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</si>
  <si>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</si>
  <si>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</si>
  <si>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</si>
  <si>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UE4</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</si>
  <si>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</si>
  <si>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</si>
  <si>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</si>
  <si>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</si>
  <si>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</si>
  <si>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</si>
  <si>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</si>
  <si>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</si>
  <si>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</si>
  <si>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</si>
  <si>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</si>
  <si>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</si>
  <si>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</si>
  <si>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</si>
  <si>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</si>
  <si>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</si>
  <si>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</si>
  <si>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</si>
  <si>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</si>
  <si>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</si>
  <si>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</si>
  <si>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</si>
  <si>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</si>
  <si>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</si>
  <si>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</si>
  <si>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</si>
  <si>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</si>
  <si>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</si>
  <si>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</si>
  <si>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</si>
  <si>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</si>
  <si>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</si>
  <si>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MC26</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</si>
  <si>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</si>
  <si>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</si>
  <si>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</si>
  <si>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</si>
  <si>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</si>
  <si>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</si>
  <si>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</si>
  <si>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</si>
  <si>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</si>
  <si>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</si>
  <si>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</si>
  <si>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</si>
  <si>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</si>
  <si>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</si>
  <si>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</si>
  <si>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Rationale for Exclusion</t>
  </si>
  <si>
    <t>ei385</t>
  </si>
  <si>
    <t>ZZ13</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</si>
  <si>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</si>
  <si>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</si>
  <si>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</si>
  <si>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</si>
  <si>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</si>
  <si>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</si>
  <si>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</si>
  <si>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</si>
  <si>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</si>
  <si>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</si>
  <si>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</si>
  <si>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</si>
  <si>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</si>
  <si>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</si>
  <si>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</si>
  <si>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</si>
  <si>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</si>
  <si>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</si>
  <si>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</si>
  <si>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</si>
  <si>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</si>
  <si>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</si>
  <si>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</si>
  <si>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</si>
  <si>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</si>
  <si>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</si>
  <si>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</si>
  <si>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</si>
  <si>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</si>
  <si>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</si>
  <si>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</si>
  <si>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</si>
  <si>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</si>
  <si>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</si>
  <si>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</si>
  <si>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</si>
  <si>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</si>
  <si>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</si>
  <si>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</si>
  <si>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</si>
  <si>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</si>
  <si>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</si>
  <si>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</si>
  <si>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</si>
  <si>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</si>
  <si>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</si>
  <si>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</si>
  <si>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</si>
  <si>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</si>
  <si>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</si>
  <si>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</si>
  <si>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</si>
  <si>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</si>
  <si>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</si>
  <si>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</si>
  <si>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</si>
  <si>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</si>
  <si>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</si>
  <si>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 xml:space="preserve">Flow                                              </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</si>
  <si>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</si>
  <si>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</si>
  <si>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</si>
  <si>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</si>
  <si>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</si>
  <si>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</si>
  <si>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</si>
  <si>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</si>
  <si>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</si>
  <si>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</si>
  <si>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</si>
  <si>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</si>
  <si>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</si>
  <si>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</si>
  <si>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</si>
  <si>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</si>
  <si>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</si>
  <si>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</si>
  <si>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</si>
  <si>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</si>
  <si>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</si>
  <si>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</si>
  <si>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</si>
  <si>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</si>
  <si>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</si>
  <si>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</si>
  <si>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</si>
  <si>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</si>
  <si>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</si>
  <si>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</si>
  <si>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</si>
  <si>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</si>
  <si>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</si>
  <si>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</si>
  <si>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</si>
  <si>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</si>
  <si>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</si>
  <si>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</si>
  <si>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</si>
  <si>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</si>
  <si>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</si>
  <si>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</si>
  <si>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</si>
  <si>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</si>
  <si>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</si>
  <si>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</si>
  <si>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</si>
  <si>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</si>
  <si>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</si>
  <si>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</si>
  <si>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</si>
  <si>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</si>
  <si>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</si>
  <si>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</si>
  <si>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</si>
  <si>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</si>
  <si>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</si>
  <si>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</si>
  <si>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</si>
  <si>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</si>
  <si>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</si>
  <si>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</si>
  <si>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</si>
  <si>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</si>
  <si>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</si>
  <si>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</si>
  <si>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</si>
  <si>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</si>
  <si>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</si>
  <si>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</si>
  <si>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</si>
  <si>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</si>
  <si>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</si>
  <si>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</si>
  <si>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</si>
  <si>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</si>
  <si>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</si>
  <si>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</si>
  <si>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</si>
  <si>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</si>
  <si>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</si>
  <si>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</si>
  <si>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</si>
  <si>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</si>
  <si>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</si>
  <si>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</si>
  <si>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</si>
  <si>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</si>
  <si>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</si>
  <si>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</si>
  <si>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</si>
  <si>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</si>
  <si>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</si>
  <si>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</si>
  <si>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</si>
  <si>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</si>
  <si>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</si>
  <si>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</si>
  <si>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</si>
  <si>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</si>
  <si>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</si>
  <si>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</si>
  <si>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</si>
  <si>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</si>
  <si>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</si>
  <si>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</si>
  <si>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</si>
  <si>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</si>
  <si>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</si>
  <si>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</si>
  <si>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</si>
  <si>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</si>
  <si>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</si>
  <si>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</si>
  <si>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</si>
  <si>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</si>
  <si>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</si>
  <si>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</si>
  <si>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</si>
  <si>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</si>
  <si>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</si>
  <si>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</si>
  <si>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</si>
  <si>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</si>
  <si>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</si>
  <si>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</si>
  <si>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</si>
  <si>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</si>
  <si>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</si>
  <si>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</si>
  <si>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</si>
  <si>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</si>
  <si>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</si>
  <si>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</si>
  <si>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</si>
  <si>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</si>
  <si>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</si>
  <si>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</si>
  <si>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</si>
  <si>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</si>
  <si>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</si>
  <si>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</si>
  <si>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</si>
  <si>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</si>
  <si>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</si>
  <si>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</si>
  <si>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</si>
  <si>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</si>
  <si>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</si>
  <si>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</si>
  <si>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</si>
  <si>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</si>
  <si>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</si>
  <si>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</si>
  <si>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</si>
  <si>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</si>
  <si>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</si>
  <si>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</si>
  <si>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</si>
  <si>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</si>
  <si>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</si>
  <si>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</si>
  <si>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</si>
  <si>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</si>
  <si>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</si>
  <si>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</si>
  <si>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</si>
  <si>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</si>
  <si>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</si>
  <si>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</si>
  <si>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</si>
  <si>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</si>
  <si>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</si>
  <si>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</si>
  <si>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</si>
  <si>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</si>
  <si>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</si>
  <si>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</si>
  <si>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</si>
  <si>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</si>
  <si>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</si>
  <si>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</si>
  <si>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</si>
  <si>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</si>
  <si>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</si>
  <si>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</si>
  <si>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</si>
  <si>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</si>
  <si>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</si>
  <si>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</si>
  <si>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</si>
  <si>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</si>
  <si>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</si>
  <si>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</si>
  <si>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</si>
  <si>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</si>
  <si>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</si>
  <si>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</si>
  <si>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</si>
  <si>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</si>
  <si>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</si>
  <si>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</si>
  <si>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</si>
  <si>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</si>
  <si>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</si>
  <si>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</si>
  <si>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</si>
  <si>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</si>
  <si>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</si>
  <si>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</si>
  <si>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</si>
  <si>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</si>
  <si>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</si>
  <si>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</si>
  <si>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</si>
  <si>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</si>
  <si>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</si>
  <si>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</si>
  <si>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</si>
  <si>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</si>
  <si>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</si>
  <si>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</si>
  <si>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</si>
  <si>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</si>
  <si>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</si>
  <si>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</si>
  <si>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</si>
  <si>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</si>
  <si>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</si>
  <si>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</si>
  <si>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</si>
  <si>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</si>
  <si>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</si>
  <si>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</si>
  <si>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</si>
  <si>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</si>
  <si>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</si>
  <si>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</si>
  <si>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</si>
  <si>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</si>
  <si>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</si>
  <si>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</si>
  <si>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</si>
  <si>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</si>
  <si>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</si>
  <si>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</si>
  <si>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</si>
  <si>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</si>
  <si>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</si>
  <si>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</si>
  <si>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</si>
  <si>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</si>
  <si>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</si>
  <si>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</si>
  <si>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</si>
  <si>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</si>
  <si>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</si>
  <si>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</si>
  <si>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</si>
  <si>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</si>
  <si>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</si>
  <si>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</si>
  <si>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</si>
  <si>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</si>
  <si>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</si>
  <si>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</si>
  <si>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</si>
  <si>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</si>
  <si>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</si>
  <si>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</si>
  <si>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</si>
  <si>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</si>
  <si>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</si>
  <si>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</si>
  <si>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</si>
  <si>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</si>
  <si>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</si>
  <si>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</si>
  <si>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</si>
  <si>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</si>
  <si>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</si>
  <si>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</si>
  <si>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</si>
  <si>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</si>
  <si>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</si>
  <si>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</si>
  <si>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</si>
  <si>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</si>
  <si>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</si>
  <si>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</si>
  <si>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</si>
  <si>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</si>
  <si>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</si>
  <si>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</si>
  <si>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</si>
  <si>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</si>
  <si>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</si>
  <si>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</si>
  <si>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</si>
  <si>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</si>
  <si>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</si>
  <si>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</si>
  <si>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</si>
  <si>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</si>
  <si>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</si>
  <si>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</si>
  <si>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</si>
  <si>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</si>
  <si>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</si>
  <si>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</si>
  <si>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</si>
  <si>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</si>
  <si>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</si>
  <si>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</si>
  <si>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</si>
  <si>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</si>
  <si>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</si>
  <si>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</si>
  <si>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</si>
  <si>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</si>
  <si>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</si>
  <si>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</si>
  <si>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</si>
  <si>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</si>
  <si>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</si>
  <si>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</si>
  <si>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</si>
  <si>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</si>
  <si>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</si>
  <si>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</si>
  <si>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</si>
  <si>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</si>
  <si>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</si>
  <si>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</si>
  <si>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</si>
  <si>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</si>
  <si>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</si>
  <si>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</si>
  <si>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</si>
  <si>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</si>
  <si>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</si>
  <si>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</si>
  <si>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</si>
  <si>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</si>
  <si>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</si>
  <si>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</si>
  <si>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</si>
  <si>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</si>
  <si>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</si>
  <si>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</si>
  <si>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</si>
  <si>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</si>
  <si>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</si>
  <si>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</si>
  <si>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</si>
  <si>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</si>
  <si>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</si>
  <si>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</si>
  <si>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</si>
  <si>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</si>
  <si>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</si>
  <si>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</si>
  <si>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</si>
  <si>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</si>
  <si>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</si>
  <si>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</si>
  <si>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</si>
  <si>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</si>
  <si>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</si>
  <si>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</si>
  <si>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</si>
  <si>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</si>
  <si>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</si>
  <si>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</si>
  <si>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</si>
  <si>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</si>
  <si>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</si>
  <si>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</si>
  <si>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</si>
  <si>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</si>
  <si>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</si>
  <si>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</si>
  <si>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</si>
  <si>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</si>
  <si>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</si>
  <si>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</si>
  <si>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</si>
  <si>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</si>
  <si>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</si>
  <si>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</si>
  <si>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</si>
  <si>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</si>
  <si>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</si>
  <si>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</si>
  <si>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</si>
  <si>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</si>
  <si>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</si>
  <si>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</si>
  <si>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</si>
  <si>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</si>
  <si>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</si>
  <si>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</si>
  <si>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</si>
  <si>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</si>
  <si>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</si>
  <si>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</si>
  <si>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</si>
  <si>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</si>
  <si>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</si>
  <si>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</si>
  <si>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</si>
  <si>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</si>
  <si>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</si>
  <si>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</si>
  <si>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</si>
  <si>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</si>
  <si>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</si>
  <si>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</si>
  <si>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</si>
  <si>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</si>
  <si>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</si>
  <si>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</si>
  <si>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</si>
  <si>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</si>
  <si>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</si>
  <si>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</si>
  <si>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</si>
  <si>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</si>
  <si>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</si>
  <si>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</si>
  <si>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</si>
  <si>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</si>
  <si>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</si>
  <si>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</si>
  <si>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</si>
  <si>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</si>
  <si>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</si>
  <si>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</si>
  <si>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</si>
  <si>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</si>
  <si>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</si>
  <si>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</si>
  <si>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</si>
  <si>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</si>
  <si>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</si>
  <si>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</si>
  <si>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</si>
  <si>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</si>
  <si>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</si>
  <si>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</si>
  <si>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</si>
  <si>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</si>
  <si>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</si>
  <si>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</si>
  <si>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</si>
  <si>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</si>
  <si>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</si>
  <si>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</si>
  <si>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</si>
  <si>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</si>
  <si>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</si>
  <si>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</si>
  <si>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</si>
  <si>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</si>
  <si>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</si>
  <si>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</si>
  <si>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</si>
  <si>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</si>
  <si>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</si>
  <si>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</si>
  <si>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</si>
  <si>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</si>
  <si>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</si>
  <si>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</si>
  <si>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</si>
  <si>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</si>
  <si>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</si>
  <si>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</si>
  <si>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</si>
  <si>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</si>
  <si>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</si>
  <si>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</si>
  <si>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</si>
  <si>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</si>
  <si>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</si>
  <si>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</si>
  <si>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</si>
  <si>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</si>
  <si>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</si>
  <si>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</si>
  <si>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</si>
  <si>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</si>
  <si>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</si>
  <si>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</si>
  <si>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</si>
  <si>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</si>
  <si>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</si>
  <si>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</si>
  <si>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</si>
  <si>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</si>
  <si>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</si>
  <si>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</si>
  <si>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</si>
  <si>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</si>
  <si>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</si>
  <si>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</si>
  <si>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</si>
  <si>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</si>
  <si>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</si>
  <si>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</si>
  <si>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</si>
  <si>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</si>
  <si>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</si>
  <si>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</si>
  <si>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</si>
  <si>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</si>
  <si>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</si>
  <si>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</si>
  <si>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</si>
  <si>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</si>
  <si>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</si>
  <si>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</si>
  <si>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</si>
  <si>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</si>
  <si>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</si>
  <si>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</si>
  <si>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</si>
  <si>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</si>
  <si>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</si>
  <si>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</si>
  <si>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</si>
  <si>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</si>
  <si>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</si>
  <si>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</si>
  <si>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</si>
  <si>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</si>
  <si>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</si>
  <si>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</si>
  <si>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</si>
  <si>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</si>
  <si>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</si>
  <si>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</si>
  <si>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</si>
  <si>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</si>
  <si>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</si>
  <si>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</si>
  <si>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</si>
  <si>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</si>
  <si>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</si>
  <si>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</si>
  <si>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</si>
  <si>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</si>
  <si>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</si>
  <si>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</si>
  <si>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</si>
  <si>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</si>
  <si>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</si>
  <si>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</si>
  <si>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</si>
  <si>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</si>
  <si>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</si>
  <si>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</si>
  <si>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</si>
  <si>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</si>
  <si>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</si>
  <si>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</si>
  <si>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</si>
  <si>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</si>
  <si>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</si>
  <si>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</si>
  <si>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</si>
  <si>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</si>
  <si>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</si>
  <si>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</si>
  <si>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</si>
  <si>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</si>
  <si>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</si>
  <si>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</si>
  <si>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</si>
  <si>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</si>
  <si>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</si>
  <si>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</si>
  <si>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</si>
  <si>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</si>
  <si>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</si>
  <si>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</si>
  <si>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</si>
  <si>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</si>
  <si>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</si>
  <si>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</si>
  <si>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</si>
  <si>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</si>
  <si>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</si>
  <si>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</si>
  <si>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</si>
  <si>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</si>
  <si>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</si>
  <si>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</si>
  <si>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</si>
  <si>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</si>
  <si>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</si>
  <si>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</si>
  <si>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</si>
  <si>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</si>
  <si>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</si>
  <si>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</si>
  <si>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</si>
  <si>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</si>
  <si>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</si>
  <si>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</si>
  <si>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</si>
  <si>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</si>
  <si>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</si>
  <si>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</si>
  <si>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</si>
  <si>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</si>
  <si>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</si>
  <si>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</si>
  <si>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</si>
  <si>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</si>
  <si>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</si>
  <si>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</si>
  <si>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</si>
  <si>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</si>
  <si>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</si>
  <si>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</si>
  <si>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</si>
  <si>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</si>
  <si>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</si>
  <si>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</si>
  <si>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</si>
  <si>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</si>
  <si>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</si>
  <si>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</si>
  <si>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</si>
  <si>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</si>
  <si>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</si>
  <si>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</si>
  <si>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</si>
  <si>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</si>
  <si>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</si>
  <si>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</si>
  <si>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</si>
  <si>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</si>
  <si>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</si>
  <si>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</si>
  <si>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</si>
  <si>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</si>
  <si>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</si>
  <si>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</si>
  <si>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</si>
  <si>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</si>
  <si>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</si>
  <si>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</si>
  <si>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</si>
  <si>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</si>
  <si>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</si>
  <si>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</si>
  <si>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</si>
  <si>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</si>
  <si>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</si>
  <si>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</si>
  <si>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</si>
  <si>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</si>
  <si>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</si>
  <si>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</si>
  <si>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</si>
  <si>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</si>
  <si>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</si>
  <si>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</si>
  <si>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</si>
  <si>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</si>
  <si>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</si>
  <si>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</si>
  <si>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</si>
  <si>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</si>
  <si>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</si>
  <si>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</si>
  <si>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</si>
  <si>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</si>
  <si>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</si>
  <si>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</si>
  <si>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</si>
  <si>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</si>
  <si>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</si>
  <si>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</si>
  <si>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</si>
  <si>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</si>
  <si>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</si>
  <si>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</si>
  <si>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</si>
  <si>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</si>
  <si>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</si>
  <si>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</si>
  <si>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</si>
  <si>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</si>
  <si>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</si>
  <si>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</si>
  <si>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</si>
  <si>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</si>
  <si>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</si>
  <si>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</si>
  <si>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</si>
  <si>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</si>
  <si>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 (mean of monthly values over a quarter)</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</si>
  <si>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</si>
  <si>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</si>
  <si>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</si>
  <si>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</si>
  <si>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</si>
  <si>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</si>
  <si>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</si>
  <si>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</si>
  <si>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</si>
  <si>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</si>
  <si>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</si>
  <si>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</si>
  <si>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</si>
  <si>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</si>
  <si>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</si>
  <si>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</si>
  <si>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</si>
  <si>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</si>
  <si>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</si>
  <si>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</si>
  <si>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</si>
  <si>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</si>
  <si>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</si>
  <si>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</si>
  <si>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</si>
  <si>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</si>
  <si>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</si>
  <si>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</si>
  <si>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</si>
  <si>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</si>
  <si>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</si>
  <si>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</si>
  <si>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</si>
  <si>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</si>
  <si>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</si>
  <si>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</si>
  <si>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</si>
  <si>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</si>
  <si>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</si>
  <si>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</si>
  <si>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</si>
  <si>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Number (decimal)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</si>
  <si>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</si>
  <si>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</si>
  <si>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</si>
  <si>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</si>
  <si>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</si>
  <si>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</si>
  <si>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</si>
  <si>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</si>
  <si>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</si>
  <si>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</si>
  <si>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</si>
  <si>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</si>
  <si>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</si>
  <si>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</si>
  <si>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</si>
  <si>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</si>
  <si>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</si>
  <si>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</si>
  <si>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</si>
  <si>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</si>
  <si>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</si>
  <si>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</si>
  <si>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</si>
  <si>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</si>
  <si>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</si>
  <si>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</si>
  <si>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</si>
  <si>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</si>
  <si>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</si>
  <si>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</si>
  <si>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</si>
  <si>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</si>
  <si>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</si>
  <si>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</si>
  <si>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</si>
  <si>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</si>
  <si>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</si>
  <si>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</si>
  <si>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</si>
  <si>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</si>
  <si>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</si>
  <si>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</si>
  <si>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</si>
  <si>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</si>
  <si>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</si>
  <si>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</si>
  <si>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</si>
  <si>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</si>
  <si>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</si>
  <si>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</si>
  <si>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</si>
  <si>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</si>
  <si>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</si>
  <si>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</si>
  <si>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</si>
  <si>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</si>
  <si>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</si>
  <si>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</si>
  <si>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</si>
  <si>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</si>
  <si>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</si>
  <si>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</si>
  <si>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</si>
  <si>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</si>
  <si>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</si>
  <si>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</si>
  <si>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</si>
  <si>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</si>
  <si>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</si>
  <si>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</si>
  <si>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</si>
  <si>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</si>
  <si>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</si>
  <si>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</si>
  <si>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</si>
  <si>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</si>
  <si>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</si>
  <si>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</si>
  <si>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</si>
  <si>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</si>
  <si>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</si>
  <si>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</si>
  <si>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period start date</t>
  </si>
  <si>
    <t>di6003</t>
  </si>
  <si>
    <t>Reporting period end date</t>
  </si>
  <si>
    <t>di6004</t>
  </si>
  <si>
    <t>Reporting currency</t>
  </si>
  <si>
    <t>ei6006</t>
  </si>
  <si>
    <t>CU600</t>
  </si>
  <si>
    <t>Basis of reporting</t>
  </si>
  <si>
    <t>ei6007</t>
  </si>
  <si>
    <t>SC600</t>
  </si>
  <si>
    <t>Accounting standard [BoE]</t>
  </si>
  <si>
    <t>ei6010</t>
  </si>
  <si>
    <t>AS600</t>
  </si>
  <si>
    <t>Number of customers</t>
  </si>
  <si>
    <t>ii6008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</si>
  <si>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</si>
  <si>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</si>
  <si>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</si>
  <si>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</si>
  <si>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</si>
  <si>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</si>
  <si>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si6002</t>
  </si>
  <si>
    <t>Additional notes</t>
  </si>
  <si>
    <t>si6005</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</si>
  <si>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</si>
  <si>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</si>
  <si>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</si>
  <si>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</si>
  <si>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</si>
  <si>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</si>
  <si>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</si>
  <si>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</si>
  <si>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</si>
  <si>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</si>
  <si>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</si>
  <si>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</si>
  <si>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</si>
  <si>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</si>
  <si>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</si>
  <si>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</si>
  <si>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</si>
  <si>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</si>
  <si>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</si>
  <si>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</si>
  <si>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</si>
  <si>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</si>
  <si>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</si>
  <si>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</si>
  <si>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</si>
  <si>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</si>
  <si>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</si>
  <si>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</si>
  <si>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</si>
  <si>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</si>
  <si>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</si>
  <si>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</si>
  <si>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</si>
  <si>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</si>
  <si>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</si>
  <si>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</si>
  <si>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</si>
  <si>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</si>
  <si>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</si>
  <si>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</si>
  <si>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</si>
  <si>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</si>
  <si>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</si>
  <si>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</si>
  <si>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</si>
  <si>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</si>
  <si>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</si>
  <si>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</si>
  <si>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</si>
  <si>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</si>
  <si>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</si>
  <si>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</si>
  <si>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</si>
  <si>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</si>
  <si>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</si>
  <si>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</si>
  <si>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</si>
  <si>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</si>
  <si>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</si>
  <si>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</si>
  <si>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</si>
  <si>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</si>
  <si>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</si>
  <si>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</si>
  <si>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</si>
  <si>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</si>
  <si>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</si>
  <si>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</si>
  <si>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</si>
  <si>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</si>
  <si>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</si>
  <si>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</si>
  <si>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</si>
  <si>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</si>
  <si>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</si>
  <si>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</si>
  <si>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</si>
  <si>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</si>
  <si>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</si>
  <si>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</si>
  <si>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</si>
  <si>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</si>
  <si>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Internal Assessment Approach</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</si>
  <si>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</si>
  <si>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</si>
  <si>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</si>
  <si>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</si>
  <si>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</si>
  <si>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</si>
  <si>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</si>
  <si>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</si>
  <si>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</si>
  <si>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</si>
  <si>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</si>
  <si>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</si>
  <si>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</si>
  <si>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</si>
  <si>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</si>
  <si>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</si>
  <si>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</si>
  <si>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</si>
  <si>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</si>
  <si>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</si>
  <si>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</si>
  <si>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</si>
  <si>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</si>
  <si>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</si>
  <si>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</si>
  <si>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</si>
  <si>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</si>
  <si>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</si>
  <si>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</si>
  <si>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</si>
  <si>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</si>
  <si>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</si>
  <si>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</si>
  <si>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</si>
  <si>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</si>
  <si>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</si>
  <si>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</si>
  <si>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</si>
  <si>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</si>
  <si>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</si>
  <si>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</si>
  <si>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</si>
  <si>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</si>
  <si>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</si>
  <si>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</si>
  <si>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</si>
  <si>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</si>
  <si>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</si>
  <si>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</si>
  <si>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</si>
  <si>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</si>
  <si>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</si>
  <si>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</si>
  <si>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</si>
  <si>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</si>
  <si>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</si>
  <si>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</si>
  <si>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</si>
  <si>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</si>
  <si>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</si>
  <si>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</si>
  <si>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</si>
  <si>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</si>
  <si>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</si>
  <si>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</si>
  <si>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</si>
  <si>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</si>
  <si>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</si>
  <si>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</si>
  <si>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</si>
  <si>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</si>
  <si>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</si>
  <si>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</si>
  <si>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</si>
  <si>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</si>
  <si>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</si>
  <si>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</si>
  <si>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</si>
  <si>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</si>
  <si>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</si>
  <si>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</si>
  <si>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</si>
  <si>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</si>
  <si>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</si>
  <si>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</si>
  <si>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</si>
  <si>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</si>
  <si>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</si>
  <si>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</si>
  <si>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</si>
  <si>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</si>
  <si>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</si>
  <si>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</si>
  <si>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</si>
  <si>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</si>
  <si>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</si>
  <si>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</si>
  <si>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</si>
  <si>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</si>
  <si>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</si>
  <si>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</si>
  <si>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</si>
  <si>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</si>
  <si>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</si>
  <si>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</si>
  <si>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</si>
  <si>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</si>
  <si>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</si>
  <si>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</si>
  <si>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</si>
  <si>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</si>
  <si>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</si>
  <si>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</si>
  <si>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</si>
  <si>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</si>
  <si>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</si>
  <si>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</si>
  <si>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</si>
  <si>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</si>
  <si>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</si>
  <si>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</si>
  <si>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</si>
  <si>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</si>
  <si>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</si>
  <si>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</si>
  <si>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</si>
  <si>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</si>
  <si>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</si>
  <si>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</si>
  <si>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</si>
  <si>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</si>
  <si>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</si>
  <si>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</si>
  <si>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</si>
  <si>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</si>
  <si>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</si>
  <si>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</si>
  <si>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</si>
  <si>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</si>
  <si>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</si>
  <si>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</si>
  <si>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</si>
  <si>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</si>
  <si>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</si>
  <si>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</si>
  <si>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</si>
  <si>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</si>
  <si>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</si>
  <si>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</si>
  <si>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</si>
  <si>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</si>
  <si>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</si>
  <si>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</si>
  <si>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</si>
  <si>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</si>
  <si>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</si>
  <si>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</si>
  <si>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</si>
  <si>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</si>
  <si>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</si>
  <si>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</si>
  <si>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</si>
  <si>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</si>
  <si>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</si>
  <si>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</si>
  <si>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</si>
  <si>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</si>
  <si>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</si>
  <si>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</si>
  <si>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</si>
  <si>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</si>
  <si>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</si>
  <si>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</si>
  <si>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</si>
  <si>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</si>
  <si>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</si>
  <si>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</si>
  <si>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</si>
  <si>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</si>
  <si>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</si>
  <si>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</si>
  <si>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</si>
  <si>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</si>
  <si>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</si>
  <si>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</si>
  <si>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</si>
  <si>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</si>
  <si>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</si>
  <si>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</si>
  <si>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</si>
  <si>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</si>
  <si>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</si>
  <si>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</si>
  <si>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</si>
  <si>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</si>
  <si>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</si>
  <si>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</si>
  <si>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</si>
  <si>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</si>
  <si>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</si>
  <si>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</si>
  <si>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</si>
  <si>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</si>
  <si>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</si>
  <si>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</si>
  <si>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</si>
  <si>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</si>
  <si>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</si>
  <si>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</si>
  <si>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</si>
  <si>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</si>
  <si>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</si>
  <si>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</si>
  <si>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</si>
  <si>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</si>
  <si>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</si>
  <si>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</si>
  <si>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</si>
  <si>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</si>
  <si>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</si>
  <si>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</si>
  <si>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</si>
  <si>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</si>
  <si>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</si>
  <si>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</si>
  <si>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</si>
  <si>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</si>
  <si>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</si>
  <si>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</si>
  <si>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</si>
  <si>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</si>
  <si>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</si>
  <si>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</si>
  <si>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</si>
  <si>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</si>
  <si>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Non collateralized</t>
  </si>
  <si>
    <t>Unencumbered. Non available for encumbrance</t>
  </si>
  <si>
    <t>Collateralized</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</si>
  <si>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</si>
  <si>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</si>
  <si>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</si>
  <si>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</si>
  <si>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</si>
  <si>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</si>
  <si>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</si>
  <si>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</si>
  <si>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</si>
  <si>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</si>
  <si>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</si>
  <si>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</si>
  <si>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</si>
  <si>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</si>
  <si>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</si>
  <si>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</si>
  <si>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</si>
  <si>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</si>
  <si>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</si>
  <si>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</si>
  <si>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</si>
  <si>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</si>
  <si>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</si>
  <si>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</si>
  <si>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</si>
  <si>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</si>
  <si>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</si>
  <si>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</si>
  <si>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</si>
  <si>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</si>
  <si>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</si>
  <si>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</si>
  <si>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</si>
  <si>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</si>
  <si>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</si>
  <si>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</si>
  <si>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</si>
  <si>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</si>
  <si>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</si>
  <si>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</si>
  <si>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</si>
  <si>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</si>
  <si>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</si>
  <si>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</si>
  <si>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</si>
  <si>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</si>
  <si>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</si>
  <si>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</si>
  <si>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</si>
  <si>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</si>
  <si>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</si>
  <si>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</si>
  <si>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</si>
  <si>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</si>
  <si>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</si>
  <si>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</si>
  <si>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</si>
  <si>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</si>
  <si>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</si>
  <si>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</si>
  <si>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</si>
  <si>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</si>
  <si>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</si>
  <si>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</si>
  <si>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</si>
  <si>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</si>
  <si>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</si>
  <si>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</si>
  <si>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</si>
  <si>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</si>
  <si>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</si>
  <si>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</si>
  <si>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</si>
  <si>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</si>
  <si>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</si>
  <si>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</si>
  <si>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</si>
  <si>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</si>
  <si>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</si>
  <si>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</si>
  <si>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</si>
  <si>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</si>
  <si>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</si>
  <si>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</si>
  <si>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</si>
  <si>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</si>
  <si>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</si>
  <si>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</si>
  <si>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</si>
  <si>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</si>
  <si>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</si>
  <si>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</si>
  <si>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</si>
  <si>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</si>
  <si>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</si>
  <si>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</si>
  <si>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</si>
  <si>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</si>
  <si>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</si>
  <si>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</si>
  <si>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</si>
  <si>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</si>
  <si>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</si>
  <si>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</si>
  <si>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</si>
  <si>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</si>
  <si>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</si>
  <si>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</si>
  <si>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</si>
  <si>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</si>
  <si>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</si>
  <si>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</si>
  <si>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</si>
  <si>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</si>
  <si>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</si>
  <si>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</si>
  <si>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</si>
  <si>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</si>
  <si>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</si>
  <si>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</si>
  <si>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</si>
  <si>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</si>
  <si>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</si>
  <si>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</si>
  <si>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</si>
  <si>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</si>
  <si>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</si>
  <si>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</si>
  <si>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</si>
  <si>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</si>
  <si>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</si>
  <si>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</si>
  <si>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</si>
  <si>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</si>
  <si>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</si>
  <si>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</si>
  <si>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</si>
  <si>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</si>
  <si>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</si>
  <si>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</si>
  <si>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</si>
  <si>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</si>
  <si>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</si>
  <si>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</si>
  <si>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</si>
  <si>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</si>
  <si>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</si>
  <si>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</si>
  <si>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</si>
  <si>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</si>
  <si>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</si>
  <si>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</si>
  <si>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</si>
  <si>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</si>
  <si>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</si>
  <si>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</si>
  <si>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</si>
  <si>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</si>
  <si>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</si>
  <si>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</si>
  <si>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</si>
  <si>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</si>
  <si>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</si>
  <si>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</si>
  <si>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</si>
  <si>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</si>
  <si>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</si>
  <si>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</si>
  <si>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</si>
  <si>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</si>
  <si>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</si>
  <si>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</si>
  <si>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</si>
  <si>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</si>
  <si>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</si>
  <si>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</si>
  <si>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</si>
  <si>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</si>
  <si>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</si>
  <si>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</si>
  <si>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</si>
  <si>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</si>
  <si>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</si>
  <si>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</si>
  <si>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</si>
  <si>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</si>
  <si>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</si>
  <si>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</si>
  <si>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</si>
  <si>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</si>
  <si>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</si>
  <si>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</si>
  <si>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</si>
  <si>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</si>
  <si>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</si>
  <si>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</si>
  <si>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</si>
  <si>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</si>
  <si>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</si>
  <si>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</si>
  <si>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</si>
  <si>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</si>
  <si>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</si>
  <si>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</si>
  <si>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</si>
  <si>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</si>
  <si>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</si>
  <si>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</si>
  <si>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</si>
  <si>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</si>
  <si>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</si>
  <si>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</si>
  <si>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</si>
  <si>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</si>
  <si>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</si>
  <si>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</si>
  <si>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</si>
  <si>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</si>
  <si>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</si>
  <si>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</si>
  <si>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</si>
  <si>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</si>
  <si>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</si>
  <si>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</si>
  <si>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</si>
  <si>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</si>
  <si>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</si>
  <si>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</si>
  <si>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</si>
  <si>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</si>
  <si>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</si>
  <si>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</si>
  <si>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</si>
  <si>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</si>
  <si>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</si>
  <si>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</si>
  <si>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</si>
  <si>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</si>
  <si>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</si>
  <si>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</si>
  <si>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</si>
  <si>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</si>
  <si>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</si>
  <si>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</si>
  <si>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</si>
  <si>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</si>
  <si>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</si>
  <si>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</si>
  <si>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</si>
  <si>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</si>
  <si>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</si>
  <si>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</si>
  <si>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</si>
  <si>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</si>
  <si>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</si>
  <si>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</si>
  <si>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</si>
  <si>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</si>
  <si>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</si>
  <si>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</si>
  <si>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</si>
  <si>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</si>
  <si>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</si>
  <si>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</si>
  <si>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</si>
  <si>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</si>
  <si>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</si>
  <si>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</si>
  <si>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</si>
  <si>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</si>
  <si>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</si>
  <si>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</si>
  <si>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</si>
  <si>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</si>
  <si>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</si>
  <si>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</si>
  <si>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Other financial corporations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</si>
  <si>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</si>
  <si>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</si>
  <si>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</si>
  <si>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</si>
  <si>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</si>
  <si>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</si>
  <si>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</si>
  <si>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</si>
  <si>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</si>
  <si>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</si>
  <si>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</si>
  <si>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</si>
  <si>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</si>
  <si>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</si>
  <si>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</si>
  <si>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</si>
  <si>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</si>
  <si>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</si>
  <si>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</si>
  <si>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</si>
  <si>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</si>
  <si>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</si>
  <si>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</si>
  <si>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</si>
  <si>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</si>
  <si>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</si>
  <si>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</si>
  <si>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</si>
  <si>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</si>
  <si>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</si>
  <si>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</si>
  <si>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</si>
  <si>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</si>
  <si>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</si>
  <si>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</si>
  <si>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</si>
  <si>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</si>
  <si>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</si>
  <si>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</si>
  <si>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</si>
  <si>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</si>
  <si>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</si>
  <si>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</si>
  <si>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</si>
  <si>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</si>
  <si>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</si>
  <si>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</si>
  <si>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</si>
  <si>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</si>
  <si>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</si>
  <si>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</si>
  <si>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</si>
  <si>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</si>
  <si>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</si>
  <si>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</si>
  <si>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</si>
  <si>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</si>
  <si>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</si>
  <si>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</si>
  <si>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</si>
  <si>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</si>
  <si>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</si>
  <si>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</si>
  <si>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</si>
  <si>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</si>
  <si>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</si>
  <si>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</si>
  <si>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</si>
  <si>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</si>
  <si>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</si>
  <si>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</si>
  <si>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</si>
  <si>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</si>
  <si>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</si>
  <si>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</si>
  <si>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</si>
  <si>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</si>
  <si>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</si>
  <si>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</si>
  <si>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</si>
  <si>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</si>
  <si>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</si>
  <si>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</si>
  <si>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</si>
  <si>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</si>
  <si>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</si>
  <si>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</si>
  <si>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</si>
  <si>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</si>
  <si>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</si>
  <si>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</si>
  <si>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</si>
  <si>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</si>
  <si>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</si>
  <si>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</si>
  <si>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</si>
  <si>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</si>
  <si>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</si>
  <si>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</si>
  <si>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</si>
  <si>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</si>
  <si>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</si>
  <si>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</si>
  <si>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</si>
  <si>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</si>
  <si>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</si>
  <si>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</si>
  <si>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</si>
  <si>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</si>
  <si>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</si>
  <si>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</si>
  <si>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</si>
  <si>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</si>
  <si>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</si>
  <si>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</si>
  <si>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</si>
  <si>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</si>
  <si>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</si>
  <si>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</si>
  <si>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</si>
  <si>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</si>
  <si>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</si>
  <si>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</si>
  <si>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</si>
  <si>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</si>
  <si>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</si>
  <si>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</si>
  <si>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</si>
  <si>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</si>
  <si>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</si>
  <si>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</si>
  <si>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</si>
  <si>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</si>
  <si>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</si>
  <si>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</si>
  <si>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</si>
  <si>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</si>
  <si>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</si>
  <si>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</si>
  <si>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</si>
  <si>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</si>
  <si>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</si>
  <si>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</si>
  <si>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</si>
  <si>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</si>
  <si>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</si>
  <si>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</si>
  <si>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</si>
  <si>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</si>
  <si>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</si>
  <si>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</si>
  <si>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</si>
  <si>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</si>
  <si>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</si>
  <si>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</si>
  <si>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</si>
  <si>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</si>
  <si>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</si>
  <si>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</si>
  <si>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</si>
  <si>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</si>
  <si>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</si>
  <si>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</si>
  <si>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</si>
  <si>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</si>
  <si>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</si>
  <si>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</si>
  <si>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</si>
  <si>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</si>
  <si>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</si>
  <si>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</si>
  <si>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</si>
  <si>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</si>
  <si>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</si>
  <si>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</si>
  <si>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</si>
  <si>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</si>
  <si>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</si>
  <si>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</si>
  <si>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</si>
  <si>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</si>
  <si>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</si>
  <si>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</si>
  <si>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</si>
  <si>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</si>
  <si>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</si>
  <si>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</si>
  <si>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</si>
  <si>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</si>
  <si>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</si>
  <si>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</si>
  <si>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</si>
  <si>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</si>
  <si>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</si>
  <si>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</si>
  <si>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</si>
  <si>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</si>
  <si>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</si>
  <si>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</si>
  <si>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</si>
  <si>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</si>
  <si>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</si>
  <si>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</si>
  <si>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</si>
  <si>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</si>
  <si>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</si>
  <si>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</si>
  <si>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</si>
  <si>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</si>
  <si>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</si>
  <si>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</si>
  <si>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</si>
  <si>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</si>
  <si>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</si>
  <si>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</si>
  <si>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</si>
  <si>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</si>
  <si>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</si>
  <si>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</si>
  <si>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</si>
  <si>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</si>
  <si>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</si>
  <si>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</si>
  <si>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</si>
  <si>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</si>
  <si>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</si>
  <si>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</si>
  <si>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</si>
  <si>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</si>
  <si>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</si>
  <si>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</si>
  <si>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</si>
  <si>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</si>
  <si>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</si>
  <si>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</si>
  <si>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</si>
  <si>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</si>
  <si>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</si>
  <si>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</si>
  <si>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</si>
  <si>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</si>
  <si>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</si>
  <si>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</si>
  <si>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</si>
  <si>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</si>
  <si>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</si>
  <si>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</si>
  <si>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</si>
  <si>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</si>
  <si>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</si>
  <si>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</si>
  <si>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</si>
  <si>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</si>
  <si>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</si>
  <si>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</si>
  <si>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</si>
  <si>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</si>
  <si>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</si>
  <si>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</si>
  <si>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</si>
  <si>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</si>
  <si>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</si>
  <si>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</si>
  <si>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</si>
  <si>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</si>
  <si>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</si>
  <si>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</si>
  <si>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</si>
  <si>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</si>
  <si>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</si>
  <si>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</si>
  <si>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</si>
  <si>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</si>
  <si>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</si>
  <si>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</si>
  <si>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</si>
  <si>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</si>
  <si>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</si>
  <si>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</si>
  <si>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</si>
  <si>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</si>
  <si>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</si>
  <si>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</si>
  <si>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</si>
  <si>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</si>
  <si>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</si>
  <si>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</si>
  <si>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</si>
  <si>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</si>
  <si>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</si>
  <si>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</si>
  <si>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</si>
  <si>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</si>
  <si>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</si>
  <si>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</si>
  <si>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</si>
  <si>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</si>
  <si>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</si>
  <si>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</si>
  <si>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</si>
  <si>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</si>
  <si>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</si>
  <si>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</si>
  <si>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</si>
  <si>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</si>
  <si>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</si>
  <si>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</si>
  <si>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</si>
  <si>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</si>
  <si>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</si>
  <si>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</si>
  <si>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</si>
  <si>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</si>
  <si>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</si>
  <si>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</si>
  <si>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</si>
  <si>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</si>
  <si>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</si>
  <si>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</si>
  <si>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</si>
  <si>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</si>
  <si>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</si>
  <si>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</si>
  <si>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</si>
  <si>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</si>
  <si>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</si>
  <si>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</si>
  <si>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</si>
  <si>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</si>
  <si>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</si>
  <si>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</si>
  <si>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</si>
  <si>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</si>
  <si>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</si>
  <si>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</si>
  <si>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</si>
  <si>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</si>
  <si>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</si>
  <si>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</si>
  <si>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</si>
  <si>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</si>
  <si>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</si>
  <si>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</si>
  <si>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</si>
  <si>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</si>
  <si>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</si>
  <si>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</si>
  <si>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</si>
  <si>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</si>
  <si>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</si>
  <si>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</si>
  <si>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</si>
  <si>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</si>
  <si>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</si>
  <si>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</si>
  <si>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</si>
  <si>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</si>
  <si>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</si>
  <si>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</si>
  <si>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</si>
  <si>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</si>
  <si>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</si>
  <si>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</si>
  <si>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</si>
  <si>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</si>
  <si>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</si>
  <si>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</si>
  <si>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</si>
  <si>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</si>
  <si>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</si>
  <si>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</si>
  <si>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</si>
  <si>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</si>
  <si>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</si>
  <si>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</si>
  <si>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</si>
  <si>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</si>
  <si>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</si>
  <si>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</si>
  <si>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</si>
  <si>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</si>
  <si>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</si>
  <si>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</si>
  <si>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</si>
  <si>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</si>
  <si>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</si>
  <si>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</si>
  <si>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</si>
  <si>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</si>
  <si>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</si>
  <si>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</si>
  <si>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</si>
  <si>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</si>
  <si>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Currencies applicable for open axis tables (for reference dates from 2016-12-31)</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</si>
  <si>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</si>
  <si>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</si>
  <si>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</si>
  <si>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</si>
  <si>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</si>
  <si>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</si>
  <si>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</si>
  <si>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</si>
  <si>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</si>
  <si>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</si>
  <si>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</si>
  <si>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</si>
  <si>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</si>
  <si>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</si>
  <si>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</si>
  <si>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</si>
  <si>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</si>
  <si>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</si>
  <si>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</si>
  <si>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</si>
  <si>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</si>
  <si>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</si>
  <si>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</si>
  <si>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</si>
  <si>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</si>
  <si>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</si>
  <si>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</si>
  <si>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</si>
  <si>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</si>
  <si>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</si>
  <si>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</si>
  <si>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</si>
  <si>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</si>
  <si>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</si>
  <si>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</si>
  <si>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</si>
  <si>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</si>
  <si>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</si>
  <si>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</si>
  <si>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</si>
  <si>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</si>
  <si>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</si>
  <si>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</si>
  <si>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</si>
  <si>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</si>
  <si>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</si>
  <si>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</si>
  <si>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</si>
  <si>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</si>
  <si>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</si>
  <si>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</si>
  <si>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</si>
  <si>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</si>
  <si>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</si>
  <si>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</si>
  <si>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</si>
  <si>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</si>
  <si>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</si>
  <si>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</si>
  <si>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</si>
  <si>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</si>
  <si>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</si>
  <si>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</si>
  <si>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</si>
  <si>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</si>
  <si>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</si>
  <si>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</si>
  <si>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</si>
  <si>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</si>
  <si>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</si>
  <si>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</si>
  <si>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</si>
  <si>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</si>
  <si>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</si>
  <si>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</si>
  <si>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</si>
  <si>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</si>
  <si>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</si>
  <si>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</si>
  <si>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</si>
  <si>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</si>
  <si>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</si>
  <si>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</si>
  <si>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</si>
  <si>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</si>
  <si>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</si>
  <si>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</si>
  <si>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</si>
  <si>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</si>
  <si>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</si>
  <si>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</si>
  <si>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</si>
  <si>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</si>
  <si>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</si>
  <si>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</si>
  <si>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</si>
  <si>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</si>
  <si>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</si>
  <si>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</si>
  <si>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</si>
  <si>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</si>
  <si>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</si>
  <si>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</si>
  <si>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</si>
  <si>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</si>
  <si>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</si>
  <si>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</si>
  <si>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</si>
  <si>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</si>
  <si>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</si>
  <si>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</si>
  <si>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</si>
  <si>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</si>
  <si>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</si>
  <si>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</si>
  <si>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</si>
  <si>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</si>
  <si>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</si>
  <si>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</si>
  <si>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</si>
  <si>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</si>
  <si>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</si>
  <si>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</si>
  <si>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</si>
  <si>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</si>
  <si>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</si>
  <si>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</si>
  <si>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</si>
  <si>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</si>
  <si>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</si>
  <si>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</si>
  <si>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</si>
  <si>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</si>
  <si>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</si>
  <si>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</si>
  <si>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</si>
  <si>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</si>
  <si>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</si>
  <si>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</si>
  <si>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</si>
  <si>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</si>
  <si>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</si>
  <si>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</si>
  <si>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</si>
  <si>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</si>
  <si>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</si>
  <si>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</si>
  <si>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</si>
  <si>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</si>
  <si>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</si>
  <si>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</si>
  <si>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</si>
  <si>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</si>
  <si>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</si>
  <si>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</si>
  <si>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</si>
  <si>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</si>
  <si>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</si>
  <si>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</si>
  <si>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</si>
  <si>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</si>
  <si>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</si>
  <si>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</si>
  <si>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</si>
  <si>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</si>
  <si>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</si>
  <si>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</si>
  <si>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</si>
  <si>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</si>
  <si>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</si>
  <si>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</si>
  <si>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</si>
  <si>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</si>
  <si>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</si>
  <si>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</si>
  <si>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</si>
  <si>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</si>
  <si>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</si>
  <si>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</si>
  <si>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</si>
  <si>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</si>
  <si>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</si>
  <si>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</si>
  <si>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</si>
  <si>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</si>
  <si>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</si>
  <si>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</si>
  <si>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</si>
  <si>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</si>
  <si>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</si>
  <si>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</si>
  <si>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</si>
  <si>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</si>
  <si>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</si>
  <si>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</si>
  <si>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</si>
  <si>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</si>
  <si>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</si>
  <si>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</si>
  <si>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</si>
  <si>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</si>
  <si>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</si>
  <si>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</si>
  <si>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</si>
  <si>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</si>
  <si>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</si>
  <si>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</si>
  <si>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</si>
  <si>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</si>
  <si>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</si>
  <si>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</si>
  <si>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</si>
  <si>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</si>
  <si>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</si>
  <si>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</si>
  <si>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</si>
  <si>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</si>
  <si>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</si>
  <si>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</si>
  <si>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</si>
  <si>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</si>
  <si>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</si>
  <si>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</si>
  <si>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</si>
  <si>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</si>
  <si>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</si>
  <si>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</si>
  <si>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</si>
  <si>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</si>
  <si>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</si>
  <si>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</si>
  <si>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</si>
  <si>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</si>
  <si>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</si>
  <si>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</si>
  <si>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</si>
  <si>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</si>
  <si>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</si>
  <si>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</si>
  <si>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</si>
  <si>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</si>
  <si>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</si>
  <si>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</si>
  <si>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</si>
  <si>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</si>
  <si>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</si>
  <si>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</si>
  <si>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</si>
  <si>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</si>
  <si>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</si>
  <si>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</si>
  <si>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</si>
  <si>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</si>
  <si>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</si>
  <si>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</si>
  <si>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</si>
  <si>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</si>
  <si>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</si>
  <si>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</si>
  <si>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</si>
  <si>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</si>
  <si>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</si>
  <si>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</si>
  <si>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</si>
  <si>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</si>
  <si>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</si>
  <si>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</si>
  <si>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</si>
  <si>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</si>
  <si>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</si>
  <si>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</si>
  <si>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</si>
  <si>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</si>
  <si>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</si>
  <si>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</si>
  <si>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</si>
  <si>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</si>
  <si>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</si>
  <si>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</si>
  <si>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</si>
  <si>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</si>
  <si>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</si>
  <si>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</si>
  <si>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</si>
  <si>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</si>
  <si>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</si>
  <si>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</si>
  <si>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</si>
  <si>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</si>
  <si>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</si>
  <si>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</si>
  <si>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</si>
  <si>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</si>
  <si>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</si>
  <si>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</si>
  <si>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</si>
  <si>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</si>
  <si>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</si>
  <si>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</si>
  <si>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</si>
  <si>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</si>
  <si>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</si>
  <si>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</si>
  <si>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</si>
  <si>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</si>
  <si>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</si>
  <si>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</si>
  <si>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</si>
  <si>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</si>
  <si>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</si>
  <si>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</si>
  <si>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</si>
  <si>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</si>
  <si>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</si>
  <si>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</si>
  <si>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</si>
  <si>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</si>
  <si>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</si>
  <si>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</si>
  <si>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</si>
  <si>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</si>
  <si>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</si>
  <si>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</si>
  <si>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</si>
  <si>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</si>
  <si>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</si>
  <si>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</si>
  <si>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</si>
  <si>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</si>
  <si>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</si>
  <si>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</si>
  <si>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</si>
  <si>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</si>
  <si>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</si>
  <si>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</si>
  <si>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</si>
  <si>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</si>
  <si>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</si>
  <si>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</si>
  <si>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</si>
  <si>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</si>
  <si>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</si>
  <si>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</si>
  <si>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</si>
  <si>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</si>
  <si>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</si>
  <si>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</si>
  <si>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</si>
  <si>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</si>
  <si>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</si>
  <si>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</si>
  <si>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</si>
  <si>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</si>
  <si>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</si>
  <si>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</si>
  <si>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</si>
  <si>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</si>
  <si>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</si>
  <si>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</si>
  <si>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</si>
  <si>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</si>
  <si>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</si>
  <si>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</si>
  <si>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</si>
  <si>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</si>
  <si>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</si>
  <si>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</si>
  <si>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</si>
  <si>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</si>
  <si>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</si>
  <si>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</si>
  <si>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</si>
  <si>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</si>
  <si>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</si>
  <si>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</si>
  <si>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</si>
  <si>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</si>
  <si>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</si>
  <si>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</si>
  <si>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</si>
  <si>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</si>
  <si>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</si>
  <si>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</si>
  <si>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</si>
  <si>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</si>
  <si>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</si>
  <si>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</si>
  <si>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</si>
  <si>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</si>
  <si>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</si>
  <si>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</si>
  <si>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</si>
  <si>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</si>
  <si>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</si>
  <si>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</si>
  <si>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</si>
  <si>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</si>
  <si>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</si>
  <si>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</si>
  <si>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</si>
  <si>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</si>
  <si>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</si>
  <si>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</si>
  <si>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</si>
  <si>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</si>
  <si>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</si>
  <si>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</si>
  <si>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</si>
  <si>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</si>
  <si>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</si>
  <si>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</si>
  <si>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</si>
  <si>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</si>
  <si>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</si>
  <si>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</si>
  <si>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</si>
  <si>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</si>
  <si>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</si>
  <si>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</si>
  <si>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</si>
  <si>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</si>
  <si>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</si>
  <si>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</si>
  <si>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</si>
  <si>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</si>
  <si>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</si>
  <si>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</si>
  <si>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</si>
  <si>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</si>
  <si>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</si>
  <si>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</si>
  <si>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</si>
  <si>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</si>
  <si>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</si>
  <si>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</si>
  <si>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</si>
  <si>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</si>
  <si>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</si>
  <si>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</si>
  <si>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</si>
  <si>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</si>
  <si>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</si>
  <si>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</si>
  <si>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</si>
  <si>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</si>
  <si>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</si>
  <si>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</si>
  <si>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</si>
  <si>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</si>
  <si>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</si>
  <si>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</si>
  <si>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</si>
  <si>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</si>
  <si>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</si>
  <si>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</si>
  <si>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</si>
  <si>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</si>
  <si>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</si>
  <si>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</si>
  <si>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</si>
  <si>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</si>
  <si>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</si>
  <si>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</si>
  <si>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</si>
  <si>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</si>
  <si>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</si>
  <si>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</si>
  <si>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</si>
  <si>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</si>
  <si>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</si>
  <si>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</si>
  <si>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</si>
  <si>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</si>
  <si>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</si>
  <si>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</si>
  <si>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</si>
  <si>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</si>
  <si>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</si>
  <si>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</si>
  <si>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</si>
  <si>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</si>
  <si>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</si>
  <si>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</si>
  <si>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</si>
  <si>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</si>
  <si>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</si>
  <si>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</si>
  <si>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</si>
  <si>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</si>
  <si>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</si>
  <si>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</si>
  <si>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</si>
  <si>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</si>
  <si>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</si>
  <si>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</si>
  <si>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</si>
  <si>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</si>
  <si>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</si>
  <si>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</si>
  <si>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</si>
  <si>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</si>
  <si>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</si>
  <si>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</si>
  <si>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</si>
  <si>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</si>
  <si>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</si>
  <si>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</si>
  <si>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</si>
  <si>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</si>
  <si>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</si>
  <si>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</si>
  <si>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</si>
  <si>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</si>
  <si>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</si>
  <si>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</si>
  <si>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</si>
  <si>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</si>
  <si>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</si>
  <si>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</si>
  <si>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</si>
  <si>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</si>
  <si>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</si>
  <si>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</si>
  <si>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</si>
  <si>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</si>
  <si>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</si>
  <si>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</si>
  <si>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</si>
  <si>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</si>
  <si>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</si>
  <si>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</si>
  <si>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</si>
  <si>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</si>
  <si>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</si>
  <si>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</si>
  <si>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</si>
  <si>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</si>
  <si>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</si>
  <si>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</si>
  <si>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</si>
  <si>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</si>
  <si>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</si>
  <si>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</si>
  <si>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</si>
  <si>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</si>
  <si>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</si>
  <si>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</si>
  <si>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</si>
  <si>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</si>
  <si>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</si>
  <si>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</si>
  <si>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</si>
  <si>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</si>
  <si>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</si>
  <si>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</si>
  <si>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</si>
  <si>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</si>
  <si>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</si>
  <si>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</si>
  <si>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</si>
  <si>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</si>
  <si>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</si>
  <si>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</si>
  <si>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</si>
  <si>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</si>
  <si>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</si>
  <si>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</si>
  <si>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</si>
  <si>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</si>
  <si>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</si>
  <si>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</si>
  <si>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</si>
  <si>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</si>
  <si>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</si>
  <si>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</si>
  <si>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</si>
  <si>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</si>
  <si>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</si>
  <si>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</si>
  <si>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</si>
  <si>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</si>
  <si>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</si>
  <si>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</si>
  <si>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</si>
  <si>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</si>
  <si>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</si>
  <si>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</si>
  <si>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</si>
  <si>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</si>
  <si>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</si>
  <si>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</si>
  <si>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</si>
  <si>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</si>
  <si>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</si>
  <si>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</si>
  <si>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</si>
  <si>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</si>
  <si>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</si>
  <si>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</si>
  <si>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</si>
  <si>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</si>
  <si>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</si>
  <si>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</si>
  <si>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</si>
  <si>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</si>
  <si>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</si>
  <si>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</si>
  <si>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</si>
  <si>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</si>
  <si>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</si>
  <si>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</si>
  <si>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</si>
  <si>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</si>
  <si>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</si>
  <si>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</si>
  <si>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</si>
  <si>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</si>
  <si>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</si>
  <si>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</si>
  <si>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</si>
  <si>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</si>
  <si>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</si>
  <si>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</si>
  <si>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</si>
  <si>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</si>
  <si>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</si>
  <si>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</si>
  <si>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</si>
  <si>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</si>
  <si>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</si>
  <si>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</si>
  <si>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</si>
  <si>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</si>
  <si>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</si>
  <si>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</si>
  <si>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</si>
  <si>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</si>
  <si>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</si>
  <si>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</si>
  <si>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</si>
  <si>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</si>
  <si>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</si>
  <si>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</si>
  <si>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</si>
  <si>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</si>
  <si>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</si>
  <si>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</si>
  <si>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</si>
  <si>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</si>
  <si>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</si>
  <si>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</si>
  <si>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</si>
  <si>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</si>
  <si>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</si>
  <si>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</si>
  <si>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</si>
  <si>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</si>
  <si>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</si>
  <si>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</si>
  <si>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</si>
  <si>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</si>
  <si>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</si>
  <si>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</si>
  <si>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</si>
  <si>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</si>
  <si>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</si>
  <si>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</si>
  <si>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</si>
  <si>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</si>
  <si>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</si>
  <si>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</si>
  <si>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</si>
  <si>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</si>
  <si>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</si>
  <si>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</si>
  <si>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</si>
  <si>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</si>
  <si>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</si>
  <si>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</si>
  <si>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</si>
  <si>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</si>
  <si>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</si>
  <si>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</si>
  <si>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</si>
  <si>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</si>
  <si>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</si>
  <si>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</si>
  <si>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</si>
  <si>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</si>
  <si>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</si>
  <si>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</si>
  <si>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</si>
  <si>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</si>
  <si>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</si>
  <si>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</si>
  <si>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</si>
  <si>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</si>
  <si>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</si>
  <si>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</si>
  <si>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</si>
  <si>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</si>
  <si>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</si>
  <si>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</si>
  <si>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</si>
  <si>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</si>
  <si>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</si>
  <si>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</si>
  <si>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</si>
  <si>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</si>
  <si>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</si>
  <si>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</si>
  <si>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</si>
  <si>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</si>
  <si>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</si>
  <si>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</si>
  <si>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</si>
  <si>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</si>
  <si>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</si>
  <si>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</si>
  <si>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</si>
  <si>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</si>
  <si>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</si>
  <si>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</si>
  <si>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</si>
  <si>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</si>
  <si>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</si>
  <si>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</si>
  <si>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</si>
  <si>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</si>
  <si>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</si>
  <si>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</si>
  <si>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</si>
  <si>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</si>
  <si>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</si>
  <si>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</si>
  <si>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</si>
  <si>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</si>
  <si>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</si>
  <si>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</si>
  <si>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</si>
  <si>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</si>
  <si>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</si>
  <si>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</si>
  <si>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</si>
  <si>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</si>
  <si>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</si>
  <si>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</si>
  <si>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</si>
  <si>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</si>
  <si>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</si>
  <si>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</si>
  <si>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</si>
  <si>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</si>
  <si>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</si>
  <si>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</si>
  <si>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</si>
  <si>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</si>
  <si>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</si>
  <si>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</si>
  <si>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</si>
  <si>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</si>
  <si>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</si>
  <si>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</si>
  <si>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</si>
  <si>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</si>
  <si>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</si>
  <si>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</si>
  <si>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</si>
  <si>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</si>
  <si>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</si>
  <si>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</si>
  <si>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</si>
  <si>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</si>
  <si>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</si>
  <si>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</si>
  <si>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</si>
  <si>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</si>
  <si>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</si>
  <si>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</si>
  <si>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</si>
  <si>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</si>
  <si>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</si>
  <si>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</si>
  <si>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</si>
  <si>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</si>
  <si>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</si>
  <si>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</si>
  <si>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</si>
  <si>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</si>
  <si>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</si>
  <si>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</si>
  <si>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</si>
  <si>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</si>
  <si>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</si>
  <si>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</si>
  <si>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</si>
  <si>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</si>
  <si>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</si>
  <si>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</si>
  <si>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</si>
  <si>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</si>
  <si>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</si>
  <si>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</si>
  <si>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</si>
  <si>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</si>
  <si>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</si>
  <si>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</si>
  <si>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</si>
  <si>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</si>
  <si>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</si>
  <si>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</si>
  <si>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</si>
  <si>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</si>
  <si>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</si>
  <si>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</si>
  <si>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</si>
  <si>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</si>
  <si>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</si>
  <si>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</si>
  <si>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</si>
  <si>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</si>
  <si>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</si>
  <si>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</si>
  <si>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</si>
  <si>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</si>
  <si>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</si>
  <si>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</si>
  <si>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</si>
  <si>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</si>
  <si>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</si>
  <si>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</si>
  <si>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</si>
  <si>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</si>
  <si>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</si>
  <si>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</si>
  <si>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</si>
  <si>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</si>
  <si>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</si>
  <si>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</si>
  <si>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</si>
  <si>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</si>
  <si>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</si>
  <si>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</si>
  <si>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</si>
  <si>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</si>
  <si>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</si>
  <si>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</si>
  <si>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</si>
  <si>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Low defaulted portfolios</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</si>
  <si>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</si>
  <si>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</si>
  <si>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</si>
  <si>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</si>
  <si>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</si>
  <si>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</si>
  <si>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</si>
  <si>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</si>
  <si>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</si>
  <si>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</si>
  <si>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</si>
  <si>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</si>
  <si>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</si>
  <si>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</si>
  <si>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</si>
  <si>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</si>
  <si>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</si>
  <si>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</si>
  <si>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</si>
  <si>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</si>
  <si>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</si>
  <si>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</si>
  <si>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</si>
  <si>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</si>
  <si>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</si>
  <si>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</si>
  <si>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</si>
  <si>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</si>
  <si>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</si>
  <si>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LQ1</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</si>
  <si>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</si>
  <si>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</si>
  <si>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</si>
  <si>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</si>
  <si>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</si>
  <si>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</si>
  <si>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</si>
  <si>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</si>
  <si>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</si>
  <si>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</si>
  <si>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</si>
  <si>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</si>
  <si>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</si>
  <si>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</si>
  <si>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</si>
  <si>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</si>
  <si>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</si>
  <si>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</si>
  <si>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</si>
  <si>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</si>
  <si>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</si>
  <si>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</si>
  <si>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</si>
  <si>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</si>
  <si>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</si>
  <si>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</si>
  <si>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</si>
  <si>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</si>
  <si>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</si>
  <si>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</si>
  <si>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</si>
  <si>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</si>
  <si>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</si>
  <si>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</si>
  <si>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</si>
  <si>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</si>
  <si>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</si>
  <si>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</si>
  <si>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</si>
  <si>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</si>
  <si>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</si>
  <si>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</si>
  <si>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</si>
  <si>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</si>
  <si>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</si>
  <si>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</si>
  <si>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</si>
  <si>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</si>
  <si>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</si>
  <si>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</si>
  <si>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</si>
  <si>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</si>
  <si>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</si>
  <si>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</si>
  <si>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</si>
  <si>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</si>
  <si>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</si>
  <si>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</si>
  <si>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</si>
  <si>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</si>
  <si>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</si>
  <si>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</si>
  <si>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</si>
  <si>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</si>
  <si>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</si>
  <si>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</si>
  <si>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</si>
  <si>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</si>
  <si>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</si>
  <si>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</si>
  <si>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</si>
  <si>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</si>
  <si>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</si>
  <si>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</si>
  <si>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</si>
  <si>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</si>
  <si>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</si>
  <si>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</si>
  <si>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</si>
  <si>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</si>
  <si>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</si>
  <si>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</si>
  <si>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</si>
  <si>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</si>
  <si>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</si>
  <si>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</si>
  <si>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</si>
  <si>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</si>
  <si>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</si>
  <si>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</si>
  <si>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</si>
  <si>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</si>
  <si>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</si>
  <si>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</si>
  <si>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</si>
  <si>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</si>
  <si>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</si>
  <si>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</si>
  <si>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</si>
  <si>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</si>
  <si>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</si>
  <si>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</si>
  <si>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</si>
  <si>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</si>
  <si>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</si>
  <si>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</si>
  <si>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</si>
  <si>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</si>
  <si>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</si>
  <si>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</si>
  <si>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</si>
  <si>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</si>
  <si>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</si>
  <si>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</si>
  <si>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</si>
  <si>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</si>
  <si>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</si>
  <si>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</si>
  <si>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</si>
  <si>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</si>
  <si>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</si>
  <si>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Liquid asset collateral exchangable for non-liquid asset collateral</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</si>
  <si>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</si>
  <si>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</si>
  <si>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</si>
  <si>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</si>
  <si>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</si>
  <si>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</si>
  <si>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</si>
  <si>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</si>
  <si>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</si>
  <si>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</si>
  <si>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</si>
  <si>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</si>
  <si>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</si>
  <si>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</si>
  <si>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</si>
  <si>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</si>
  <si>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</si>
  <si>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</si>
  <si>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</si>
  <si>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</si>
  <si>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</si>
  <si>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</si>
  <si>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</si>
  <si>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</si>
  <si>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</si>
  <si>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</si>
  <si>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</si>
  <si>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</si>
  <si>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</si>
  <si>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</si>
  <si>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</si>
  <si>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</si>
  <si>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</si>
  <si>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</si>
  <si>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</si>
  <si>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</si>
  <si>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</si>
  <si>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</si>
  <si>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</si>
  <si>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</si>
  <si>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</si>
  <si>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</si>
  <si>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</si>
  <si>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</si>
  <si>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</si>
  <si>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</si>
  <si>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</si>
  <si>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</si>
  <si>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</si>
  <si>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</si>
  <si>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</si>
  <si>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</si>
  <si>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</si>
  <si>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</si>
  <si>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</si>
  <si>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</si>
  <si>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</si>
  <si>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</si>
  <si>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</si>
  <si>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</si>
  <si>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</si>
  <si>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</si>
  <si>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</si>
  <si>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</si>
  <si>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</si>
  <si>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</si>
  <si>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</si>
  <si>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</si>
  <si>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</si>
  <si>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</si>
  <si>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</si>
  <si>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</si>
  <si>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</si>
  <si>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</si>
  <si>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</si>
  <si>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</si>
  <si>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</si>
  <si>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</si>
  <si>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</si>
  <si>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</si>
  <si>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</si>
  <si>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</si>
  <si>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</si>
  <si>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</si>
  <si>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</si>
  <si>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</si>
  <si>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</si>
  <si>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</si>
  <si>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</si>
  <si>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</si>
  <si>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</si>
  <si>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</si>
  <si>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Collateral is other than covered bonds or asset backed securities (residential, auto, individuals, or commerical excluding commercial real estate)</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</si>
  <si>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</si>
  <si>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</si>
  <si>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</si>
  <si>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</si>
  <si>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</si>
  <si>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</si>
  <si>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</si>
  <si>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</si>
  <si>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</si>
  <si>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</si>
  <si>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</si>
  <si>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</si>
  <si>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</si>
  <si>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</si>
  <si>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</si>
  <si>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</si>
  <si>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</si>
  <si>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</si>
  <si>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</si>
  <si>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</si>
  <si>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</si>
  <si>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</si>
  <si>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</si>
  <si>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</si>
  <si>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</si>
  <si>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</si>
  <si>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</si>
  <si>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</si>
  <si>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</si>
  <si>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</si>
  <si>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</si>
  <si>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</si>
  <si>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</si>
  <si>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</si>
  <si>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</si>
  <si>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</si>
  <si>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</si>
  <si>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</si>
  <si>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</si>
  <si>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</si>
  <si>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</si>
  <si>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</si>
  <si>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</si>
  <si>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</si>
  <si>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</si>
  <si>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</si>
  <si>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</si>
  <si>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</si>
  <si>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</si>
  <si>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</si>
  <si>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</si>
  <si>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</si>
  <si>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</si>
  <si>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</si>
  <si>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</si>
  <si>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</si>
  <si>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</si>
  <si>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</si>
  <si>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</si>
  <si>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</si>
  <si>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</si>
  <si>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</si>
  <si>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</si>
  <si>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</si>
  <si>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</si>
  <si>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</si>
  <si>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</si>
  <si>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</si>
  <si>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</si>
  <si>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</si>
  <si>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</si>
  <si>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</si>
  <si>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</si>
  <si>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</si>
  <si>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</si>
  <si>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</si>
  <si>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</si>
  <si>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</si>
  <si>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</si>
  <si>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</si>
  <si>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</si>
  <si>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</si>
  <si>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</si>
  <si>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</si>
  <si>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</si>
  <si>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</si>
  <si>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</si>
  <si>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</si>
  <si>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</si>
  <si>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</si>
  <si>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</si>
  <si>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</si>
  <si>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</si>
  <si>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</si>
  <si>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</si>
  <si>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</si>
  <si>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</si>
  <si>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</si>
  <si>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</si>
  <si>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</si>
  <si>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</si>
  <si>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</si>
  <si>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</si>
  <si>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</si>
  <si>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</si>
  <si>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</si>
  <si>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</si>
  <si>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</si>
  <si>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</si>
  <si>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</si>
  <si>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</si>
  <si>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</si>
  <si>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</si>
  <si>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</si>
  <si>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</si>
  <si>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</si>
  <si>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</si>
  <si>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</si>
  <si>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</si>
  <si>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</si>
  <si>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</si>
  <si>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</si>
  <si>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</si>
  <si>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</si>
  <si>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</si>
  <si>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</si>
  <si>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</si>
  <si>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</si>
  <si>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</si>
  <si>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</si>
  <si>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</si>
  <si>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</si>
  <si>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</si>
  <si>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</si>
  <si>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</si>
  <si>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</si>
  <si>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</si>
  <si>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</si>
  <si>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</si>
  <si>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</si>
  <si>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</si>
  <si>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</si>
  <si>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</si>
  <si>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</si>
  <si>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</si>
  <si>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</si>
  <si>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</si>
  <si>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</si>
  <si>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</si>
  <si>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</si>
  <si>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</si>
  <si>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</si>
  <si>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</si>
  <si>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</si>
  <si>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</si>
  <si>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</si>
  <si>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</si>
  <si>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</si>
  <si>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</si>
  <si>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</si>
  <si>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</si>
  <si>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</si>
  <si>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</si>
  <si>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</si>
  <si>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</si>
  <si>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</si>
  <si>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</si>
  <si>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</si>
  <si>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</si>
  <si>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</si>
  <si>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</si>
  <si>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</si>
  <si>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</si>
  <si>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</si>
  <si>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</si>
  <si>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</si>
  <si>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</si>
  <si>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</si>
  <si>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</si>
  <si>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</si>
  <si>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</si>
  <si>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</si>
  <si>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</si>
  <si>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</si>
  <si>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</si>
  <si>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</si>
  <si>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</si>
  <si>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</si>
  <si>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</si>
  <si>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</si>
  <si>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</si>
  <si>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</si>
  <si>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</si>
  <si>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</si>
  <si>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</si>
  <si>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</si>
  <si>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</si>
  <si>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</si>
  <si>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</si>
  <si>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</si>
  <si>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</si>
  <si>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</si>
  <si>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</si>
  <si>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</si>
  <si>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</si>
  <si>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</si>
  <si>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</si>
  <si>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</si>
  <si>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</si>
  <si>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</si>
  <si>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</si>
  <si>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</si>
  <si>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MC105: Hierrachy for the Type of exposure used in C 101 (SBP) template</t>
  </si>
  <si>
    <t>Hierrachy for the Type of exposure used in C 101 (SBP) template</t>
  </si>
  <si>
    <t>Agricultural products (softs)</t>
  </si>
  <si>
    <t>On balance sheet exposures subject to credit risk</t>
  </si>
  <si>
    <t>Base metals</t>
  </si>
  <si>
    <t>Off-balance sheet exposures subject to credit risk</t>
  </si>
  <si>
    <t>Accumulated other comprehensive income. Intangible assets</t>
  </si>
  <si>
    <t>MC106</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</si>
  <si>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</si>
  <si>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</si>
  <si>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</si>
  <si>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</si>
  <si>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</si>
  <si>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</si>
  <si>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</si>
  <si>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</si>
  <si>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</si>
  <si>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</si>
  <si>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</si>
  <si>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</si>
  <si>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</si>
  <si>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</si>
  <si>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</si>
  <si>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</si>
  <si>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</si>
  <si>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</si>
  <si>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</si>
  <si>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</si>
  <si>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</si>
  <si>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</si>
  <si>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</si>
  <si>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</si>
  <si>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</si>
  <si>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</si>
  <si>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</si>
  <si>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</si>
  <si>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</si>
  <si>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</si>
  <si>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</si>
  <si>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</si>
  <si>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</si>
  <si>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</si>
  <si>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</si>
  <si>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</si>
  <si>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</si>
  <si>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</si>
  <si>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</si>
  <si>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</si>
  <si>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</si>
  <si>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</si>
  <si>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</si>
  <si>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</si>
  <si>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</si>
  <si>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</si>
  <si>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</si>
  <si>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</si>
  <si>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</si>
  <si>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</si>
  <si>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</si>
  <si>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</si>
  <si>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</si>
  <si>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</si>
  <si>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</si>
  <si>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</si>
  <si>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</si>
  <si>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</si>
  <si>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</si>
  <si>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</si>
  <si>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</si>
  <si>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</si>
  <si>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</si>
  <si>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</si>
  <si>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</si>
  <si>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</si>
  <si>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</si>
  <si>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</si>
  <si>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</si>
  <si>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</si>
  <si>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</si>
  <si>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</si>
  <si>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</si>
  <si>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</si>
  <si>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</si>
  <si>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</si>
  <si>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</si>
  <si>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</si>
  <si>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</si>
  <si>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</si>
  <si>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</si>
  <si>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</si>
  <si>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</si>
  <si>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</si>
  <si>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</si>
  <si>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</si>
  <si>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</si>
  <si>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</si>
  <si>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</si>
  <si>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</si>
  <si>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</si>
  <si>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</si>
  <si>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</si>
  <si>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</si>
  <si>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</si>
  <si>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</si>
  <si>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</si>
  <si>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</si>
  <si>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</si>
  <si>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</si>
  <si>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</si>
  <si>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</si>
  <si>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</si>
  <si>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</si>
  <si>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</si>
  <si>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</si>
  <si>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</si>
  <si>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</si>
  <si>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</si>
  <si>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</si>
  <si>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</si>
  <si>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</si>
  <si>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</si>
  <si>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</si>
  <si>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</si>
  <si>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</si>
  <si>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</si>
  <si>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</si>
  <si>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</si>
  <si>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</si>
  <si>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</si>
  <si>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</si>
  <si>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</si>
  <si>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</si>
  <si>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</si>
  <si>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</si>
  <si>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</si>
  <si>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</si>
  <si>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</si>
  <si>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</si>
  <si>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</si>
  <si>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</si>
  <si>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</si>
  <si>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</si>
  <si>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</si>
  <si>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</si>
  <si>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</si>
  <si>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</si>
  <si>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</si>
  <si>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</si>
  <si>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</si>
  <si>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</si>
  <si>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</si>
  <si>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</si>
  <si>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</si>
  <si>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</si>
  <si>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</si>
  <si>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</si>
  <si>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</si>
  <si>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</si>
  <si>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</si>
  <si>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</si>
  <si>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</si>
  <si>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</si>
  <si>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</si>
  <si>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</si>
  <si>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</si>
  <si>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</si>
  <si>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</si>
  <si>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</si>
  <si>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</si>
  <si>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</si>
  <si>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</si>
  <si>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</si>
  <si>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</si>
  <si>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</si>
  <si>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</si>
  <si>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</si>
  <si>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</si>
  <si>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</si>
  <si>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</si>
  <si>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</si>
  <si>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</si>
  <si>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</si>
  <si>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</si>
  <si>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</si>
  <si>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</si>
  <si>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</si>
  <si>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</si>
  <si>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</si>
  <si>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</si>
  <si>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</si>
  <si>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</si>
  <si>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</si>
  <si>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</si>
  <si>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</si>
  <si>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</si>
  <si>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</si>
  <si>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</si>
  <si>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</si>
  <si>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</si>
  <si>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</si>
  <si>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</si>
  <si>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</si>
  <si>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</si>
  <si>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</si>
  <si>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</si>
  <si>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</si>
  <si>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</si>
  <si>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</si>
  <si>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</si>
  <si>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</si>
  <si>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</si>
  <si>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</si>
  <si>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</si>
  <si>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</si>
  <si>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</si>
  <si>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</si>
  <si>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</si>
  <si>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</si>
  <si>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</si>
  <si>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</si>
  <si>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</si>
  <si>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</si>
  <si>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</si>
  <si>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</si>
  <si>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</si>
  <si>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</si>
  <si>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</si>
  <si>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</si>
  <si>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</si>
  <si>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</si>
  <si>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</si>
  <si>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</si>
  <si>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</si>
  <si>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</si>
  <si>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</si>
  <si>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</si>
  <si>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</si>
  <si>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</si>
  <si>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</si>
  <si>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</si>
  <si>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</si>
  <si>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</si>
  <si>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</si>
  <si>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</si>
  <si>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</si>
  <si>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</si>
  <si>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</si>
  <si>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</si>
  <si>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</si>
  <si>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</si>
  <si>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</si>
  <si>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</si>
  <si>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</si>
  <si>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</si>
  <si>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</si>
  <si>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</si>
  <si>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</si>
  <si>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</si>
  <si>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</si>
  <si>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</si>
  <si>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</si>
  <si>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</si>
  <si>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</si>
  <si>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</si>
  <si>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</si>
  <si>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</si>
  <si>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</si>
  <si>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</si>
  <si>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</si>
  <si>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</si>
  <si>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</si>
  <si>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</si>
  <si>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</si>
  <si>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</si>
  <si>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</si>
  <si>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</si>
  <si>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</si>
  <si>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</si>
  <si>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</si>
  <si>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</si>
  <si>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</si>
  <si>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</si>
  <si>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</si>
  <si>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</si>
  <si>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</si>
  <si>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</si>
  <si>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MC17: Hierrachy for the classification of loans between mortgage loans and the rest of loans</t>
  </si>
  <si>
    <t>Hierrachy for the classification of loans between mortgage loans and the rest of loans</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</si>
  <si>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</si>
  <si>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</si>
  <si>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</si>
  <si>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</si>
  <si>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</si>
  <si>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</si>
  <si>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</si>
  <si>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</si>
  <si>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</si>
  <si>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</si>
  <si>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</si>
  <si>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</si>
  <si>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</si>
  <si>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</si>
  <si>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</si>
  <si>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</si>
  <si>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</si>
  <si>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MC19</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</si>
  <si>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</si>
  <si>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</si>
  <si>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</si>
  <si>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</si>
  <si>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</si>
  <si>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</si>
  <si>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</si>
  <si>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</si>
  <si>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</si>
  <si>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</si>
  <si>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</si>
  <si>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</si>
  <si>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</si>
  <si>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</si>
  <si>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</si>
  <si>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</si>
  <si>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Specific countercyclical capital buffer</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</si>
  <si>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</si>
  <si>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</si>
  <si>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</si>
  <si>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</si>
  <si>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</si>
  <si>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</si>
  <si>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</si>
  <si>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</si>
  <si>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</si>
  <si>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</si>
  <si>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</si>
  <si>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</si>
  <si>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</si>
  <si>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</si>
  <si>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</si>
  <si>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</si>
  <si>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</si>
  <si>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</si>
  <si>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</si>
  <si>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</si>
  <si>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</si>
  <si>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</si>
  <si>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</si>
  <si>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</si>
  <si>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</si>
  <si>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</si>
  <si>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</si>
  <si>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</si>
  <si>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</si>
  <si>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</si>
  <si>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</si>
  <si>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</si>
  <si>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</si>
  <si>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</si>
  <si>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</si>
  <si>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</si>
  <si>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</si>
  <si>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</si>
  <si>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</si>
  <si>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</si>
  <si>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</si>
  <si>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</si>
  <si>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</si>
  <si>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</si>
  <si>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</si>
  <si>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</si>
  <si>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</si>
  <si>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</si>
  <si>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</si>
  <si>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</si>
  <si>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</si>
  <si>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</si>
  <si>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</si>
  <si>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</si>
  <si>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</si>
  <si>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</si>
  <si>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</si>
  <si>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</si>
  <si>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</si>
  <si>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</si>
  <si>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</si>
  <si>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</si>
  <si>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</si>
  <si>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</si>
  <si>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</si>
  <si>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</si>
  <si>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</si>
  <si>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</si>
  <si>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</si>
  <si>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</si>
  <si>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</si>
  <si>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</si>
  <si>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</si>
  <si>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</si>
  <si>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</si>
  <si>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</si>
  <si>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</si>
  <si>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</si>
  <si>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</si>
  <si>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</si>
  <si>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</si>
  <si>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</si>
  <si>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</si>
  <si>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</si>
  <si>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</si>
  <si>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</si>
  <si>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</si>
  <si>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REPO</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</si>
  <si>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</si>
  <si>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</si>
  <si>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</si>
  <si>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</si>
  <si>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</si>
  <si>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</si>
  <si>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</si>
  <si>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</si>
  <si>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</si>
  <si>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</si>
  <si>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</si>
  <si>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</si>
  <si>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</si>
  <si>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</si>
  <si>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</si>
  <si>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</si>
  <si>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</si>
  <si>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</si>
  <si>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</si>
  <si>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</si>
  <si>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</si>
  <si>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</si>
  <si>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</si>
  <si>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</si>
  <si>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</si>
  <si>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</si>
  <si>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</si>
  <si>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</si>
  <si>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</si>
  <si>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</si>
  <si>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</si>
  <si>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</si>
  <si>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</si>
  <si>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</si>
  <si>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</si>
  <si>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</si>
  <si>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</si>
  <si>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</si>
  <si>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</si>
  <si>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</si>
  <si>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</si>
  <si>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</si>
  <si>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</si>
  <si>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</si>
  <si>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</si>
  <si>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</si>
  <si>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</si>
  <si>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</si>
  <si>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</si>
  <si>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</si>
  <si>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</si>
  <si>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</si>
  <si>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</si>
  <si>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</si>
  <si>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</si>
  <si>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</si>
  <si>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</si>
  <si>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</si>
  <si>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</si>
  <si>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</si>
  <si>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</si>
  <si>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</si>
  <si>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</si>
  <si>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</si>
  <si>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</si>
  <si>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</si>
  <si>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</si>
  <si>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</si>
  <si>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</si>
  <si>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</si>
  <si>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</si>
  <si>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</si>
  <si>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</si>
  <si>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</si>
  <si>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</si>
  <si>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</si>
  <si>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</si>
  <si>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</si>
  <si>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</si>
  <si>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</si>
  <si>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</si>
  <si>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</si>
  <si>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</si>
  <si>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</si>
  <si>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</si>
  <si>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</si>
  <si>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</si>
  <si>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</si>
  <si>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</si>
  <si>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</si>
  <si>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</si>
  <si>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</si>
  <si>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</si>
  <si>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</si>
  <si>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</si>
  <si>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</si>
  <si>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</si>
  <si>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</si>
  <si>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</si>
  <si>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</si>
  <si>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</si>
  <si>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</si>
  <si>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</si>
  <si>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</si>
  <si>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</si>
  <si>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</si>
  <si>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</si>
  <si>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</si>
  <si>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</si>
  <si>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</si>
  <si>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</si>
  <si>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</si>
  <si>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</si>
  <si>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</si>
  <si>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</si>
  <si>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</si>
  <si>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</si>
  <si>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</si>
  <si>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</si>
  <si>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</si>
  <si>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</si>
  <si>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</si>
  <si>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</si>
  <si>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</si>
  <si>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</si>
  <si>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</si>
  <si>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</si>
  <si>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</si>
  <si>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</si>
  <si>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</si>
  <si>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</si>
  <si>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</si>
  <si>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</si>
  <si>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</si>
  <si>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</si>
  <si>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</si>
  <si>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</si>
  <si>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</si>
  <si>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</si>
  <si>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</si>
  <si>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</si>
  <si>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</si>
  <si>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</si>
  <si>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</si>
  <si>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</si>
  <si>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</si>
  <si>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</si>
  <si>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</si>
  <si>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</si>
  <si>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</si>
  <si>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</si>
  <si>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</si>
  <si>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</si>
  <si>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</si>
  <si>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</si>
  <si>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</si>
  <si>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</si>
  <si>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</si>
  <si>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</si>
  <si>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</si>
  <si>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</si>
  <si>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</si>
  <si>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</si>
  <si>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</si>
  <si>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</si>
  <si>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</si>
  <si>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</si>
  <si>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</si>
  <si>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</si>
  <si>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</si>
  <si>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</si>
  <si>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</si>
  <si>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</si>
  <si>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</si>
  <si>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</si>
  <si>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</si>
  <si>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</si>
  <si>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</si>
  <si>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</si>
  <si>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</si>
  <si>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</si>
  <si>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</si>
  <si>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</si>
  <si>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</si>
  <si>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</si>
  <si>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</si>
  <si>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</si>
  <si>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</si>
  <si>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</si>
  <si>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</si>
  <si>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</si>
  <si>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</si>
  <si>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</si>
  <si>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</si>
  <si>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</si>
  <si>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</si>
  <si>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</si>
  <si>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</si>
  <si>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</si>
  <si>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</si>
  <si>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</si>
  <si>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</si>
  <si>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</si>
  <si>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</si>
  <si>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</si>
  <si>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</si>
  <si>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</si>
  <si>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</si>
  <si>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</si>
  <si>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</si>
  <si>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</si>
  <si>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</si>
  <si>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</si>
  <si>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</si>
  <si>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</si>
  <si>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</si>
  <si>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</si>
  <si>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</si>
  <si>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</si>
  <si>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</si>
  <si>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</si>
  <si>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</si>
  <si>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</si>
  <si>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</si>
  <si>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</si>
  <si>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</si>
  <si>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</si>
  <si>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</si>
  <si>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</si>
  <si>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</si>
  <si>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Financial guaranteed received for exposures with RE Commercial collateral</t>
  </si>
  <si>
    <t>x484</t>
  </si>
  <si>
    <t>MC52: Provisions</t>
  </si>
  <si>
    <t>Financial guaranteed received for exposures with RE Residential collateral</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</si>
  <si>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</si>
  <si>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</si>
  <si>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</si>
  <si>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</si>
  <si>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</si>
  <si>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</si>
  <si>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</si>
  <si>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</si>
  <si>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</si>
  <si>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</si>
  <si>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</si>
  <si>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</si>
  <si>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</si>
  <si>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</si>
  <si>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</si>
  <si>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</si>
  <si>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</si>
  <si>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</si>
  <si>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</si>
  <si>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</si>
  <si>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</si>
  <si>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</si>
  <si>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</si>
  <si>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</si>
  <si>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</si>
  <si>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</si>
  <si>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</si>
  <si>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</si>
  <si>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</si>
  <si>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</si>
  <si>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</si>
  <si>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</si>
  <si>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</si>
  <si>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</si>
  <si>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</si>
  <si>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</si>
  <si>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</si>
  <si>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Systemically important risk buffer for global systemically important institutions</t>
  </si>
  <si>
    <t>x506</t>
  </si>
  <si>
    <t>Systemically important risk buffer for other systemically important institutions</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</si>
  <si>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</si>
  <si>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</si>
  <si>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</si>
  <si>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</si>
  <si>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</si>
  <si>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</si>
  <si>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</si>
  <si>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</si>
  <si>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</si>
  <si>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</si>
  <si>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</si>
  <si>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</si>
  <si>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</si>
  <si>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</si>
  <si>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</si>
  <si>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</si>
  <si>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</si>
  <si>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</si>
  <si>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</si>
  <si>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</si>
  <si>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</si>
  <si>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</si>
  <si>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</si>
  <si>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</si>
  <si>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</si>
  <si>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</si>
  <si>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</si>
  <si>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</si>
  <si>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</si>
  <si>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</si>
  <si>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</si>
  <si>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</si>
  <si>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</si>
  <si>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</si>
  <si>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</si>
  <si>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</si>
  <si>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</si>
  <si>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</si>
  <si>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</si>
  <si>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</si>
  <si>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</si>
  <si>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</si>
  <si>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</si>
  <si>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</si>
  <si>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</si>
  <si>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</si>
  <si>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</si>
  <si>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</si>
  <si>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</si>
  <si>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</si>
  <si>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</si>
  <si>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</si>
  <si>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</si>
  <si>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</si>
  <si>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</si>
  <si>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</si>
  <si>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</si>
  <si>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</si>
  <si>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</si>
  <si>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</si>
  <si>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</si>
  <si>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</si>
  <si>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</si>
  <si>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</si>
  <si>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</si>
  <si>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</si>
  <si>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</si>
  <si>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</si>
  <si>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</si>
  <si>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</si>
  <si>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</si>
  <si>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</si>
  <si>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</si>
  <si>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</si>
  <si>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</si>
  <si>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</si>
  <si>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</si>
  <si>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</si>
  <si>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</si>
  <si>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</si>
  <si>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</si>
  <si>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</si>
  <si>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</si>
  <si>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</si>
  <si>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</si>
  <si>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</si>
  <si>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</si>
  <si>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</si>
  <si>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</si>
  <si>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</si>
  <si>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</si>
  <si>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</si>
  <si>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</si>
  <si>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</si>
  <si>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</si>
  <si>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</si>
  <si>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</si>
  <si>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</si>
  <si>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</si>
  <si>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</si>
  <si>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</si>
  <si>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</si>
  <si>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</si>
  <si>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</si>
  <si>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</si>
  <si>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</si>
  <si>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</si>
  <si>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</si>
  <si>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</si>
  <si>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</si>
  <si>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</si>
  <si>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</si>
  <si>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</si>
  <si>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</si>
  <si>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</si>
  <si>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</si>
  <si>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</si>
  <si>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</si>
  <si>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</si>
  <si>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</si>
  <si>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</si>
  <si>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</si>
  <si>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</si>
  <si>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</si>
  <si>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</si>
  <si>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</si>
  <si>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</si>
  <si>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</si>
  <si>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</si>
  <si>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</si>
  <si>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</si>
  <si>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</si>
  <si>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</si>
  <si>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</si>
  <si>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</si>
  <si>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</si>
  <si>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</si>
  <si>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</si>
  <si>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</si>
  <si>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</si>
  <si>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</si>
  <si>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</si>
  <si>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</si>
  <si>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</si>
  <si>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</si>
  <si>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</si>
  <si>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</si>
  <si>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</si>
  <si>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</si>
  <si>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</si>
  <si>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</si>
  <si>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</si>
  <si>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</si>
  <si>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</si>
  <si>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</si>
  <si>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</si>
  <si>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</si>
  <si>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</si>
  <si>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</si>
  <si>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</si>
  <si>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</si>
  <si>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</si>
  <si>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</si>
  <si>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</si>
  <si>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</si>
  <si>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</si>
  <si>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</si>
  <si>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</si>
  <si>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</si>
  <si>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</si>
  <si>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</si>
  <si>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</si>
  <si>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</si>
  <si>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</si>
  <si>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</si>
  <si>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</si>
  <si>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</si>
  <si>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</si>
  <si>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</si>
  <si>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</si>
  <si>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</si>
  <si>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</si>
  <si>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</si>
  <si>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</si>
  <si>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</si>
  <si>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</si>
  <si>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</si>
  <si>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</si>
  <si>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</si>
  <si>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</si>
  <si>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</si>
  <si>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</si>
  <si>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</si>
  <si>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</si>
  <si>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</si>
  <si>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</si>
  <si>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</si>
  <si>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</si>
  <si>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</si>
  <si>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</si>
  <si>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</si>
  <si>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</si>
  <si>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</si>
  <si>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</si>
  <si>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</si>
  <si>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</si>
  <si>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</si>
  <si>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</si>
  <si>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</si>
  <si>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</si>
  <si>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</si>
  <si>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</si>
  <si>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</si>
  <si>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</si>
  <si>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</si>
  <si>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</si>
  <si>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</si>
  <si>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</si>
  <si>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</si>
  <si>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</si>
  <si>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</si>
  <si>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</si>
  <si>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</si>
  <si>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</si>
  <si>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</si>
  <si>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</si>
  <si>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</si>
  <si>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</si>
  <si>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</si>
  <si>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</si>
  <si>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</si>
  <si>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</si>
  <si>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</si>
  <si>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</si>
  <si>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</si>
  <si>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</si>
  <si>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</si>
  <si>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</si>
  <si>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</si>
  <si>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</si>
  <si>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</si>
  <si>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</si>
  <si>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</si>
  <si>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</si>
  <si>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</si>
  <si>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</si>
  <si>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</si>
  <si>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</si>
  <si>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</si>
  <si>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</si>
  <si>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</si>
  <si>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</si>
  <si>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</si>
  <si>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</si>
  <si>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</si>
  <si>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</si>
  <si>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</si>
  <si>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</si>
  <si>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</si>
  <si>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</si>
  <si>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</si>
  <si>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</si>
  <si>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</si>
  <si>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</si>
  <si>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</si>
  <si>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</si>
  <si>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</si>
  <si>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</si>
  <si>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</si>
  <si>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</si>
  <si>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</si>
  <si>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</si>
  <si>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</si>
  <si>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</si>
  <si>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</si>
  <si>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</si>
  <si>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</si>
  <si>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</si>
  <si>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</si>
  <si>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</si>
  <si>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</si>
  <si>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</si>
  <si>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</si>
  <si>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</si>
  <si>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</si>
  <si>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</si>
  <si>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</si>
  <si>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</si>
  <si>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</si>
  <si>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</si>
  <si>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</si>
  <si>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</si>
  <si>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</si>
  <si>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</si>
  <si>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</si>
  <si>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</si>
  <si>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</si>
  <si>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</si>
  <si>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</si>
  <si>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</si>
  <si>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</si>
  <si>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</si>
  <si>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</si>
  <si>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</si>
  <si>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</si>
  <si>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</si>
  <si>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</si>
  <si>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</si>
  <si>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</si>
  <si>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</si>
  <si>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</si>
  <si>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</si>
  <si>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</si>
  <si>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</si>
  <si>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</si>
  <si>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</si>
  <si>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</si>
  <si>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</si>
  <si>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</si>
  <si>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</si>
  <si>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</si>
  <si>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</si>
  <si>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</si>
  <si>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</si>
  <si>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</si>
  <si>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</si>
  <si>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</si>
  <si>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</si>
  <si>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</si>
  <si>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</si>
  <si>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</si>
  <si>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</si>
  <si>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</si>
  <si>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</si>
  <si>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</si>
  <si>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</si>
  <si>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</si>
  <si>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</si>
  <si>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</si>
  <si>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</si>
  <si>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</si>
  <si>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</si>
  <si>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</si>
  <si>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</si>
  <si>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</si>
  <si>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</si>
  <si>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</si>
  <si>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</si>
  <si>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</si>
  <si>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</si>
  <si>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</si>
  <si>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</si>
  <si>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</si>
  <si>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</si>
  <si>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</si>
  <si>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</si>
  <si>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</si>
  <si>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</si>
  <si>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</si>
  <si>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</si>
  <si>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</si>
  <si>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</si>
  <si>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</si>
  <si>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</si>
  <si>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</si>
  <si>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</si>
  <si>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</si>
  <si>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</si>
  <si>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</si>
  <si>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</si>
  <si>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</si>
  <si>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</si>
  <si>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</si>
  <si>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</si>
  <si>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</si>
  <si>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</si>
  <si>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</si>
  <si>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</si>
  <si>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</si>
  <si>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</si>
  <si>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</si>
  <si>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</si>
  <si>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</si>
  <si>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</si>
  <si>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</si>
  <si>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</si>
  <si>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</si>
  <si>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</si>
  <si>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</si>
  <si>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</si>
  <si>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</si>
  <si>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</si>
  <si>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</si>
  <si>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</si>
  <si>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</si>
  <si>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</si>
  <si>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</si>
  <si>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</si>
  <si>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</si>
  <si>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</si>
  <si>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</si>
  <si>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</si>
  <si>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</si>
  <si>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</si>
  <si>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</si>
  <si>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</si>
  <si>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</si>
  <si>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</si>
  <si>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</si>
  <si>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</si>
  <si>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</si>
  <si>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</si>
  <si>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</si>
  <si>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</si>
  <si>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</si>
  <si>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</si>
  <si>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</si>
  <si>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</si>
  <si>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</si>
  <si>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</si>
  <si>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</si>
  <si>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</si>
  <si>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</si>
  <si>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</si>
  <si>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</si>
  <si>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</si>
  <si>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</si>
  <si>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</si>
  <si>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</si>
  <si>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</si>
  <si>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</si>
  <si>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</si>
  <si>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</si>
  <si>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</si>
  <si>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</si>
  <si>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</si>
  <si>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</si>
  <si>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</si>
  <si>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</si>
  <si>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</si>
  <si>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</si>
  <si>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</si>
  <si>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</si>
  <si>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</si>
  <si>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</si>
  <si>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</si>
  <si>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</si>
  <si>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</si>
  <si>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</si>
  <si>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</si>
  <si>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</si>
  <si>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</si>
  <si>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</si>
  <si>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</si>
  <si>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</si>
  <si>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</si>
  <si>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</si>
  <si>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</si>
  <si>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</si>
  <si>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</si>
  <si>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</si>
  <si>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</si>
  <si>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</si>
  <si>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</si>
  <si>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</si>
  <si>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</si>
  <si>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</si>
  <si>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</si>
  <si>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</si>
  <si>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</si>
  <si>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</si>
  <si>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</si>
  <si>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</si>
  <si>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</si>
  <si>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</si>
  <si>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</si>
  <si>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</si>
  <si>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</si>
  <si>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</si>
  <si>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</si>
  <si>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</si>
  <si>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</si>
  <si>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</si>
  <si>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</si>
  <si>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</si>
  <si>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</si>
  <si>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</si>
  <si>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</si>
  <si>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</si>
  <si>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</si>
  <si>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</si>
  <si>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</si>
  <si>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</si>
  <si>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</si>
  <si>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</si>
  <si>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</si>
  <si>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</si>
  <si>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</si>
  <si>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</si>
  <si>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</si>
  <si>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</si>
  <si>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</si>
  <si>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</si>
  <si>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</si>
  <si>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</si>
  <si>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</si>
  <si>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</si>
  <si>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</si>
  <si>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</si>
  <si>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</si>
  <si>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</si>
  <si>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</si>
  <si>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</si>
  <si>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</si>
  <si>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</si>
  <si>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</si>
  <si>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</si>
  <si>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</si>
  <si>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</si>
  <si>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</si>
  <si>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</si>
  <si>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</si>
  <si>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</si>
  <si>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</si>
  <si>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</si>
  <si>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</si>
  <si>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</si>
  <si>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</si>
  <si>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</si>
  <si>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</si>
  <si>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</si>
  <si>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</si>
  <si>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</si>
  <si>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</si>
  <si>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</si>
  <si>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</si>
  <si>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</si>
  <si>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</si>
  <si>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</si>
  <si>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</si>
  <si>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</si>
  <si>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</si>
  <si>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</si>
  <si>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</si>
  <si>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</si>
  <si>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</si>
  <si>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</si>
  <si>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</si>
  <si>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</si>
  <si>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</si>
  <si>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</si>
  <si>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</si>
  <si>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</si>
  <si>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</si>
  <si>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</si>
  <si>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</si>
  <si>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</si>
  <si>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</si>
  <si>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</si>
  <si>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</si>
  <si>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</si>
  <si>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</si>
  <si>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</si>
  <si>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</si>
  <si>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</si>
  <si>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</si>
  <si>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</si>
  <si>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</si>
  <si>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</si>
  <si>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</si>
  <si>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</si>
  <si>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</si>
  <si>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</si>
  <si>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</si>
  <si>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</si>
  <si>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</si>
  <si>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</si>
  <si>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</si>
  <si>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</si>
  <si>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</si>
  <si>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</si>
  <si>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</si>
  <si>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</si>
  <si>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</si>
  <si>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</si>
  <si>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</si>
  <si>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</si>
  <si>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</si>
  <si>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</si>
  <si>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</si>
  <si>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</si>
  <si>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</si>
  <si>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</si>
  <si>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</si>
  <si>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</si>
  <si>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</si>
  <si>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</si>
  <si>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</si>
  <si>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</si>
  <si>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</si>
  <si>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</si>
  <si>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</si>
  <si>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</si>
  <si>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</si>
  <si>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</si>
  <si>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</si>
  <si>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</si>
  <si>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</si>
  <si>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</si>
  <si>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</si>
  <si>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</si>
  <si>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</si>
  <si>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</si>
  <si>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</si>
  <si>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</si>
  <si>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</si>
  <si>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</si>
  <si>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</si>
  <si>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</si>
  <si>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</si>
  <si>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</si>
  <si>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</si>
  <si>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</si>
  <si>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</si>
  <si>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</si>
  <si>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</si>
  <si>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</si>
  <si>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</si>
  <si>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</si>
  <si>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</si>
  <si>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</si>
  <si>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</si>
  <si>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</si>
  <si>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</si>
  <si>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</si>
  <si>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</si>
  <si>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</si>
  <si>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</si>
  <si>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</si>
  <si>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</si>
  <si>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</si>
  <si>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</si>
  <si>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</si>
  <si>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</si>
  <si>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</si>
  <si>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</si>
  <si>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</si>
  <si>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</si>
  <si>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</si>
  <si>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</si>
  <si>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</si>
  <si>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</si>
  <si>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</si>
  <si>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</si>
  <si>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</si>
  <si>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</si>
  <si>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</si>
  <si>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</si>
  <si>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</si>
  <si>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</si>
  <si>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</si>
  <si>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</si>
  <si>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</si>
  <si>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</si>
  <si>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</si>
  <si>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</si>
  <si>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</si>
  <si>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</si>
  <si>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</si>
  <si>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</si>
  <si>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</si>
  <si>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</si>
  <si>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</si>
  <si>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</si>
  <si>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</si>
  <si>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</si>
  <si>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</si>
  <si>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</si>
  <si>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</si>
  <si>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</si>
  <si>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</si>
  <si>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</si>
  <si>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</si>
  <si>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</si>
  <si>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</si>
  <si>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</si>
  <si>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</si>
  <si>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</si>
  <si>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</si>
  <si>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</si>
  <si>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</si>
  <si>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</si>
  <si>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</si>
  <si>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</si>
  <si>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</si>
  <si>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</si>
  <si>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</si>
  <si>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</si>
  <si>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</si>
  <si>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</si>
  <si>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</si>
  <si>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</si>
  <si>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</si>
  <si>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</si>
  <si>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</si>
  <si>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</si>
  <si>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</si>
  <si>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</si>
  <si>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</si>
  <si>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</si>
  <si>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</si>
  <si>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</si>
  <si>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</si>
  <si>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</si>
  <si>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</si>
  <si>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</si>
  <si>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</si>
  <si>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</si>
  <si>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</si>
  <si>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</si>
  <si>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</si>
  <si>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</si>
  <si>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</si>
  <si>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</si>
  <si>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</si>
  <si>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</si>
  <si>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</si>
  <si>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</si>
  <si>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</si>
  <si>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</si>
  <si>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</si>
  <si>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</si>
  <si>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</si>
  <si>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</si>
  <si>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</si>
  <si>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</si>
  <si>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</si>
  <si>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</si>
  <si>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</si>
  <si>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Cash and cash balances at central banks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</si>
  <si>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</si>
  <si>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</si>
  <si>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</si>
  <si>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</si>
  <si>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</si>
  <si>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</si>
  <si>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</si>
  <si>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</si>
  <si>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</si>
  <si>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</si>
  <si>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</si>
  <si>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</si>
  <si>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</si>
  <si>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</si>
  <si>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</si>
  <si>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</si>
  <si>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</si>
  <si>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</si>
  <si>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</si>
  <si>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</si>
  <si>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</si>
  <si>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</si>
  <si>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</si>
  <si>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</si>
  <si>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</si>
  <si>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</si>
  <si>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</si>
  <si>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</si>
  <si>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</si>
  <si>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</si>
  <si>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</si>
  <si>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</si>
  <si>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</si>
  <si>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</si>
  <si>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</si>
  <si>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</si>
  <si>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</si>
  <si>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</si>
  <si>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</si>
  <si>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</si>
  <si>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</si>
  <si>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</si>
  <si>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</si>
  <si>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</si>
  <si>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</si>
  <si>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</si>
  <si>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</si>
  <si>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</si>
  <si>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</si>
  <si>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</si>
  <si>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</si>
  <si>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</si>
  <si>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</si>
  <si>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</si>
  <si>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</si>
  <si>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</si>
  <si>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</si>
  <si>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</si>
  <si>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</si>
  <si>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</si>
  <si>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</si>
  <si>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</si>
  <si>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</si>
  <si>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</si>
  <si>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</si>
  <si>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</si>
  <si>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</si>
  <si>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</si>
  <si>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</si>
  <si>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</si>
  <si>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</si>
  <si>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</si>
  <si>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</si>
  <si>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</si>
  <si>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</si>
  <si>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</si>
  <si>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</si>
  <si>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</si>
  <si>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</si>
  <si>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</si>
  <si>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</si>
  <si>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</si>
  <si>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</si>
  <si>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</si>
  <si>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</si>
  <si>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</si>
  <si>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</si>
  <si>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</si>
  <si>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</si>
  <si>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</si>
  <si>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</si>
  <si>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</si>
  <si>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</si>
  <si>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</si>
  <si>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</si>
  <si>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</si>
  <si>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</si>
  <si>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</si>
  <si>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</si>
  <si>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</si>
  <si>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</si>
  <si>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</si>
  <si>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</si>
  <si>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</si>
  <si>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</si>
  <si>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</si>
  <si>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</si>
  <si>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</si>
  <si>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</si>
  <si>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</si>
  <si>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</si>
  <si>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</si>
  <si>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</si>
  <si>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</si>
  <si>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</si>
  <si>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</si>
  <si>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</si>
  <si>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</si>
  <si>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</si>
  <si>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</si>
  <si>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</si>
  <si>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</si>
  <si>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</si>
  <si>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</si>
  <si>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</si>
  <si>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</si>
  <si>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</si>
  <si>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</si>
  <si>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</si>
  <si>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</si>
  <si>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</si>
  <si>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</si>
  <si>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</si>
  <si>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</si>
  <si>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</si>
  <si>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</si>
  <si>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</si>
  <si>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</si>
  <si>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</si>
  <si>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</si>
  <si>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</si>
  <si>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</si>
  <si>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</si>
  <si>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</si>
  <si>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</si>
  <si>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</si>
  <si>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</si>
  <si>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</si>
  <si>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</si>
  <si>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</si>
  <si>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</si>
  <si>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</si>
  <si>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</si>
  <si>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</si>
  <si>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</si>
  <si>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</si>
  <si>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</si>
  <si>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</si>
  <si>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</si>
  <si>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</si>
  <si>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</si>
  <si>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</si>
  <si>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</si>
  <si>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</si>
  <si>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</si>
  <si>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</si>
  <si>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</si>
  <si>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</si>
  <si>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</si>
  <si>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</si>
  <si>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</si>
  <si>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</si>
  <si>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</si>
  <si>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</si>
  <si>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</si>
  <si>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</si>
  <si>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</si>
  <si>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</si>
  <si>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</si>
  <si>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</si>
  <si>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</si>
  <si>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</si>
  <si>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</si>
  <si>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</si>
  <si>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</si>
  <si>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</si>
  <si>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</si>
  <si>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</si>
  <si>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</si>
  <si>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</si>
  <si>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</si>
  <si>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</si>
  <si>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</si>
  <si>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</si>
  <si>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</si>
  <si>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</si>
  <si>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</si>
  <si>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</si>
  <si>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</si>
  <si>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</si>
  <si>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</si>
  <si>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</si>
  <si>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</si>
  <si>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</si>
  <si>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</si>
  <si>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</si>
  <si>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</si>
  <si>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</si>
  <si>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</si>
  <si>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</si>
  <si>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</si>
  <si>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</si>
  <si>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</si>
  <si>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</si>
  <si>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</si>
  <si>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</si>
  <si>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</si>
  <si>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</si>
  <si>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</si>
  <si>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</si>
  <si>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</si>
  <si>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</si>
  <si>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</si>
  <si>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</si>
  <si>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</si>
  <si>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</si>
  <si>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</si>
  <si>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</si>
  <si>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</si>
  <si>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</si>
  <si>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</si>
  <si>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</si>
  <si>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</si>
  <si>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</si>
  <si>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</si>
  <si>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</si>
  <si>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</si>
  <si>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</si>
  <si>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</si>
  <si>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</si>
  <si>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</si>
  <si>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</si>
  <si>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</si>
  <si>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</si>
  <si>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</si>
  <si>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</si>
  <si>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</si>
  <si>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</si>
  <si>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</si>
  <si>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</si>
  <si>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</si>
  <si>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</si>
  <si>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</si>
  <si>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</si>
  <si>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</si>
  <si>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</si>
  <si>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</si>
  <si>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</si>
  <si>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</si>
  <si>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</si>
  <si>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</si>
  <si>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</si>
  <si>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</si>
  <si>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</si>
  <si>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</si>
  <si>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</si>
  <si>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</si>
  <si>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</si>
  <si>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</si>
  <si>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</si>
  <si>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</si>
  <si>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</si>
  <si>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</si>
  <si>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</si>
  <si>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</si>
  <si>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</si>
  <si>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</si>
  <si>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</si>
  <si>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</si>
  <si>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</si>
  <si>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</si>
  <si>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</si>
  <si>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</si>
  <si>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</si>
  <si>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</si>
  <si>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</si>
  <si>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</si>
  <si>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</si>
  <si>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</si>
  <si>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</si>
  <si>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</si>
  <si>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</si>
  <si>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</si>
  <si>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</si>
  <si>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</si>
  <si>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</si>
  <si>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</si>
  <si>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</si>
  <si>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</si>
  <si>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</si>
  <si>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</si>
  <si>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</si>
  <si>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</si>
  <si>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</si>
  <si>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</si>
  <si>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</si>
  <si>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</si>
  <si>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</si>
  <si>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</si>
  <si>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</si>
  <si>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</si>
  <si>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</si>
  <si>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</si>
  <si>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</si>
  <si>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</si>
  <si>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</si>
  <si>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</si>
  <si>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</si>
  <si>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</si>
  <si>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</si>
  <si>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</si>
  <si>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</si>
  <si>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</si>
  <si>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Sub-consolidated</t>
  </si>
  <si>
    <t>UK Consolidation group</t>
  </si>
  <si>
    <t>SC600: Basis of reporting</t>
  </si>
  <si>
    <t>Domestic liquidity sub group</t>
  </si>
  <si>
    <t>Liquidity consolidation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</si>
  <si>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</si>
  <si>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</si>
  <si>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</si>
  <si>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</si>
  <si>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</si>
  <si>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</si>
  <si>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</si>
  <si>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</si>
  <si>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</si>
  <si>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</si>
  <si>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</si>
  <si>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</si>
  <si>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</si>
  <si>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</si>
  <si>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</si>
  <si>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</si>
  <si>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</si>
  <si>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</si>
  <si>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</si>
  <si>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</si>
  <si>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</si>
  <si>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</si>
  <si>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</si>
  <si>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</si>
  <si>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</si>
  <si>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</si>
  <si>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</si>
  <si>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</si>
  <si>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</si>
  <si>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</si>
  <si>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</si>
  <si>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</si>
  <si>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</si>
  <si>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</si>
  <si>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</si>
  <si>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</si>
  <si>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</si>
  <si>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</si>
  <si>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</si>
  <si>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</si>
  <si>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</si>
  <si>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</si>
  <si>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</si>
  <si>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</si>
  <si>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</si>
  <si>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</si>
  <si>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</si>
  <si>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</si>
  <si>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</si>
  <si>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</si>
  <si>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</si>
  <si>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</si>
  <si>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</si>
  <si>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</si>
  <si>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</si>
  <si>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</si>
  <si>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</si>
  <si>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&gt;=5 days</t>
  </si>
  <si>
    <t>0-4 days</t>
  </si>
  <si>
    <t>10 days with overlapping periods</t>
  </si>
  <si>
    <t>5-15 days</t>
  </si>
  <si>
    <t>10 days other Methodology</t>
  </si>
  <si>
    <t>16-30 days</t>
  </si>
  <si>
    <t>1 year</t>
  </si>
  <si>
    <t>31 to 45 days</t>
  </si>
  <si>
    <t>&gt; 3 years</t>
  </si>
  <si>
    <t>&gt;=46 days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</si>
  <si>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</si>
  <si>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</si>
  <si>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</si>
  <si>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</si>
  <si>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</si>
  <si>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</si>
  <si>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</si>
  <si>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</si>
  <si>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</si>
  <si>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</si>
  <si>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</si>
  <si>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</si>
  <si>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</si>
  <si>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</si>
  <si>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</si>
  <si>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</si>
  <si>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</si>
  <si>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</si>
  <si>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</si>
  <si>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</si>
  <si>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</si>
  <si>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</si>
  <si>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</si>
  <si>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</si>
  <si>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</si>
  <si>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</si>
  <si>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</si>
  <si>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</si>
  <si>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</si>
  <si>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</si>
  <si>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</si>
  <si>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</si>
  <si>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</si>
  <si>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</si>
  <si>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</si>
  <si>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</si>
  <si>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</si>
  <si>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&gt;=1 day &lt;= 30 days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</si>
  <si>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</si>
  <si>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</si>
  <si>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</si>
  <si>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</si>
  <si>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</si>
  <si>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</si>
  <si>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</si>
  <si>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</si>
  <si>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</si>
  <si>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</si>
  <si>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</si>
  <si>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</si>
  <si>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&gt; 180 days &lt;= 1year</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</si>
  <si>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</si>
  <si>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</si>
  <si>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</si>
  <si>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</si>
  <si>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</si>
  <si>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</si>
  <si>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</si>
  <si>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</si>
  <si>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</si>
  <si>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</si>
  <si>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</si>
  <si>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</si>
  <si>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</si>
  <si>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</si>
  <si>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</si>
  <si>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</si>
  <si>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</si>
  <si>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</si>
  <si>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</si>
  <si>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</si>
  <si>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</si>
  <si>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</si>
  <si>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</si>
  <si>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</si>
  <si>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</si>
  <si>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</si>
  <si>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</si>
  <si>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</si>
  <si>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</si>
  <si>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</si>
  <si>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90 days &lt;= 180days</t>
  </si>
  <si>
    <t>&gt;= 3 months &lt; 1 year</t>
  </si>
  <si>
    <t>&gt;= 3 years &lt; 5 years</t>
  </si>
  <si>
    <t>&gt;= 5 years &lt; 10 years</t>
  </si>
  <si>
    <t>&gt; 30 days</t>
  </si>
  <si>
    <t>&gt;0days</t>
  </si>
  <si>
    <t>Open maturity but callable within 30 days</t>
  </si>
  <si>
    <t>&lt;= 1 day</t>
  </si>
  <si>
    <t>&gt; 1 day &lt;= 7 days</t>
  </si>
  <si>
    <t>&gt; 7days &lt;= 14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</si>
  <si>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</si>
  <si>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</si>
  <si>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</si>
  <si>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</si>
  <si>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</si>
  <si>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</si>
  <si>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</si>
  <si>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</si>
  <si>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</si>
  <si>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</si>
  <si>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</si>
  <si>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</si>
  <si>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</si>
  <si>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</si>
  <si>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</si>
  <si>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</si>
  <si>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</si>
  <si>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</si>
  <si>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</si>
  <si>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</si>
  <si>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</si>
  <si>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</si>
  <si>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</si>
  <si>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</si>
  <si>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</si>
  <si>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</si>
  <si>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</si>
  <si>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</si>
  <si>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</si>
  <si>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</si>
  <si>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</si>
  <si>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</si>
  <si>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</si>
  <si>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</si>
  <si>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</si>
  <si>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</si>
  <si>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</si>
  <si>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</si>
  <si>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</si>
  <si>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</si>
  <si>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</si>
  <si>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</si>
  <si>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</si>
  <si>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</si>
  <si>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</si>
  <si>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</si>
  <si>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</si>
  <si>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</si>
  <si>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</si>
  <si>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</si>
  <si>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</si>
  <si>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</si>
  <si>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</si>
  <si>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</si>
  <si>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</si>
  <si>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</si>
  <si>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</si>
  <si>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</si>
  <si>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</si>
  <si>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</si>
  <si>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</si>
  <si>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</si>
  <si>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</si>
  <si>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</si>
  <si>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</si>
  <si>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</si>
  <si>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</si>
  <si>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</si>
  <si>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</si>
  <si>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</si>
  <si>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</si>
  <si>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</si>
  <si>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</si>
  <si>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</si>
  <si>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</si>
  <si>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</si>
  <si>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</si>
  <si>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</si>
  <si>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</si>
  <si>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</si>
  <si>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</si>
  <si>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</si>
  <si>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</si>
  <si>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</si>
  <si>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</si>
  <si>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</si>
  <si>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</si>
  <si>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</si>
  <si>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</si>
  <si>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</si>
  <si>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</si>
  <si>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</si>
  <si>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</si>
  <si>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</si>
  <si>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</si>
  <si>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</si>
  <si>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</si>
  <si>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</si>
  <si>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</si>
  <si>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</si>
  <si>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</si>
  <si>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</si>
  <si>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</si>
  <si>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</si>
  <si>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</si>
  <si>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</si>
  <si>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</si>
  <si>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</si>
  <si>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</si>
  <si>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</si>
  <si>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</si>
  <si>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</si>
  <si>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</si>
  <si>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</si>
  <si>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</si>
  <si>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</si>
  <si>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</si>
  <si>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</si>
  <si>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</si>
  <si>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</si>
  <si>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</si>
  <si>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</si>
  <si>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</si>
  <si>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</si>
  <si>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</si>
  <si>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</si>
  <si>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</si>
  <si>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ZZ13: Hierarchy for the Rationale for exclusion used in C 106.1 and C 106.2 (SBP) templates</t>
  </si>
  <si>
    <t>Hierarchy for the Rationale for exclusion used in C 106.1 and C 106.2 (SBP) templates</t>
  </si>
  <si>
    <t>Model not authorised by regulator</t>
  </si>
  <si>
    <t>Model not authorised internally</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</si>
  <si>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</si>
  <si>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</si>
  <si>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</si>
  <si>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</si>
  <si>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</si>
  <si>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</si>
  <si>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</si>
  <si>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</si>
  <si>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</si>
  <si>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</si>
  <si>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ZZ6: Institution type</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</si>
  <si>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</si>
  <si>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</si>
  <si>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</si>
  <si>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</si>
  <si>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</si>
  <si>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</si>
  <si>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</si>
  <si>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Notional amount assuming no netting</t>
  </si>
  <si>
    <t>mi6011</t>
  </si>
  <si>
    <t>Color convention</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</si>
  <si>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</si>
  <si>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</si>
  <si>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</si>
  <si>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</si>
  <si>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Shared customer</t>
  </si>
  <si>
    <t>Other than ring-fenced banks</t>
  </si>
  <si>
    <t>Liquidity risk</t>
  </si>
  <si>
    <t>Commodities</t>
  </si>
  <si>
    <t>Commodity derivatives</t>
  </si>
  <si>
    <t>Non-derivative commodities</t>
  </si>
  <si>
    <t>Money market fund (MMF) shares/units</t>
  </si>
  <si>
    <t>Equity instruments other than money market fund (MMF) shares/units</t>
  </si>
  <si>
    <t>Long settlement transactions</t>
  </si>
  <si>
    <t>Interest rate derivative</t>
  </si>
  <si>
    <t>Foreign-exchange contracts and contracts concerning gold</t>
  </si>
  <si>
    <t>Contracts of a similar nature to derivative (as defined in Annex II(3) of Regulation (EU) No 575/2013)</t>
  </si>
  <si>
    <t>Acceptances</t>
  </si>
  <si>
    <t>Forward deposits</t>
  </si>
  <si>
    <t>Undrawn credit facilities</t>
  </si>
  <si>
    <t>Undrawn credit facilities comprising agreements to lend which may be cancelled unconditionally at any time without notice</t>
  </si>
  <si>
    <t>Guarantees having the character of credit substitutes</t>
  </si>
  <si>
    <t>Irrevocable standby letters of credit</t>
  </si>
  <si>
    <t>Decimal</t>
  </si>
  <si>
    <t>Financial market infrastructure used</t>
  </si>
  <si>
    <t>CTI</t>
  </si>
  <si>
    <t>Interbank payment system</t>
  </si>
  <si>
    <t>Central securities depository</t>
  </si>
  <si>
    <t>CCP or Clearing Member</t>
  </si>
  <si>
    <t>Transactions</t>
  </si>
  <si>
    <t>Payment currency</t>
  </si>
  <si>
    <t>Connectivity to FMI</t>
  </si>
  <si>
    <t>Direct access</t>
  </si>
  <si>
    <t>Indirect access</t>
  </si>
  <si>
    <t>CT601</t>
  </si>
  <si>
    <t>Exemption used for indirect access to FMI</t>
  </si>
  <si>
    <t>13(2)(a)</t>
  </si>
  <si>
    <t>13(2)(b)</t>
  </si>
  <si>
    <t>13(2)(c)</t>
  </si>
  <si>
    <t>13(2)(d)</t>
  </si>
  <si>
    <t>ZZ601</t>
  </si>
  <si>
    <t>Connectivity to CSD</t>
  </si>
  <si>
    <t>Connectivity to CCP</t>
  </si>
  <si>
    <t>Programme prospectus URL</t>
  </si>
  <si>
    <t>Type of exposure relating to own originated securitisation and covered bonds</t>
  </si>
  <si>
    <t>Retained own issued covered bonds</t>
  </si>
  <si>
    <t>Third-party issued covered bonds</t>
  </si>
  <si>
    <t>Claims under repo transactions</t>
  </si>
  <si>
    <t>Liabilities under repo transactions</t>
  </si>
  <si>
    <t>Outright purchases of investments</t>
  </si>
  <si>
    <t>Outright sales of investments</t>
  </si>
  <si>
    <t>Transaction type with central bank</t>
  </si>
  <si>
    <t>Number of transactions (flow)</t>
  </si>
  <si>
    <t>Transactions with account holders</t>
  </si>
  <si>
    <t>Derivatives. Interest rate swaps</t>
  </si>
  <si>
    <t>Derivatives. FX-options</t>
  </si>
  <si>
    <t>Commodity options</t>
  </si>
  <si>
    <t>Caps</t>
  </si>
  <si>
    <t>Floors</t>
  </si>
  <si>
    <t>Swaptions</t>
  </si>
  <si>
    <t>Transactions with account holders and hedging risks arising from those transactions</t>
  </si>
  <si>
    <t>Transactions with account holders under articles 9 to 11 of the Order</t>
  </si>
  <si>
    <t>Transactions with account holders under article 11 of the Order</t>
  </si>
  <si>
    <t>Type of exposure to conduits and infrastructure finance vehicles</t>
  </si>
  <si>
    <t>Collateral type provided</t>
  </si>
  <si>
    <t>Other</t>
  </si>
  <si>
    <t>Country of collateral</t>
  </si>
  <si>
    <t>GA5_1</t>
  </si>
  <si>
    <t>Type of transaction with conduit or infrastructure finance vehicle</t>
  </si>
  <si>
    <t>Industries</t>
  </si>
  <si>
    <t>Total/All industries</t>
  </si>
  <si>
    <t>Oil and Gas</t>
  </si>
  <si>
    <t>Basic Materials</t>
  </si>
  <si>
    <t>Industrials</t>
  </si>
  <si>
    <t>Consumer Goods</t>
  </si>
  <si>
    <t>Health care</t>
  </si>
  <si>
    <t>Consumer Services</t>
  </si>
  <si>
    <t>Telecommunications</t>
  </si>
  <si>
    <t>Utilities</t>
  </si>
  <si>
    <t>Financials</t>
  </si>
  <si>
    <t>Technology</t>
  </si>
  <si>
    <t>Insurance</t>
  </si>
  <si>
    <t>Aerospace and Defence</t>
  </si>
  <si>
    <t>Automobile</t>
  </si>
  <si>
    <t>Housing</t>
  </si>
  <si>
    <t>Educational facilities</t>
  </si>
  <si>
    <t>Court or prison facilities</t>
  </si>
  <si>
    <t>Railway facilities, roads or other transportation facilities</t>
  </si>
  <si>
    <t>Industry of conduit or infrastructure finance vehicle</t>
  </si>
  <si>
    <t>Conduits and infrastructure finance vehicles</t>
  </si>
  <si>
    <t>Description of type of exposure</t>
  </si>
  <si>
    <t>Type of exposure to relevant financial institutions relating to pension liability</t>
  </si>
  <si>
    <t>A shared liability arrangement within the meaning of regulation 1 of the Financial Services and Markets Act 2000 (Banking Reform) (Pensions) Regulations 2015</t>
  </si>
  <si>
    <t>Amount during period net of use of exceptions (flow)</t>
  </si>
  <si>
    <t>TR601</t>
  </si>
  <si>
    <t>Relevant Risk Requirement</t>
  </si>
  <si>
    <t>Carrying amount of bought, subscribed for, underwritten or otherwise acquired during the period (flow)</t>
  </si>
  <si>
    <t>Carrying amount of sold during the period (flow)</t>
  </si>
  <si>
    <t>Current tax liabilities. Bank levy</t>
  </si>
  <si>
    <t>Group entities</t>
  </si>
  <si>
    <t>Other operating. Bank levy</t>
  </si>
  <si>
    <t>Name of Financial Market Infrastructure</t>
  </si>
  <si>
    <t>Name of correspondent bank</t>
  </si>
  <si>
    <t>Relevant financial institutions</t>
  </si>
  <si>
    <t>CT602</t>
  </si>
  <si>
    <t>SR1</t>
  </si>
  <si>
    <t>SR2</t>
  </si>
  <si>
    <t>SR3</t>
  </si>
  <si>
    <t>SR5</t>
  </si>
  <si>
    <t>SR8</t>
  </si>
  <si>
    <t>Exemptions used</t>
  </si>
  <si>
    <t>SRE</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</si>
  <si>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</si>
  <si>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</si>
  <si>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</si>
  <si>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</si>
  <si>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</si>
  <si>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</si>
  <si>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</si>
  <si>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</si>
  <si>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</si>
  <si>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Other than economic hedge</t>
  </si>
  <si>
    <t>SR4</t>
  </si>
  <si>
    <t>SR6</t>
  </si>
  <si>
    <t>SR7</t>
  </si>
  <si>
    <t>Risks other than changes in interest rates, exchange rates, commodity prices, retail prices, residential property prices, commercial property prices, share prices, default risk and liquidity risk</t>
  </si>
  <si>
    <t>Use of exemptions</t>
  </si>
  <si>
    <t>Daily average for the last 12 months</t>
  </si>
  <si>
    <t>Daily maximum value for the last 12 months</t>
  </si>
  <si>
    <t>Type of amount</t>
  </si>
  <si>
    <t>APA</t>
  </si>
  <si>
    <t>SR9</t>
  </si>
  <si>
    <t>SR10</t>
  </si>
  <si>
    <t>SR11</t>
  </si>
  <si>
    <t>SR12</t>
  </si>
  <si>
    <t>SR13</t>
  </si>
  <si>
    <t>All assets, investment</t>
  </si>
  <si>
    <t>Carrying amount of security interest taken (flow)</t>
  </si>
  <si>
    <t>Carrying amount of security interest granted (flow)</t>
  </si>
  <si>
    <t>Carrying amount of security interest realised (flow)</t>
  </si>
  <si>
    <t>FISMA Investments other than commodities</t>
  </si>
  <si>
    <t>SR15</t>
  </si>
  <si>
    <t>Debentures related to a debt write-off</t>
  </si>
  <si>
    <t>Shares related to a debt write-off</t>
  </si>
  <si>
    <t>Instruments giving entitlement to debentures acquired in relation to a debt write-off</t>
  </si>
  <si>
    <t>Instruments giving entitlement to shares acquired in relation to a debt write-off</t>
  </si>
  <si>
    <t>Ring-fenced bodies' own debentures</t>
  </si>
  <si>
    <t>Instruments giving an entitlement to firm's own debentures</t>
  </si>
  <si>
    <t>Instruments giving an entitlement to firm's own shares</t>
  </si>
  <si>
    <t>Firm's parent undertaking debentures</t>
  </si>
  <si>
    <t>Debentures in a subsidiary</t>
  </si>
  <si>
    <t>Instruments giving an entitlement to debentures of a subsidiary</t>
  </si>
  <si>
    <t>Instruments giving an entitlement to shares of a subsidiary</t>
  </si>
  <si>
    <t>Debentures acquired directly from an issuer relating to loans/credit</t>
  </si>
  <si>
    <t>Shares in subsidiaries</t>
  </si>
  <si>
    <t>Shares in participating interests</t>
  </si>
  <si>
    <t>Derivatives. FX-swaps [SR definition]</t>
  </si>
  <si>
    <t>Forward contracts relating to currencies</t>
  </si>
  <si>
    <t>Forward contracts relating to commodities</t>
  </si>
  <si>
    <t>Letters of credit</t>
  </si>
  <si>
    <t>Guarantees [SR definition]</t>
  </si>
  <si>
    <t>Trade finance [SR definition]</t>
  </si>
  <si>
    <t>SR14</t>
  </si>
  <si>
    <t>Correspondent bank code</t>
  </si>
  <si>
    <t>Interbank payment system code</t>
  </si>
  <si>
    <t>Central securities depository code</t>
  </si>
  <si>
    <t>LER</t>
  </si>
  <si>
    <t>LEP</t>
  </si>
  <si>
    <t>LES</t>
  </si>
  <si>
    <t>md6013</t>
  </si>
  <si>
    <t>md6014</t>
  </si>
  <si>
    <t>md6015</t>
  </si>
  <si>
    <t>md6016</t>
  </si>
  <si>
    <t>ei6017</t>
  </si>
  <si>
    <t>ei6018</t>
  </si>
  <si>
    <t>ei6019</t>
  </si>
  <si>
    <t>ei6020</t>
  </si>
  <si>
    <t>ei6021</t>
  </si>
  <si>
    <t>ei6022</t>
  </si>
  <si>
    <t>ei6023</t>
  </si>
  <si>
    <t>ei6024</t>
  </si>
  <si>
    <t>ei6025</t>
  </si>
  <si>
    <t>ei6026</t>
  </si>
  <si>
    <t>ei6027</t>
  </si>
  <si>
    <t>ei6028</t>
  </si>
  <si>
    <t>ei6029</t>
  </si>
  <si>
    <t>ei6030</t>
  </si>
  <si>
    <t>ei6031</t>
  </si>
  <si>
    <t>ei6032</t>
  </si>
  <si>
    <t>ei6033</t>
  </si>
  <si>
    <t>ei6034</t>
  </si>
  <si>
    <t>ei6035</t>
  </si>
  <si>
    <t>md6036</t>
  </si>
  <si>
    <t>md6037</t>
  </si>
  <si>
    <t>si6038</t>
  </si>
  <si>
    <t>ei6039</t>
  </si>
  <si>
    <t>mi6042</t>
  </si>
  <si>
    <t>ei6047</t>
  </si>
  <si>
    <t>ei6048</t>
  </si>
  <si>
    <t>ei6050</t>
  </si>
  <si>
    <t>si6051</t>
  </si>
  <si>
    <t>md6053</t>
  </si>
  <si>
    <t>si6056</t>
  </si>
  <si>
    <t>si6057</t>
  </si>
  <si>
    <t>si6058</t>
  </si>
  <si>
    <t>si6059</t>
  </si>
  <si>
    <t>md6060</t>
  </si>
  <si>
    <t>md6061</t>
  </si>
  <si>
    <t>md6062</t>
  </si>
  <si>
    <t>md6063</t>
  </si>
  <si>
    <t>md6064</t>
  </si>
  <si>
    <t>md6065</t>
  </si>
  <si>
    <t>md6066</t>
  </si>
  <si>
    <t>md6067</t>
  </si>
  <si>
    <t>Margin lending transactions</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</si>
  <si>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</si>
  <si>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</si>
  <si>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</si>
  <si>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</si>
  <si>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</si>
  <si>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</si>
  <si>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</si>
  <si>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</si>
  <si>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</si>
  <si>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</si>
  <si>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</si>
  <si>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</si>
  <si>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</si>
  <si>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</si>
  <si>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</si>
  <si>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</si>
  <si>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</si>
  <si>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</si>
  <si>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</si>
  <si>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</si>
  <si>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</si>
  <si>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</si>
  <si>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</si>
  <si>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</si>
  <si>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</si>
  <si>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</si>
  <si>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</si>
  <si>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</si>
  <si>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</si>
  <si>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</si>
  <si>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</si>
  <si>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</si>
  <si>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</si>
  <si>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</si>
  <si>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</si>
  <si>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</si>
  <si>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</si>
  <si>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</si>
  <si>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</si>
  <si>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</si>
  <si>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</si>
  <si>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</si>
  <si>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</si>
  <si>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</si>
  <si>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</si>
  <si>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</si>
  <si>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</si>
  <si>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</si>
  <si>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</si>
  <si>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</si>
  <si>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</si>
  <si>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</si>
  <si>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</si>
  <si>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</si>
  <si>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</si>
  <si>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</si>
  <si>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</si>
  <si>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</si>
  <si>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</si>
  <si>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</si>
  <si>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t>x6090</t>
  </si>
  <si>
    <t>x6091</t>
  </si>
  <si>
    <t>x6092</t>
  </si>
  <si>
    <t>x6093</t>
  </si>
  <si>
    <t>x6094</t>
  </si>
  <si>
    <t>x6095</t>
  </si>
  <si>
    <t>x6096</t>
  </si>
  <si>
    <t>x6097</t>
  </si>
  <si>
    <t>x6098</t>
  </si>
  <si>
    <t>x6099</t>
  </si>
  <si>
    <t>x6100</t>
  </si>
  <si>
    <t>x6101</t>
  </si>
  <si>
    <t>x6102</t>
  </si>
  <si>
    <t>x6103</t>
  </si>
  <si>
    <t>x6104</t>
  </si>
  <si>
    <t>x6105</t>
  </si>
  <si>
    <t>x6106</t>
  </si>
  <si>
    <t>x6107</t>
  </si>
  <si>
    <t>x6108</t>
  </si>
  <si>
    <t>x6109</t>
  </si>
  <si>
    <t>x6110</t>
  </si>
  <si>
    <t>x6111</t>
  </si>
  <si>
    <t>x6112</t>
  </si>
  <si>
    <t>Bond [SR definition]</t>
  </si>
  <si>
    <t>Guarantee [SR definition]</t>
  </si>
  <si>
    <t>Other type of transaction [SR definition]</t>
  </si>
  <si>
    <t>Collateralised lending [SR definition]</t>
  </si>
  <si>
    <t>ABCP Programme [SR definition]</t>
  </si>
  <si>
    <t>None [SR definition]</t>
  </si>
  <si>
    <t>Other type of collateral [SR definition]</t>
  </si>
  <si>
    <t>Sovereign and local authority debt [SR definition]</t>
  </si>
  <si>
    <t>Corporate bonds [SR definition]</t>
  </si>
  <si>
    <t>Securitisation notes [SR definition]</t>
  </si>
  <si>
    <t>Trade receivables [SR definition]</t>
  </si>
  <si>
    <t>Consumer loans [SR definition]</t>
  </si>
  <si>
    <t>Leasing [SR definition]</t>
  </si>
  <si>
    <t>Credit card receivables [SR definition]</t>
  </si>
  <si>
    <t>Commercial mortgages [SR definition]</t>
  </si>
  <si>
    <t>Residential mortgages [SR definition]</t>
  </si>
  <si>
    <t>Auto loans [SR definition]</t>
  </si>
  <si>
    <t>Swap [SR definition]</t>
  </si>
  <si>
    <t>Capital market instrument [SR definition]</t>
  </si>
  <si>
    <t>Loan [SR definition]</t>
  </si>
  <si>
    <t>Liquidity guarantee [SR definition]</t>
  </si>
  <si>
    <t>Credit guarantee [SR definition]</t>
  </si>
  <si>
    <t>Contract of indemnity [SR definition]</t>
  </si>
  <si>
    <t>x6025</t>
  </si>
  <si>
    <t>x6026</t>
  </si>
  <si>
    <t>x6027</t>
  </si>
  <si>
    <t>x6028</t>
  </si>
  <si>
    <t>x6029</t>
  </si>
  <si>
    <t>Prohibited and excluded activities not covered by exemptions by sub-group members</t>
  </si>
  <si>
    <t>Derivatives [SR definition]</t>
  </si>
  <si>
    <t>Assets and liabilities other than derivatives [SR definition]</t>
  </si>
  <si>
    <t>MC601</t>
  </si>
  <si>
    <t>MC602</t>
  </si>
  <si>
    <t>MC603</t>
  </si>
  <si>
    <t>MC605</t>
  </si>
  <si>
    <t>MC606</t>
  </si>
  <si>
    <t>MC607</t>
  </si>
  <si>
    <t>MC608</t>
  </si>
  <si>
    <t>MC609</t>
  </si>
  <si>
    <t>MC610</t>
  </si>
  <si>
    <t>MC611</t>
  </si>
  <si>
    <t>MC612</t>
  </si>
  <si>
    <t>MC614</t>
  </si>
  <si>
    <t>MC615</t>
  </si>
  <si>
    <t>MC616</t>
  </si>
  <si>
    <t>VAT due</t>
  </si>
  <si>
    <t>VAT reclaimed</t>
  </si>
  <si>
    <t>x6113</t>
  </si>
  <si>
    <t>Loans to corporates or SMEs [SR definition]</t>
  </si>
  <si>
    <t>Total/No exemptions</t>
  </si>
  <si>
    <t>IN601</t>
  </si>
  <si>
    <t>Amount net of use of exceptions</t>
  </si>
  <si>
    <t>mi6068</t>
  </si>
  <si>
    <t>Nominal amount over the period (flow)</t>
  </si>
  <si>
    <t>md6069</t>
  </si>
  <si>
    <t>&lt;= 1 year</t>
  </si>
  <si>
    <t>Sum of Relevant Risk Requirement</t>
  </si>
  <si>
    <t>Carrying amount of investment bought during the period (flow)</t>
  </si>
  <si>
    <t>Carrying amount of investment sold during the period (flow)</t>
  </si>
  <si>
    <t>md6071</t>
  </si>
  <si>
    <t>md6072</t>
  </si>
  <si>
    <t>Capital holdings</t>
  </si>
  <si>
    <t>x6114</t>
  </si>
  <si>
    <t>Other than capital holdings</t>
  </si>
  <si>
    <t>x6115</t>
  </si>
  <si>
    <t>x6116</t>
  </si>
  <si>
    <t>Counterparty identification</t>
  </si>
  <si>
    <t>MCW</t>
  </si>
  <si>
    <t>MCO</t>
  </si>
  <si>
    <t>MCR</t>
  </si>
  <si>
    <t>MCV</t>
  </si>
  <si>
    <t>LEY</t>
  </si>
  <si>
    <t>Volume processed (flow)</t>
  </si>
  <si>
    <t>Value processed (flow)</t>
  </si>
  <si>
    <t>Initial margin posted (flow)</t>
  </si>
  <si>
    <t>Default fund contribution (flow)</t>
  </si>
  <si>
    <t>Daily cash flow (flow)</t>
  </si>
  <si>
    <t>Number of breaches, trading venue requirements for transactions under articles 10 and 11 (flow)</t>
  </si>
  <si>
    <t>Number of breaches, where fair value measurement is not constituted by IFRS Level 1 &amp; 2 inputs (flow)</t>
  </si>
  <si>
    <t>mi6070</t>
  </si>
  <si>
    <t>TI601</t>
  </si>
  <si>
    <t>Comments to technical table</t>
  </si>
  <si>
    <t>si6073</t>
  </si>
  <si>
    <t>mi6074</t>
  </si>
  <si>
    <t>si6075</t>
  </si>
  <si>
    <t>di6076</t>
  </si>
  <si>
    <t>ii6077</t>
  </si>
  <si>
    <t>ri6078</t>
  </si>
  <si>
    <t>bi6079</t>
  </si>
  <si>
    <t>Technical. Table identification</t>
  </si>
  <si>
    <t>Technical. X axis identification</t>
  </si>
  <si>
    <t>Technical. Y axis identification</t>
  </si>
  <si>
    <t>Technical. Z axis identification</t>
  </si>
  <si>
    <t>IST</t>
  </si>
  <si>
    <t>ISX</t>
  </si>
  <si>
    <t>ISY</t>
  </si>
  <si>
    <t>ISZ</t>
  </si>
  <si>
    <t>OT</t>
  </si>
  <si>
    <t>id6043</t>
  </si>
  <si>
    <t>id6044</t>
  </si>
  <si>
    <t>LEO</t>
  </si>
  <si>
    <t>No use of the exemptions in article 5(1) of the Order</t>
  </si>
  <si>
    <t>No use of the exemption in articles 6(1) and 6(2) of the Order</t>
  </si>
  <si>
    <t>No use of the exemptions in articles 14(2), 14(3) and 14(5) of the Order</t>
  </si>
  <si>
    <t>No use of the exemption in article 6(3)(b) of the Order</t>
  </si>
  <si>
    <t>No use of the exemption in article 6(6)(a) of the Order</t>
  </si>
  <si>
    <t>No use of the exemption in article 6(6)(b) of the Order</t>
  </si>
  <si>
    <t>No use of the exemption in article 5(3)(a) of the Order</t>
  </si>
  <si>
    <t>No use of the exemption in article 5(3)(b) of the Order</t>
  </si>
  <si>
    <t>No use of the exemptions in articles 6(4)(a-d) and 6(5) in relation to the investments described in 6(4)(a), 6(4)(b) and 6(4)(d) of the Order</t>
  </si>
  <si>
    <t>No use of the exemptions in articles 7 and 16 of the Order, and no use of the exemption in article 6(3)(a) to buy covered bonds</t>
  </si>
  <si>
    <t>No use of the exemptions in article 8 of the Order</t>
  </si>
  <si>
    <t>No use of the exemptions in articles 9-12 of the Order</t>
  </si>
  <si>
    <t>No use of the exemptions in article 15 of the Order</t>
  </si>
  <si>
    <t>No use of the exemptions in article 17 and 19A of the Order</t>
  </si>
  <si>
    <t>No use of the exemptions in article 14(4)(b)(iii) or (iv) of the Order</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</si>
  <si>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</si>
  <si>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</si>
  <si>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</si>
  <si>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</si>
  <si>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</si>
  <si>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</si>
  <si>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</si>
  <si>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</si>
  <si>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</si>
  <si>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 8 of the Order</t>
  </si>
  <si>
    <t>Use of the exemptions in articles 9-12 of the Order</t>
  </si>
  <si>
    <t>Use of the exemptions in article 15 of the Order</t>
  </si>
  <si>
    <t>Use of the exemptions in article 14(4)(b)(iii) or (iv) of the Order</t>
  </si>
  <si>
    <t>Use of the exemptions in articles 7 and 16 of the Order, or use of the exemption in article 6(3)(a) to buy covered bonds</t>
  </si>
  <si>
    <t>Use of the exemptions in article 17 or 19A of the Order</t>
  </si>
  <si>
    <t>id6012</t>
  </si>
  <si>
    <t>id6041</t>
  </si>
  <si>
    <t>Name of central securities depository</t>
  </si>
  <si>
    <t>Name of central counterparty</t>
  </si>
  <si>
    <t>Other commitments given according to Article 15 of the Order</t>
  </si>
  <si>
    <t>Syndicated loan [SR definition]</t>
  </si>
  <si>
    <t>Other type of exposure [SR definition]</t>
  </si>
  <si>
    <t>Carrying amount of sold assets over which the security is held (flow)</t>
  </si>
  <si>
    <t>Carrying amount due to entering into a title transfer collateral arrangement in relation to investments (flow)</t>
  </si>
  <si>
    <t>Carrying amount due to acquiring equivalent investments in accordance with a title transfer collateral arrangement (flow)</t>
  </si>
  <si>
    <t>Carrying amount due to enforcing a title transfer collateral arrangement in relation to investments (flow)</t>
  </si>
  <si>
    <t>Carrying amount due to selling the investments which are subject to a title transfer collateral arrangement (flow)</t>
  </si>
  <si>
    <t>SC601</t>
  </si>
  <si>
    <t>SC602</t>
  </si>
  <si>
    <t>Unconsolidated</t>
  </si>
  <si>
    <t>Solo consolidated</t>
  </si>
  <si>
    <t>Prudential sub-consolidation group</t>
  </si>
  <si>
    <t>SC602: Basis of reporting (RFB005-RFB008)</t>
  </si>
  <si>
    <t>ei6080</t>
  </si>
  <si>
    <t>ei6081</t>
  </si>
  <si>
    <t>Basis of reporting (RFB005-RFB008)</t>
  </si>
  <si>
    <t>CCP code</t>
  </si>
  <si>
    <t>Dealing in investments as principal and dealing in commodities</t>
  </si>
  <si>
    <t>SR sub-consolidation group</t>
  </si>
  <si>
    <r>
      <t>Ring-fenced group</t>
    </r>
    <r>
      <rPr>
        <sz val="11"/>
        <color theme="1"/>
        <rFont val="Calibri"/>
        <family val="2"/>
        <charset val="238"/>
        <scheme val="minor"/>
      </rPr>
      <t xml:space="preserve"> </t>
    </r>
  </si>
  <si>
    <t>SC601: Basis of reporting (RFB001;RFB003;RFB004)</t>
  </si>
  <si>
    <t>SC603: Basis of reporting (RFB002)</t>
  </si>
  <si>
    <t>Basis of reporting (RFB002)</t>
  </si>
  <si>
    <t>ei6082</t>
  </si>
  <si>
    <t>SC603</t>
  </si>
  <si>
    <t>Basis of reporting (RFB001;RFB003;RFB004)</t>
  </si>
  <si>
    <t>Other than CCP's and Exchanges</t>
  </si>
  <si>
    <t>Loans and advances, Loan commitments received</t>
  </si>
  <si>
    <t>Credit institutions and Retail</t>
  </si>
  <si>
    <t>LCR Pillar 1 and Pillar 2 outflows which could be met by posting securities collateral rather than in cash</t>
  </si>
  <si>
    <t>Outright sales</t>
  </si>
  <si>
    <t>Carrying amount, fair value (net)</t>
  </si>
  <si>
    <t>Level 1 assets. Total Usable Liquidity Resources</t>
  </si>
  <si>
    <t>Cash value net of haircuts</t>
  </si>
  <si>
    <t>Deterioration of own credit quality by 1 notch</t>
  </si>
  <si>
    <t>Deterioration of own credit quality by 2 notches</t>
  </si>
  <si>
    <t>Deterioration of own credit quality by 4 notches</t>
  </si>
  <si>
    <t>Deterioration of own credit quality by 5 notches</t>
  </si>
  <si>
    <t>Deterioration of own credit quality by 6 notches</t>
  </si>
  <si>
    <t>Deterioration of own credit quality by 7 notches</t>
  </si>
  <si>
    <t>Deterioration of own credit quality by 8 notches</t>
  </si>
  <si>
    <t>&gt; 80 days &lt;= 81 days</t>
  </si>
  <si>
    <t>&gt; 7 days &lt;= 8 days</t>
  </si>
  <si>
    <t>&gt; 8 days &lt;= 9 days</t>
  </si>
  <si>
    <t>&gt; 9 days &lt;= 10 days</t>
  </si>
  <si>
    <t>&gt; 10 days &lt;= 11 days</t>
  </si>
  <si>
    <t>&gt; 11 days &lt;= 12 days</t>
  </si>
  <si>
    <t>&gt; 12 days &lt;= 13 days</t>
  </si>
  <si>
    <t>&gt; 13 days &lt;= 14 days</t>
  </si>
  <si>
    <t>&gt; 15 days &lt;= 16 days</t>
  </si>
  <si>
    <t>&gt; 16 days &lt;= 17 days</t>
  </si>
  <si>
    <t>&gt; 17 days &lt;= 18 days</t>
  </si>
  <si>
    <t>&gt; 18 days &lt;= 19 days</t>
  </si>
  <si>
    <t>&gt; 19 days &lt;= 20 days</t>
  </si>
  <si>
    <t>&gt; 20 days &lt;= 21 days</t>
  </si>
  <si>
    <t>&gt; 21 days &lt;= 22 days</t>
  </si>
  <si>
    <t>&gt; 22 days &lt;= 23 days</t>
  </si>
  <si>
    <t>&gt; 23 days &lt;= 24 days</t>
  </si>
  <si>
    <t>&gt; 24 days &lt;= 25 days</t>
  </si>
  <si>
    <t>&gt; 25 days &lt;= 26 days</t>
  </si>
  <si>
    <t>&gt; 26 days &lt;= 27 days</t>
  </si>
  <si>
    <t>&gt; 27 days &lt;= 28 days</t>
  </si>
  <si>
    <t>&gt; 29 days &lt;= 30 days</t>
  </si>
  <si>
    <t>&gt; 28 days &lt;= 29 days</t>
  </si>
  <si>
    <t>&gt; 30 days &lt;= 31 days</t>
  </si>
  <si>
    <t>&gt; 31 days &lt;= 32 days</t>
  </si>
  <si>
    <t>&gt; 32 days &lt;= 33 days</t>
  </si>
  <si>
    <t>&gt; 33 days &lt;= 34 days</t>
  </si>
  <si>
    <t>&gt; 34 days &lt;= 35 days</t>
  </si>
  <si>
    <t>&gt; 35 days &lt;= 36 days</t>
  </si>
  <si>
    <t>&gt; 36 days &lt;= 37 days</t>
  </si>
  <si>
    <t>&gt; 37 days &lt;= 38 days</t>
  </si>
  <si>
    <t>&gt; 38 days &lt;= 39 days</t>
  </si>
  <si>
    <t>&gt; 39 days &lt;= 40 days</t>
  </si>
  <si>
    <t>&gt; 40 days &lt;= 41 days</t>
  </si>
  <si>
    <t>&gt; 41 days &lt;= 42 days</t>
  </si>
  <si>
    <t>&gt; 42 days &lt;= 43 days</t>
  </si>
  <si>
    <t>&gt; 43 days &lt;= 44 days</t>
  </si>
  <si>
    <t>&gt; 44 days &lt;= 45 days</t>
  </si>
  <si>
    <t>&gt; 45 days &lt;= 46 days</t>
  </si>
  <si>
    <t>&gt; 46 days &lt;= 47 days</t>
  </si>
  <si>
    <t>&gt; 47 days &lt;= 48 days</t>
  </si>
  <si>
    <t>&gt; 48 days &lt;= 49 days</t>
  </si>
  <si>
    <t>&gt; 49 days &lt;= 50 days</t>
  </si>
  <si>
    <t>&gt; 50 days &lt;= 51 days</t>
  </si>
  <si>
    <t>&gt; 51 days &lt;= 52 days</t>
  </si>
  <si>
    <t>&gt; 52 days &lt;= 53 days</t>
  </si>
  <si>
    <t>&gt; 53 days &lt;= 54 days</t>
  </si>
  <si>
    <t>&gt; 54 days &lt;= 55 days</t>
  </si>
  <si>
    <t>&gt; 55 days &lt;= 56 days</t>
  </si>
  <si>
    <t>&gt; 56 days &lt;= 57 days</t>
  </si>
  <si>
    <t>&gt; 57 days &lt;= 58 days</t>
  </si>
  <si>
    <t>&gt; 58 days &lt;= 59 days</t>
  </si>
  <si>
    <t>&gt; 59 days &lt;= 60 days</t>
  </si>
  <si>
    <t>&gt; 60 days &lt;= 61 days</t>
  </si>
  <si>
    <t>&gt; 61 days &lt;= 62 days</t>
  </si>
  <si>
    <t>&gt; 62 days &lt;= 63 days</t>
  </si>
  <si>
    <t>&gt; 63 days &lt;= 64 days</t>
  </si>
  <si>
    <t>&gt; 64 days &lt;= 65 days</t>
  </si>
  <si>
    <t>&gt; 65 days &lt;= 66 days</t>
  </si>
  <si>
    <t>&gt; 66 days &lt;= 67 days</t>
  </si>
  <si>
    <t>&gt; 67 days &lt;= 68 days</t>
  </si>
  <si>
    <t>&gt; 68 days &lt;= 69 days</t>
  </si>
  <si>
    <t>&gt; 69 days &lt;= 70 days</t>
  </si>
  <si>
    <t>&gt; 70 days &lt;= 71 days</t>
  </si>
  <si>
    <t>&gt; 71 days &lt;= 72 days</t>
  </si>
  <si>
    <t>&gt; 72 days &lt;= 73 days</t>
  </si>
  <si>
    <t>&gt; 73 days &lt;= 74 days</t>
  </si>
  <si>
    <t>&gt; 74 days &lt;= 75 days</t>
  </si>
  <si>
    <t>&gt; 75 days &lt;= 76 days</t>
  </si>
  <si>
    <t>&gt; 76 days &lt;= 77 days</t>
  </si>
  <si>
    <t>&gt; 77 days &lt;= 78 days</t>
  </si>
  <si>
    <t>&gt; 78 days &lt;= 79 days</t>
  </si>
  <si>
    <t>&gt; 79 days &lt;= 80 days</t>
  </si>
  <si>
    <t>&gt; 81 days &lt;= 82 days</t>
  </si>
  <si>
    <t>&gt; 82 days &lt;= 83 days</t>
  </si>
  <si>
    <t>&gt; 83 days &lt;= 84 days</t>
  </si>
  <si>
    <t>&gt; 84 days &lt;= 85 days</t>
  </si>
  <si>
    <t>&gt; 85 days &lt;= 86 days</t>
  </si>
  <si>
    <t>&gt; 86 days &lt;= 87 days</t>
  </si>
  <si>
    <t>&gt; 87 days &lt;= 88 days</t>
  </si>
  <si>
    <t>&gt; 88 days &lt;= 89 days</t>
  </si>
  <si>
    <t>&gt; 89 days &lt;= 90 days</t>
  </si>
  <si>
    <t>&gt; 90 days &lt;= 91 days</t>
  </si>
  <si>
    <t>&gt; 91 days &lt;= 92 days</t>
  </si>
  <si>
    <t>CT701</t>
  </si>
  <si>
    <t>CT702</t>
  </si>
  <si>
    <t>Initial margin posted</t>
  </si>
  <si>
    <t>Initial margin received</t>
  </si>
  <si>
    <t>Variation margin posted</t>
  </si>
  <si>
    <t>Variation margin received</t>
  </si>
  <si>
    <t>CCP's and Exchanges</t>
  </si>
  <si>
    <t>Collateral is asset backed securities (residential, auto, individuals or commercial (excluding commercial real estate))</t>
  </si>
  <si>
    <t>Debt securities, Cash on hand, Loans and advances on demand [call] and short notice [current account]</t>
  </si>
  <si>
    <t>Equity Instruments, Debt securities, Cash on hand, Loans and advances on demand [call] and short notice [current account]</t>
  </si>
  <si>
    <t>Monetisation actions</t>
  </si>
  <si>
    <t>Contingencies. Committed liquidity facilities. Considered as Level 2B by the receiver</t>
  </si>
  <si>
    <t>CT703</t>
  </si>
  <si>
    <t>Credit institutions, financial customers and counterparties other than retail</t>
  </si>
  <si>
    <t>x7001</t>
  </si>
  <si>
    <t>x7002</t>
  </si>
  <si>
    <t>x7004</t>
  </si>
  <si>
    <t>x7005</t>
  </si>
  <si>
    <t>x7006</t>
  </si>
  <si>
    <t>x7007</t>
  </si>
  <si>
    <t>x7008</t>
  </si>
  <si>
    <t>x7003</t>
  </si>
  <si>
    <t>mi7001</t>
  </si>
  <si>
    <t>mi7002</t>
  </si>
  <si>
    <t>mi7003</t>
  </si>
  <si>
    <t>mi7004</t>
  </si>
  <si>
    <t>mi7005</t>
  </si>
  <si>
    <t>mi7006</t>
  </si>
  <si>
    <t>LQ701: Collateral hierarchy</t>
  </si>
  <si>
    <t>LQ702: Alternative hierarchy of asset liquidity levels</t>
  </si>
  <si>
    <t>x7009</t>
  </si>
  <si>
    <t>x7010</t>
  </si>
  <si>
    <t>x7011</t>
  </si>
  <si>
    <t>x7012</t>
  </si>
  <si>
    <t>x7013</t>
  </si>
  <si>
    <t>x7014</t>
  </si>
  <si>
    <t>x7015</t>
  </si>
  <si>
    <t>x7016</t>
  </si>
  <si>
    <t>x7017</t>
  </si>
  <si>
    <t>x7018</t>
  </si>
  <si>
    <t>x7019</t>
  </si>
  <si>
    <t>x7020</t>
  </si>
  <si>
    <t>x7021</t>
  </si>
  <si>
    <t>x7022</t>
  </si>
  <si>
    <t>x7023</t>
  </si>
  <si>
    <t>x7024</t>
  </si>
  <si>
    <t>x7025</t>
  </si>
  <si>
    <t>x7026</t>
  </si>
  <si>
    <t>x7027</t>
  </si>
  <si>
    <t>x7028</t>
  </si>
  <si>
    <t>x7029</t>
  </si>
  <si>
    <t>x7030</t>
  </si>
  <si>
    <t>x7031</t>
  </si>
  <si>
    <t>x7032</t>
  </si>
  <si>
    <t>x7033</t>
  </si>
  <si>
    <t>x7034</t>
  </si>
  <si>
    <t>x7035</t>
  </si>
  <si>
    <t>x7036</t>
  </si>
  <si>
    <t>x7037</t>
  </si>
  <si>
    <t>x7038</t>
  </si>
  <si>
    <t>x7039</t>
  </si>
  <si>
    <t>x7040</t>
  </si>
  <si>
    <t>x7041</t>
  </si>
  <si>
    <t>x7042</t>
  </si>
  <si>
    <t>x7043</t>
  </si>
  <si>
    <t>x7044</t>
  </si>
  <si>
    <t>x7045</t>
  </si>
  <si>
    <t>x7046</t>
  </si>
  <si>
    <t>x7047</t>
  </si>
  <si>
    <t>x7048</t>
  </si>
  <si>
    <t>x7049</t>
  </si>
  <si>
    <t>x7050</t>
  </si>
  <si>
    <t>x7051</t>
  </si>
  <si>
    <t>x7052</t>
  </si>
  <si>
    <t>x7053</t>
  </si>
  <si>
    <t>x7054</t>
  </si>
  <si>
    <t>x7055</t>
  </si>
  <si>
    <t>x7056</t>
  </si>
  <si>
    <t>x7057</t>
  </si>
  <si>
    <t>x7058</t>
  </si>
  <si>
    <t>x7059</t>
  </si>
  <si>
    <t>x7060</t>
  </si>
  <si>
    <t>x7061</t>
  </si>
  <si>
    <t>x7062</t>
  </si>
  <si>
    <t>x7063</t>
  </si>
  <si>
    <t>x7064</t>
  </si>
  <si>
    <t>x7065</t>
  </si>
  <si>
    <t>x7066</t>
  </si>
  <si>
    <t>x7067</t>
  </si>
  <si>
    <t>x7068</t>
  </si>
  <si>
    <t>x7069</t>
  </si>
  <si>
    <t>x7070</t>
  </si>
  <si>
    <t>x7071</t>
  </si>
  <si>
    <t>x7072</t>
  </si>
  <si>
    <t>x7073</t>
  </si>
  <si>
    <t>x7074</t>
  </si>
  <si>
    <t>x7075</t>
  </si>
  <si>
    <t>x7076</t>
  </si>
  <si>
    <t>x7077</t>
  </si>
  <si>
    <t>x7078</t>
  </si>
  <si>
    <t>x7079</t>
  </si>
  <si>
    <t>x7080</t>
  </si>
  <si>
    <t>x7081</t>
  </si>
  <si>
    <t>x7082</t>
  </si>
  <si>
    <t>x7083</t>
  </si>
  <si>
    <t>x7084</t>
  </si>
  <si>
    <t>x7085</t>
  </si>
  <si>
    <t>x7086</t>
  </si>
  <si>
    <t>&gt; 14 days &lt;= 15 days</t>
  </si>
  <si>
    <t>HQLA</t>
  </si>
  <si>
    <t>MC701</t>
  </si>
  <si>
    <t>MC702</t>
  </si>
  <si>
    <t>Q1 projection</t>
  </si>
  <si>
    <t>Q2 projection</t>
  </si>
  <si>
    <t>Q3 projection</t>
  </si>
  <si>
    <t>Q4 projection</t>
  </si>
  <si>
    <t>Q5 projection</t>
  </si>
  <si>
    <t>Q6 projection</t>
  </si>
  <si>
    <t>Q7 projection</t>
  </si>
  <si>
    <t>Q8 projection</t>
  </si>
  <si>
    <t>CUD</t>
  </si>
  <si>
    <t>&lt; 1 year and open maturity</t>
  </si>
  <si>
    <t>European Union countries</t>
  </si>
  <si>
    <t>EU</t>
  </si>
  <si>
    <t>Non UK resident</t>
  </si>
  <si>
    <t>Fair value, market value</t>
  </si>
  <si>
    <t>Loans and advances, debt securities issued</t>
  </si>
  <si>
    <t>Other assets [FV Statistics]</t>
  </si>
  <si>
    <t>All types of loans</t>
  </si>
  <si>
    <t>Transfer pricing</t>
  </si>
  <si>
    <t>Transfer pricing, fee and commission</t>
  </si>
  <si>
    <t>Total non-interest income (net)</t>
  </si>
  <si>
    <t>Operating income</t>
  </si>
  <si>
    <t>Operating expenditure</t>
  </si>
  <si>
    <t>Realised and unrealised gains/losses</t>
  </si>
  <si>
    <t>Total income (net)</t>
  </si>
  <si>
    <t>Compensation of Employees</t>
  </si>
  <si>
    <t>Profits before taxes, provisions for bad and doubtful debts and dividends paid.</t>
  </si>
  <si>
    <t>Retained profit before provisions for bad and doubtful debts and dividends paid</t>
  </si>
  <si>
    <t>Provisions for bad and doubtful debts (net)</t>
  </si>
  <si>
    <t>Retained profit</t>
  </si>
  <si>
    <t xml:space="preserve">Currency of denomination of the reported position </t>
  </si>
  <si>
    <t>Currencies other than Pound Sterling and Euro including gold and SDR</t>
  </si>
  <si>
    <t>Bulgarian lev</t>
  </si>
  <si>
    <t>Croatian kuna</t>
  </si>
  <si>
    <t>Czech koruna</t>
  </si>
  <si>
    <t>Danish krone</t>
  </si>
  <si>
    <t>Currencies of EU countries outside monetary union</t>
  </si>
  <si>
    <t xml:space="preserve">Currencies of countries outside the EU </t>
  </si>
  <si>
    <t>With agreed maturity, Redeemable at notice</t>
  </si>
  <si>
    <t>Fair value, market value, nominal value</t>
  </si>
  <si>
    <t>Monetary Financial Institutions</t>
  </si>
  <si>
    <t>Monetary Financial Institutions other than the central banks</t>
  </si>
  <si>
    <t xml:space="preserve">Monetary financial institutions other than banks and building societies </t>
  </si>
  <si>
    <t xml:space="preserve">Financial Corporations other than Monetary Financial Institutions </t>
  </si>
  <si>
    <t xml:space="preserve">Intermediate other financial corporations </t>
  </si>
  <si>
    <t>Credit Unions</t>
  </si>
  <si>
    <t>Institutions not in the UK banking sector, whose main function is to extend credit abroad.</t>
  </si>
  <si>
    <t>Bank Holding companies</t>
  </si>
  <si>
    <t>Finance houses and consumer credit companies which are not in the UK banking sector</t>
  </si>
  <si>
    <t>E-money issuers</t>
  </si>
  <si>
    <t>Guaranteed Export Finance Corporation plc</t>
  </si>
  <si>
    <t>Mortgage finance vehicles</t>
  </si>
  <si>
    <t>Insurance and other financial holding companies</t>
  </si>
  <si>
    <t>Non-intermediate other financial corporations</t>
  </si>
  <si>
    <t>Securities dealers</t>
  </si>
  <si>
    <t>Insurance corporations and pension funds</t>
  </si>
  <si>
    <t>Leasing companies</t>
  </si>
  <si>
    <t>Money market mutual funds</t>
  </si>
  <si>
    <t>Non-money market fund collective investment schemes</t>
  </si>
  <si>
    <t>Factoring companies and discounters</t>
  </si>
  <si>
    <t>Financial Auxiliaries</t>
  </si>
  <si>
    <t>Public sector</t>
  </si>
  <si>
    <t>Non-financial Corporations other than Public sector entities</t>
  </si>
  <si>
    <t>Individuals &amp; Individual Trusts</t>
  </si>
  <si>
    <t xml:space="preserve">Unincorporated businesses other than unlimited liability partnerships </t>
  </si>
  <si>
    <t>Non-profit institutions serving households (NPISHs)</t>
  </si>
  <si>
    <t>Households (including NPISH)</t>
  </si>
  <si>
    <t>Saving scheme</t>
  </si>
  <si>
    <t>SAYE and Sharesave contracts</t>
  </si>
  <si>
    <t>SAYE (Save As You Earn) contracts</t>
  </si>
  <si>
    <t>Sharesave contracts</t>
  </si>
  <si>
    <t>Financial Corporations [Statistics]</t>
  </si>
  <si>
    <t>Nominal value, Issue value plus the value of accrued interest</t>
  </si>
  <si>
    <t>Debt papers issued other than certificates of deposits</t>
  </si>
  <si>
    <t>Securities borrowing transactions</t>
  </si>
  <si>
    <t>Sell buy-backs</t>
  </si>
  <si>
    <t>Buy sell-backs</t>
  </si>
  <si>
    <t>Items in suspense</t>
  </si>
  <si>
    <t>Balances awaiting settlement of securities transactions</t>
  </si>
  <si>
    <t>Cash-loaded "smart cards" in issue</t>
  </si>
  <si>
    <t>Credit items in course of transmission</t>
  </si>
  <si>
    <t>Reporting institutions banking offices</t>
  </si>
  <si>
    <t>Monetary Financial Institutions, Reporting institutions banking offices</t>
  </si>
  <si>
    <t>Capital and other funds</t>
  </si>
  <si>
    <t>Deposits, debt securities issued, Capital and other funds, Derivatives, Other liabilities [FV statistics]</t>
  </si>
  <si>
    <t>Deposits invested in fixed assets, fixed assets supplied free of charge, equipment leased</t>
  </si>
  <si>
    <t>Liabilities (net)</t>
  </si>
  <si>
    <t>MCJ</t>
  </si>
  <si>
    <t>MGK</t>
  </si>
  <si>
    <t>Main category that generates accruals</t>
  </si>
  <si>
    <t>Current accounts / overnight deposits, With agreed maturity, Redeemable at notice</t>
  </si>
  <si>
    <t>Other capital and other funds (including all internal accounts)</t>
  </si>
  <si>
    <t>Other than Current accounts / overnight deposits, With agreed maturity, Redeemable at notice</t>
  </si>
  <si>
    <t>Capital and other internal accounts</t>
  </si>
  <si>
    <t>MCM</t>
  </si>
  <si>
    <t>Additional item description</t>
  </si>
  <si>
    <t>Non-interest amounts payable</t>
  </si>
  <si>
    <t>Non-interest amounts payable, Deposits, debt securities issued</t>
  </si>
  <si>
    <t>Supplementary special deposits scheme "Corset"</t>
  </si>
  <si>
    <t>Cash ratio deposits</t>
  </si>
  <si>
    <t>Central banks, Monetary Financial Institutions other than the central banks</t>
  </si>
  <si>
    <t>Central banks, Monetary Financial Institutions other than the central banks, Financial corporations other than credit institutions, General governments, Non-financial corporations, Households (including NPISH)</t>
  </si>
  <si>
    <t>Bills</t>
  </si>
  <si>
    <t>Promissory notes</t>
  </si>
  <si>
    <t>One-name company paper</t>
  </si>
  <si>
    <t>Other bills</t>
  </si>
  <si>
    <t>Accepted by UK banks</t>
  </si>
  <si>
    <t>Not accepted by UK banks</t>
  </si>
  <si>
    <t>Other than Central banks, Monetary Financial Institutions other than the central banks</t>
  </si>
  <si>
    <t>CSP</t>
  </si>
  <si>
    <t>Securitisation special purpose vehicles</t>
  </si>
  <si>
    <t>Special purpose entities counterparties</t>
  </si>
  <si>
    <t>Organised market, recognized exchange</t>
  </si>
  <si>
    <t>Original cost of asset purchased in the past</t>
  </si>
  <si>
    <t>Export Credits Guarantee Department "UK Export Finance"</t>
  </si>
  <si>
    <t>Gold bullion</t>
  </si>
  <si>
    <t>Other financial assets, accruals</t>
  </si>
  <si>
    <t>Non-interest receivables</t>
  </si>
  <si>
    <t>Working capital provided for intra-group non-residents</t>
  </si>
  <si>
    <t>Bonds</t>
  </si>
  <si>
    <t>Medium-term notes</t>
  </si>
  <si>
    <t>Floating-rate notes</t>
  </si>
  <si>
    <t>Debentures</t>
  </si>
  <si>
    <t>Secured loan stock</t>
  </si>
  <si>
    <t>Medium to long-term debt papers</t>
  </si>
  <si>
    <t>Other Medium to long-term debt papers</t>
  </si>
  <si>
    <t>Short-term debt papers</t>
  </si>
  <si>
    <t>Other negotiable short term debt papers</t>
  </si>
  <si>
    <t>Short, medium to long-term debt papers</t>
  </si>
  <si>
    <t>Bonds, debentures, medium-term notes, secured loan stock, other medium to long-term debt papers, bills, promissory notes, one-name company paper, other negotiable short term debt papers</t>
  </si>
  <si>
    <t>Bonds, medium-term notes, other medium to long-term debt papers, bills, promissory notes, one-name company paper, other negotiable short term debt papers</t>
  </si>
  <si>
    <t>Debit items in course of collection</t>
  </si>
  <si>
    <t>x8082</t>
  </si>
  <si>
    <t>Wholesale loans</t>
  </si>
  <si>
    <t>Other loans and advances</t>
  </si>
  <si>
    <t>On demand [call] and short notice [current account] and finance leases</t>
  </si>
  <si>
    <t>Wholesale loans and finance leases</t>
  </si>
  <si>
    <t>Other loans and advances and finance leases</t>
  </si>
  <si>
    <t>Other capital issued (excluding working capital)</t>
  </si>
  <si>
    <t>Permanent interest bearing shares (PIBS)</t>
  </si>
  <si>
    <t>Instruments with a redeem option</t>
  </si>
  <si>
    <t>Instruments without a redeem option</t>
  </si>
  <si>
    <t>Accounts receivable / payable</t>
  </si>
  <si>
    <t>Accounts receivable</t>
  </si>
  <si>
    <t>Accounts payable</t>
  </si>
  <si>
    <t>Revaluation effects not included elsewhere</t>
  </si>
  <si>
    <t>Other internal accounts</t>
  </si>
  <si>
    <t>Contingent liabilities</t>
  </si>
  <si>
    <t>Issue value plus the value of accrued interest</t>
  </si>
  <si>
    <t>Nominal value, fair value, market value, issue value plus the value of accrued interest</t>
  </si>
  <si>
    <t>Nominal value, fair value, market value, Original cost of asset purchased in the past</t>
  </si>
  <si>
    <t>Certificates of tax deposit</t>
  </si>
  <si>
    <t>Debt securities other than bonds</t>
  </si>
  <si>
    <t>Gold bullion, Tangible assets, Intangible assets, Other financial assets, accruals</t>
  </si>
  <si>
    <t>Commercial papers and Medium to long-term debt papers</t>
  </si>
  <si>
    <t>Medium to long-term debt papers excluding debentures and secured loan stock</t>
  </si>
  <si>
    <t>Compound financial instruments</t>
  </si>
  <si>
    <t>SPL</t>
  </si>
  <si>
    <t>Statistics portfolio</t>
  </si>
  <si>
    <t>Sight deposits</t>
  </si>
  <si>
    <t>Certificates of deposit issued</t>
  </si>
  <si>
    <t>Other paper issued</t>
  </si>
  <si>
    <t>Liabilities under sale and repurchase agreements (repos)</t>
  </si>
  <si>
    <t>Market loans</t>
  </si>
  <si>
    <t>Bills, commercial paper and other short-term paper</t>
  </si>
  <si>
    <t>&gt; 1 year and open maturity</t>
  </si>
  <si>
    <t>Commercial paper and other short-term debt securities issued</t>
  </si>
  <si>
    <t>Long-term debt securities issued</t>
  </si>
  <si>
    <t>Short-term loans, advances and repurchase agreements</t>
  </si>
  <si>
    <t>Long-term loans, advances and repurchase agreements</t>
  </si>
  <si>
    <t>Equity capital and reserves</t>
  </si>
  <si>
    <t>Liabilities and Equity, Liabilities (net)</t>
  </si>
  <si>
    <t>Compound financial instruments. Non-participating preference shares</t>
  </si>
  <si>
    <t>Unincorporated businesses other than unlimited liability partnerships</t>
  </si>
  <si>
    <t>Bridging finance</t>
  </si>
  <si>
    <t>Loans secured on dwellings</t>
  </si>
  <si>
    <t>Credit Card lending</t>
  </si>
  <si>
    <t>Other loans to individuals</t>
  </si>
  <si>
    <t>Loans to individuals</t>
  </si>
  <si>
    <t>Non-financial Corporations other than Public sector entities. Holding companies of PNFC's</t>
  </si>
  <si>
    <t>Individual Trusts</t>
  </si>
  <si>
    <t>Secured not by real estate or not secured at all</t>
  </si>
  <si>
    <t>Number of full-time equivalents (FTE) in reporting entity</t>
  </si>
  <si>
    <t>RGM</t>
  </si>
  <si>
    <t xml:space="preserve">Residence of group member, non-resident branches, subsidiaries and associated companies </t>
  </si>
  <si>
    <t>Branches</t>
  </si>
  <si>
    <t xml:space="preserve"> boe</t>
  </si>
  <si>
    <t xml:space="preserve">Branches, subsidiaries and associated companies </t>
  </si>
  <si>
    <t>Entities of the group and associates</t>
  </si>
  <si>
    <t>Subsidiaries and associates</t>
  </si>
  <si>
    <t>RPE</t>
  </si>
  <si>
    <t>Related parties/Relationships of reporting entity towards other entities</t>
  </si>
  <si>
    <t>Financial auxiliaries</t>
  </si>
  <si>
    <t>Financial Corporations other than Monetary Financial Institutions excluding Insurance corporations and pension funds</t>
  </si>
  <si>
    <t>UK regulatory authorities and the Treasury</t>
  </si>
  <si>
    <t>Interest (net)</t>
  </si>
  <si>
    <t>Derivative liabilities</t>
  </si>
  <si>
    <t>Other liabilities [FV Statistics]</t>
  </si>
  <si>
    <t>Total liabilities [FV Statistics]</t>
  </si>
  <si>
    <t>Holdings of debt securities</t>
  </si>
  <si>
    <t>Loans, advances and repurchase agreements</t>
  </si>
  <si>
    <t>Equity capital</t>
  </si>
  <si>
    <t>Derivative assets</t>
  </si>
  <si>
    <t>Total assets [FV Statistics]</t>
  </si>
  <si>
    <t>Total liabilities [Statistics]</t>
  </si>
  <si>
    <t>Notes in circulation</t>
  </si>
  <si>
    <t>Time Deposits</t>
  </si>
  <si>
    <t>Total assets [Statistics]</t>
  </si>
  <si>
    <t>Cash</t>
  </si>
  <si>
    <t>Special deposits with Bank of England</t>
  </si>
  <si>
    <t>Cash ratio deposits with Bank of England</t>
  </si>
  <si>
    <t>Lending under ECGD bank guarantee</t>
  </si>
  <si>
    <t>Other loans, advances and amounts receivable under finance leases</t>
  </si>
  <si>
    <t>Claims under sale and repurchase agreements (reverse repos)</t>
  </si>
  <si>
    <t>Investments</t>
  </si>
  <si>
    <t>Balances awaiting settlement of securities transactions [Asset side]</t>
  </si>
  <si>
    <t>Items in suspense (excluding internal accounts and balances awaiting settlement of securities transactions) [Asset side]</t>
  </si>
  <si>
    <t>Balances awaiting settlement of securities transactions [Liability side]</t>
  </si>
  <si>
    <t>Items in suspense (excluding internal accounts and balances awaiting settlement of securities transactions) [Liability side]</t>
  </si>
  <si>
    <t>Equity Instruments</t>
  </si>
  <si>
    <t>Non-money market fund collective investment schemes shares/units</t>
  </si>
  <si>
    <t>Dealing profits</t>
  </si>
  <si>
    <t>Fee and commission (net)</t>
  </si>
  <si>
    <t>Other services</t>
  </si>
  <si>
    <t>Investment banking services</t>
  </si>
  <si>
    <t>Advisory services</t>
  </si>
  <si>
    <t>Brokerage services</t>
  </si>
  <si>
    <t>Underwriting services</t>
  </si>
  <si>
    <t>Insurance services</t>
  </si>
  <si>
    <t>Banking services</t>
  </si>
  <si>
    <t>Investment banking, advisory, brokerage and underwriting services</t>
  </si>
  <si>
    <t>Term loans. Overdrafts</t>
  </si>
  <si>
    <t>Term loans. Personal loans</t>
  </si>
  <si>
    <t>Term loans. Other than credit card and overdrafts</t>
  </si>
  <si>
    <t>Net spread earnings</t>
  </si>
  <si>
    <t>Rent</t>
  </si>
  <si>
    <t>Fees and cost recharges</t>
  </si>
  <si>
    <t>Other than fees and cost recharges</t>
  </si>
  <si>
    <t>Non-interest income</t>
  </si>
  <si>
    <t>Wages and salaries</t>
  </si>
  <si>
    <t>Pension contributions</t>
  </si>
  <si>
    <t>Other social contributions</t>
  </si>
  <si>
    <t>Employers NI contributions</t>
  </si>
  <si>
    <t>Redundancy and severance payments</t>
  </si>
  <si>
    <t>Benefits in kind - expenditure items</t>
  </si>
  <si>
    <t>Other staff costs</t>
  </si>
  <si>
    <t>Occupancy costs</t>
  </si>
  <si>
    <t>Other non-staff administrative expenses than occupancy costs</t>
  </si>
  <si>
    <t>Corporate tax</t>
  </si>
  <si>
    <t>Capital gain tax</t>
  </si>
  <si>
    <t>Dividend expenses</t>
  </si>
  <si>
    <t>Paid on own equity</t>
  </si>
  <si>
    <t>Other transfers from post-tax profit</t>
  </si>
  <si>
    <t>Retained profit before provisions for bad and doubtful debts</t>
  </si>
  <si>
    <t>Fines, provisions for future fines and compensation payments</t>
  </si>
  <si>
    <t>Current transfers</t>
  </si>
  <si>
    <t>Impairments/gains on investments and profits/losses on sale of subsidiaries</t>
  </si>
  <si>
    <t>Other than fines, provisions for future fines and compensation payments, current transfers, impairments/gains on investments and profits/losses on sale of subsidiaries</t>
  </si>
  <si>
    <t>Provisions for bad and doubtful debts</t>
  </si>
  <si>
    <t>Provisions for contingent liabilities</t>
  </si>
  <si>
    <t>Specific provision charge</t>
  </si>
  <si>
    <t>Releases</t>
  </si>
  <si>
    <t>Recoveries</t>
  </si>
  <si>
    <t>General provision charge</t>
  </si>
  <si>
    <t>Write-offs</t>
  </si>
  <si>
    <t>AMO</t>
  </si>
  <si>
    <t>Type of allowance movement</t>
  </si>
  <si>
    <t>Revaluation effects and other changes</t>
  </si>
  <si>
    <t>Net transfers</t>
  </si>
  <si>
    <t>Other than Export Credits Guarantee Department "UK Export Finance"</t>
  </si>
  <si>
    <t>Holding gains/losses</t>
  </si>
  <si>
    <t>Retained profit after provisions for bad and doubtful debts</t>
  </si>
  <si>
    <t>Other than subsidiaries and associates</t>
  </si>
  <si>
    <t>Other financial services provided</t>
  </si>
  <si>
    <t>Other non-financal services provided</t>
  </si>
  <si>
    <t>Impairment (net)</t>
  </si>
  <si>
    <t>URI 2</t>
  </si>
  <si>
    <t>URI 3</t>
  </si>
  <si>
    <t>Issuer LEI Code</t>
  </si>
  <si>
    <t>Issuer residency</t>
  </si>
  <si>
    <t>Security type</t>
  </si>
  <si>
    <t>IFRS 9 Classification</t>
  </si>
  <si>
    <t>Instrument listed/unlisted indicator</t>
  </si>
  <si>
    <t>Number of instruments held</t>
  </si>
  <si>
    <t>Coupon rate</t>
  </si>
  <si>
    <t>Fixed rate</t>
  </si>
  <si>
    <t>Floating rate</t>
  </si>
  <si>
    <t>Fixed-floating rate</t>
  </si>
  <si>
    <t>Floating-fixed rate</t>
  </si>
  <si>
    <t>Index-linked</t>
  </si>
  <si>
    <t>Zero-Coupon</t>
  </si>
  <si>
    <t>Step-up</t>
  </si>
  <si>
    <t>Step-down</t>
  </si>
  <si>
    <t>Other coupon type</t>
  </si>
  <si>
    <t>x5039</t>
  </si>
  <si>
    <t>x5047</t>
  </si>
  <si>
    <t>Other than entities of the group</t>
  </si>
  <si>
    <t>Intragroup indicator</t>
  </si>
  <si>
    <t>Value adjustments for market value not related to the acquisition or sale of securities (flow)</t>
  </si>
  <si>
    <t>Average market price weighted by volume traded in the market</t>
  </si>
  <si>
    <t>ISU</t>
  </si>
  <si>
    <t>Unique instrument identifier</t>
  </si>
  <si>
    <t>Current accounts excluding overnight deposits</t>
  </si>
  <si>
    <t>boe (ST)</t>
  </si>
  <si>
    <t>Term loans. Overdrafts, current accounts excluding overnight deposits</t>
  </si>
  <si>
    <t>Special central bank related loan instruments</t>
  </si>
  <si>
    <t>Term loans. Bridging finance</t>
  </si>
  <si>
    <t>Instruments used for loans and advances excluding special central bank related loan instruments and reverse repo</t>
  </si>
  <si>
    <t>Residence of the issuer</t>
  </si>
  <si>
    <t>RSI</t>
  </si>
  <si>
    <t>CPI</t>
  </si>
  <si>
    <t>Counterparty sector of the issuer</t>
  </si>
  <si>
    <t>Deposits in the local authority money market</t>
  </si>
  <si>
    <t>Bills and deposits in the local authority money market</t>
  </si>
  <si>
    <t>Main category of lodged items</t>
  </si>
  <si>
    <t>C10 - Manufacture of food products, C11 - Manufacture of beverages, C12 - Manufacture of tobacco products</t>
  </si>
  <si>
    <t>A1 - Crop and animal production, hunting and related service activities, A2 - Forestry and logging</t>
  </si>
  <si>
    <t>C13 - Manufacture of textiles, C14 - Manufacture of wearing apparel, C15 - Manufacture of leather and related products</t>
  </si>
  <si>
    <t>C17 - Manufacture of paper and paper products, C18 - Printing and reproduction of recorded media</t>
  </si>
  <si>
    <t>C20 - Manufacture of chemicals and chemical products, C21 - Manufacture of basic pharmaceutical products and pharmaceutical preparations, C22 - Manufacture of rubber and plastic products</t>
  </si>
  <si>
    <t>C23 - Manufacture of other non-metallic mineral products, C24 - Manufacture of basic metals, C25 - Manufacture of fabricated metal products, except machinery and equipment</t>
  </si>
  <si>
    <t>C28 - Manufacture of machinery and equipment n.e.c., C29 - Manufacture of motor vehicles, trailers and semi-trailers, C30 - Manufacture of other transport equipment</t>
  </si>
  <si>
    <t>C26 - Manufacture of computer, electronic and optical products, C27 - Manufacture of electrical equipment</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</si>
  <si>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</si>
  <si>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D - Electricity, gas, steam and air conditioning supply, E - Water supply</t>
  </si>
  <si>
    <t>E36 - Water collection, treatment and supply, E37 - Sewerage</t>
  </si>
  <si>
    <t>E38 - Waste collection, treatment and disposal activities; materials recovery, E39 - Remediation activities and other waste management services</t>
  </si>
  <si>
    <t>F41.1 - Development of building projects</t>
  </si>
  <si>
    <t>F41.2 Construction of residential and non-residential buildings</t>
  </si>
  <si>
    <t>41.20/1 Construction of commercial buildings</t>
  </si>
  <si>
    <t>41.20/2 Construction of domestic buildings</t>
  </si>
  <si>
    <t>G - Wholesale and retail trade, S95 - Repair of computers and personal and household goods</t>
  </si>
  <si>
    <t>G47 - Retail trade, except of motor vehicles and motorcycles, S95 - Repair of computers and personal and household goods</t>
  </si>
  <si>
    <t>H - Transport and storage, J - Information and communication</t>
  </si>
  <si>
    <t>L - Real estate activities, M - Professional, scientific and technical activities, N - Administrative and support service activities</t>
  </si>
  <si>
    <t>L68.1 - Buying and selling of own real estate</t>
  </si>
  <si>
    <t>L68.2 - Renting and operating of own or leased real estate</t>
  </si>
  <si>
    <t>L68.3 - Real estate activities on a fee or contract basis</t>
  </si>
  <si>
    <t>L68.1 - Buying and selling of own real estate, L68.2 - Renting and operating of own or leased real estate</t>
  </si>
  <si>
    <t>R - Arts, entertainment and recreation, R - Arts, entertainment and recreation, S94 - Activities of membership organisations, S96 - Other personal service activities, U - Activities of extraterritorial organisations and bodies</t>
  </si>
  <si>
    <t>S94 - Activities of membership organisations, S96 - Other personal service activities, U - Activities of extraterritorial organisations and bodies</t>
  </si>
  <si>
    <t>K64.1 - Monetary intermediation</t>
  </si>
  <si>
    <t>K64.11 - Central banking</t>
  </si>
  <si>
    <t>K64.19 - Other monetary intermediation</t>
  </si>
  <si>
    <t>K64.19/1 - Banks</t>
  </si>
  <si>
    <t>K64.19/2 - Building societies</t>
  </si>
  <si>
    <t>K64.19/X - Other than banks and building societies</t>
  </si>
  <si>
    <t>K64.2 - Activities of holding companies</t>
  </si>
  <si>
    <t>K64.20/1 - Activities of agricultural holding companies</t>
  </si>
  <si>
    <t>K64.20/2 - Activities of production holding companies</t>
  </si>
  <si>
    <t>K64.20/3 - Activities of construction holding companies</t>
  </si>
  <si>
    <t>K64.20/4 - Activities of distribution holding companies</t>
  </si>
  <si>
    <t>K64.20/5 - Activities of financial services holding companies</t>
  </si>
  <si>
    <t>K64.20/9 - Activities of other holding companies (not including agricultural, production, construction, distribution and financial services holding companies) n.e.c.</t>
  </si>
  <si>
    <t>K64.3 - Trusts, funds and similar financial entities</t>
  </si>
  <si>
    <t>K64.30/1 - Activities of investment trusts</t>
  </si>
  <si>
    <t>K64.30/2 - Activities of unit trusts</t>
  </si>
  <si>
    <t>K64.30/3 - Activities of venture and development capital companies</t>
  </si>
  <si>
    <t>K64.30/4 - Activities of open-ended investment companies    </t>
  </si>
  <si>
    <t>K64.30/5 - Activities of property unit trusts</t>
  </si>
  <si>
    <t>K64.30/6 - Activities of real estate investment trusts</t>
  </si>
  <si>
    <t>K64.9 - Other financial service activities, except insurance and pension funding</t>
  </si>
  <si>
    <t>K64.91 - Financial leasing</t>
  </si>
  <si>
    <t>K64.92 - Other credit granting</t>
  </si>
  <si>
    <t>K64.92/1 - Credit granting by non-deposit taking finance houses and other specialist consumer credit grantors</t>
  </si>
  <si>
    <t>K64.92/2 - Activities of mortgage finance companies</t>
  </si>
  <si>
    <t>K64.92/9 - Other credit granting (not including credit granting by non-deposit taking finance houses and other specialist consumer credit grantors and activities of mortgage finance companies) n.e.c.</t>
  </si>
  <si>
    <t>K64.99 - Other financial service activities, except insurance and pension funding, n.e.c.</t>
  </si>
  <si>
    <t>K64.99/1 - Security dealing on own account</t>
  </si>
  <si>
    <t>K64.99/2 - Factoring</t>
  </si>
  <si>
    <t>K64.99/9 - Other financial service activities, except insurance and pension funding, (not including security dealing on own account and factoring) n.e.c.</t>
  </si>
  <si>
    <t>All counterparties excluding Financial Corporations [Statistics]</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</si>
  <si>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</si>
  <si>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K64.30/X - Trusts, funds and similar financial entities, excluding activities of venture and development capital companies</t>
  </si>
  <si>
    <t>K64.99/9 - Other financial service activities, except insurance and pension funding, (not including security dealing on own account and factoring) n.e.c. - securitisation</t>
  </si>
  <si>
    <t>K64.99/9 - Other financial service activities, except insurance and pension funding, (not including security dealing on own account and factoring) n.e.c. - other than securitisation</t>
  </si>
  <si>
    <t>K65.1 - Insurance</t>
  </si>
  <si>
    <t>K65.11 - Life insurance</t>
  </si>
  <si>
    <t>K65.12 - Non-life insurance</t>
  </si>
  <si>
    <t>K65.2 - Reinsurance</t>
  </si>
  <si>
    <t>K65.20 - Reinsurance</t>
  </si>
  <si>
    <t>K65.20/1 - Life reinsurance</t>
  </si>
  <si>
    <t>K65.20/2 - Non-life reinsurance</t>
  </si>
  <si>
    <t>K65.3 - Pension funding</t>
  </si>
  <si>
    <t>K65.30 - Pension funding</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</si>
  <si>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</si>
  <si>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</si>
  <si>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</si>
  <si>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</si>
  <si>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</si>
  <si>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</si>
  <si>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</si>
  <si>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</si>
  <si>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</si>
  <si>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</si>
  <si>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K65.1 - Insurance, K65.2 - Reinsurance</t>
  </si>
  <si>
    <t>K66.12 - Security and commodity contracts brokerage, K64.99/1 - Security dealing on own account</t>
  </si>
  <si>
    <t>K64.30/3 - Activities of venture and development capital companies, K64.99/9 - Other financial service activities, except insurance and pension funding, (not including security dealing on own account and factoring) n.e.c. - other than securitisation</t>
  </si>
  <si>
    <t>CPF</t>
  </si>
  <si>
    <t>Central clearing counterparties</t>
  </si>
  <si>
    <t>Financial Corporations other than Monetary Financial Institutions excluding Insurance corporations and pension funds, central clearing counterparties</t>
  </si>
  <si>
    <t>RAX</t>
  </si>
  <si>
    <t>Sight deposits, Time Deposits, Liabilities under sale and repurchase agreements (repos)</t>
  </si>
  <si>
    <t>Instruments for individual loans</t>
  </si>
  <si>
    <t>Term loans. Other instruments for individual loans</t>
  </si>
  <si>
    <t>Overnight deposits</t>
  </si>
  <si>
    <t>Unsecured bonds</t>
  </si>
  <si>
    <t>x5007</t>
  </si>
  <si>
    <t>Commercial paper</t>
  </si>
  <si>
    <t>x5080</t>
  </si>
  <si>
    <t>boe(ST)</t>
  </si>
  <si>
    <t>Certificates of deposits, Commercial papers</t>
  </si>
  <si>
    <t>NACE code of subsidiary</t>
  </si>
  <si>
    <t>NCS</t>
  </si>
  <si>
    <t>Financial Corporations other than Monetary Financial Institutions excluding Insurance corporations and pension funds, central clearing counterparties, E-money issuers</t>
  </si>
  <si>
    <t>Financial holding companies</t>
  </si>
  <si>
    <t>Building societies</t>
  </si>
  <si>
    <t>Banks</t>
  </si>
  <si>
    <t>European Economic Area (EEA) Credit institutions with permission to accept deposits through a UK branch</t>
  </si>
  <si>
    <t xml:space="preserve">Supervisory authorities of financial intermediaries and markets, but excluding the Financial Conduct
</t>
  </si>
  <si>
    <t>Fund management companies</t>
  </si>
  <si>
    <t>Corporations providing infrastructure for financial markets</t>
  </si>
  <si>
    <t>Individual households</t>
  </si>
  <si>
    <t>Individual households and individual trusts, Unincorporated businesses other than unlimited liability partnerships , non-profit institutions serving households (NPISHs)</t>
  </si>
  <si>
    <t xml:space="preserve">Individual households and individual trusts </t>
  </si>
  <si>
    <t xml:space="preserve">Individual households and individual trusts, unincorporated businesses other than unlimited liability partnerships </t>
  </si>
  <si>
    <t>Non-financial Corporations other than Public sector entities, Financial Corporations other than Monetary Financial Institutions and Individual households and individual trusts including unincorporated businesses and NPISHs</t>
  </si>
  <si>
    <t>Monetary Financial Institutions, Reporting institutions banking offices, Credit institutions</t>
  </si>
  <si>
    <t>Credit institutions, Central banks</t>
  </si>
  <si>
    <t xml:space="preserve">Other than credit institutions and central banks </t>
  </si>
  <si>
    <t>Financial corporations other than credit institutions and Insurance corporations and pension funds</t>
  </si>
  <si>
    <t>Financial holding companies, Insurance companies and pension funds, Financial auxiliaries, Non-financial Corporations other than Public sector entities</t>
  </si>
  <si>
    <t>All counterparties excluding monetary financial institutions</t>
  </si>
  <si>
    <t>General governments, Public sector entities, Unincorporated businesses other than unlimited liability partnerships and Non-profit institutions serving households (NPISHs)</t>
  </si>
  <si>
    <t>Non-financial Corporations other than Public sector entities and General governments, Public sector entities, Unincorporated businesses other than unlimited liability partnerships and Non-profit institutions serving households (NPISHs)</t>
  </si>
  <si>
    <t>Insurance corporations and pension funds and General governments, Public sector entities, Unincorporated businesses other than unlimited liability partnerships and Non-profit institutions serving households (NPISHs)</t>
  </si>
  <si>
    <t>Holding companies</t>
  </si>
  <si>
    <t>Wholesale bankin services</t>
  </si>
  <si>
    <t>Retail banking services</t>
  </si>
  <si>
    <t>Covered bond programme Limited Liability Partnership (LLP)</t>
  </si>
  <si>
    <t>Covered bond programme</t>
  </si>
  <si>
    <t>Inward</t>
  </si>
  <si>
    <t>Outward</t>
  </si>
  <si>
    <t>DMI</t>
  </si>
  <si>
    <t>Direction of movement in international transfers</t>
  </si>
  <si>
    <t>International risk transfers</t>
  </si>
  <si>
    <t>Counterparty sector of risk transfer participant</t>
  </si>
  <si>
    <t>CPR</t>
  </si>
  <si>
    <t>Market revaluation</t>
  </si>
  <si>
    <t>Abu Dhabi</t>
  </si>
  <si>
    <t>Dubai</t>
  </si>
  <si>
    <t xml:space="preserve">Other United Arab Emirates </t>
  </si>
  <si>
    <t xml:space="preserve">Us Trust Territories in the Pacific </t>
  </si>
  <si>
    <t xml:space="preserve">British Antarctic Territory </t>
  </si>
  <si>
    <t xml:space="preserve">Other countries (BoE Statistics) </t>
  </si>
  <si>
    <t>International organisations (BoE Statistics)</t>
  </si>
  <si>
    <t>EU international organisations</t>
  </si>
  <si>
    <t>EU financial international organisations</t>
  </si>
  <si>
    <t>European Investment Bank (EIB)</t>
  </si>
  <si>
    <t>Other EU financial international organisations</t>
  </si>
  <si>
    <t>EU non-banking international organisations</t>
  </si>
  <si>
    <t>European Union (EU)</t>
  </si>
  <si>
    <t>Other EU non-banking international organisations</t>
  </si>
  <si>
    <t xml:space="preserve">Non-European Union international organisations </t>
  </si>
  <si>
    <t xml:space="preserve">Non-European Union financial international organisations </t>
  </si>
  <si>
    <t>Andean Development Corporation (ADC)</t>
  </si>
  <si>
    <t>Arab Bank for Economic Development in Africa (BADEA)</t>
  </si>
  <si>
    <t>Arab Fund for Economic and Social Development (AFESD)</t>
  </si>
  <si>
    <t>Arab Monetary Fund (AMF)</t>
  </si>
  <si>
    <t>Asian Clearing Union (ACU)</t>
  </si>
  <si>
    <t>Development Bank (ADB)</t>
  </si>
  <si>
    <t>Caribbean Development Bank (CDB)</t>
  </si>
  <si>
    <t>Central African States Development Bank (CASDB)</t>
  </si>
  <si>
    <t>Central American Bank for Economic Integration (CABEI)</t>
  </si>
  <si>
    <t>East Africa Development Bank (EADB)</t>
  </si>
  <si>
    <t>European Bank for Reconstruction and Development (EBRD)</t>
  </si>
  <si>
    <t>Inter-American Development Bank (IADB)</t>
  </si>
  <si>
    <t>International Development Association (IDA)</t>
  </si>
  <si>
    <t>International Finance Corporation (IFC)</t>
  </si>
  <si>
    <t>OPEC Fund for International Development (OFID)</t>
  </si>
  <si>
    <t>West African Clearing House (WACH)</t>
  </si>
  <si>
    <t>World Bank (International Bank for Reconstruction and Development (IBRD)</t>
  </si>
  <si>
    <t xml:space="preserve">Other non-European Union financial international organisations </t>
  </si>
  <si>
    <t>Non-European Union non-banking international organisations</t>
  </si>
  <si>
    <t>European non-banking international organisations</t>
  </si>
  <si>
    <t>Council of Europe. Resettlement Fund</t>
  </si>
  <si>
    <t>European Free Trade Association (EFTA)</t>
  </si>
  <si>
    <t>European Telecommunications Satellite Organisation (EUTELSAT)</t>
  </si>
  <si>
    <t>Western European Union (WEU)</t>
  </si>
  <si>
    <t>Other non-European Union non-banking international organisations</t>
  </si>
  <si>
    <t>Intergovernmental Organisations</t>
  </si>
  <si>
    <t>Association of South East Asia Nations (ASEAN)</t>
  </si>
  <si>
    <t>Caribbean Community (CARICOM)</t>
  </si>
  <si>
    <t>Central American Common Market (CACM)</t>
  </si>
  <si>
    <t>Colombo Plan</t>
  </si>
  <si>
    <t>Economic Community of West Africa States (ECOWAS)</t>
  </si>
  <si>
    <t>Latin American Association of Development Financing Institutions (ALIDE)</t>
  </si>
  <si>
    <t>Latin American Economic System (SELA)</t>
  </si>
  <si>
    <t>Latin American Integration Association (LAIA)</t>
  </si>
  <si>
    <t>League of Arab States (LAS)</t>
  </si>
  <si>
    <t>Organisation of African Unity (OAU)</t>
  </si>
  <si>
    <t>Organisation of American States (OAS)</t>
  </si>
  <si>
    <t>Organisation of Central American States (OCAS)</t>
  </si>
  <si>
    <t>Organisation of Eastern Caribbean States (OECS)</t>
  </si>
  <si>
    <t>South Asian Association for Regional Co-operation (SAARC)</t>
  </si>
  <si>
    <t>West African Economic Community (WAEC)</t>
  </si>
  <si>
    <t>Other intergovernmental Organisations</t>
  </si>
  <si>
    <t>International Civil Aviation Organisation (ICAO)</t>
  </si>
  <si>
    <t>International Maritime Organisation (IMO)</t>
  </si>
  <si>
    <t>United Nations Conference on Trade and Development (UNCTAD)</t>
  </si>
  <si>
    <t>Other UN agencies</t>
  </si>
  <si>
    <t>Commodity organisations</t>
  </si>
  <si>
    <t>Intergovernmental Council of Copper Exporting Countries (CIPEC)</t>
  </si>
  <si>
    <t>International Cocoa Organisation (ICCO)</t>
  </si>
  <si>
    <t>International Coffee Organisation (ICO)</t>
  </si>
  <si>
    <t>International Cotton Advisory Committee (ICAC)</t>
  </si>
  <si>
    <t>International Jute Organisation (IJO)</t>
  </si>
  <si>
    <t>International Lead and Zinc Study Group (ILZSG)</t>
  </si>
  <si>
    <t>International Natural Rubber Organisation (INRO)</t>
  </si>
  <si>
    <t>International Olive Oil Council (IOOC)</t>
  </si>
  <si>
    <t>International Rubber Study Group (IRSG)</t>
  </si>
  <si>
    <t>International Sugar Organisation (ISO)</t>
  </si>
  <si>
    <t>International Tin Council (ITC)</t>
  </si>
  <si>
    <t>International Wheat Council (IWC)</t>
  </si>
  <si>
    <t>Latin American Energy Organisation (OLADE)</t>
  </si>
  <si>
    <t>Organisation of Arab Petroleum Exporting Countries (OAPEC)</t>
  </si>
  <si>
    <t>Organisation of Petroleum Exporting Countries (OPEC)</t>
  </si>
  <si>
    <t>Other commodity organisations</t>
  </si>
  <si>
    <t>World Council of Churches (WCC)</t>
  </si>
  <si>
    <t>International Maritime Satellite Organisation (IINMARSAT)</t>
  </si>
  <si>
    <t>All other Non-European Union non-banking international organisations</t>
  </si>
  <si>
    <t>Non-European Union and non-banking international organisations</t>
  </si>
  <si>
    <t>DU</t>
  </si>
  <si>
    <t>Country of risk transfers flows</t>
  </si>
  <si>
    <t>CRF</t>
  </si>
  <si>
    <t>Country impossible to be defined</t>
  </si>
  <si>
    <t>Identifiable countries</t>
  </si>
  <si>
    <t>Banks [counterparty's country law domestic definition]</t>
  </si>
  <si>
    <t>Public sector [counterparty's country law domestic definition]</t>
  </si>
  <si>
    <t>Other non-resident [counterparty's country law domestic definition]</t>
  </si>
  <si>
    <t>Counterparties other than banks [counterparty's country law domestic definition]</t>
  </si>
  <si>
    <t>Main category of the transferred financial instrument to which the risk transfer is associated to</t>
  </si>
  <si>
    <t>MCZ</t>
  </si>
  <si>
    <t>Local currency</t>
  </si>
  <si>
    <t>Non-local currency</t>
  </si>
  <si>
    <t>Banks and building societies</t>
  </si>
  <si>
    <t>Financial Corporations other than Monetary Financial Institutions excluding insurance and pensions funds</t>
  </si>
  <si>
    <t>All countries excluding United Kingdom and international organisations</t>
  </si>
  <si>
    <t>Commodity/Equity/Other risk</t>
  </si>
  <si>
    <t>&gt;= 2 days &lt;= 8 days</t>
  </si>
  <si>
    <t>&gt;= 9 days &lt;= 30 days</t>
  </si>
  <si>
    <t xml:space="preserve">Transaction maturity </t>
  </si>
  <si>
    <t>Repurchase agreements, Sell buy-backs, Securities lending transactions</t>
  </si>
  <si>
    <t>Term loans. Reverse repurchase loans, Buy sell-backs, Securities borrowing transactions</t>
  </si>
  <si>
    <t>Current value of outstanding transaction</t>
  </si>
  <si>
    <t>Main category of the transferred financial asset to which the claim is associated to</t>
  </si>
  <si>
    <t>MCN</t>
  </si>
  <si>
    <t>Instrument type of the financial asset to which the claim is associated to</t>
  </si>
  <si>
    <t>Instrument type of the financial asset to which the liability is associated to</t>
  </si>
  <si>
    <t>MBA</t>
  </si>
  <si>
    <t>MBB</t>
  </si>
  <si>
    <t>General collateral DBV, bonds</t>
  </si>
  <si>
    <t xml:space="preserve">General Collateral DBV </t>
  </si>
  <si>
    <t>MCQ</t>
  </si>
  <si>
    <t>Other deposit instrument</t>
  </si>
  <si>
    <t>Individual Savings Accounts scheme</t>
  </si>
  <si>
    <t>Individual Savings Account</t>
  </si>
  <si>
    <t>New Individual Savings Account</t>
  </si>
  <si>
    <t xml:space="preserve">Individual Savings Account - Cash </t>
  </si>
  <si>
    <t>Individual Savings Account - Stocks and shares</t>
  </si>
  <si>
    <t xml:space="preserve">New Individual Savings Account - Cash </t>
  </si>
  <si>
    <t>New Individual Savings Account - Stocks and shares</t>
  </si>
  <si>
    <t>Cash ISA/NISA</t>
  </si>
  <si>
    <t>Time for the access to the funds</t>
  </si>
  <si>
    <t>TAF</t>
  </si>
  <si>
    <t>&gt; 3 months</t>
  </si>
  <si>
    <t>Guaranteed Equity Bonds</t>
  </si>
  <si>
    <t>Average daily balance</t>
  </si>
  <si>
    <t>Annualised interest rate</t>
  </si>
  <si>
    <t>Interests, Fee and commission</t>
  </si>
  <si>
    <t>Initial fixation peroid</t>
  </si>
  <si>
    <t>IFP</t>
  </si>
  <si>
    <t>&gt; 0 months &lt;= 30 months</t>
  </si>
  <si>
    <t>&gt; 30 months &lt;= 54 months</t>
  </si>
  <si>
    <t>&gt; 54 months &lt;= 66 months</t>
  </si>
  <si>
    <t>&gt; 66 months &lt;= 126 months</t>
  </si>
  <si>
    <t>&gt; 126 months</t>
  </si>
  <si>
    <t>MBC</t>
  </si>
  <si>
    <t>Bank rate</t>
  </si>
  <si>
    <t>LIBOR</t>
  </si>
  <si>
    <t>Other reference rate</t>
  </si>
  <si>
    <t>Libor, other reference rates</t>
  </si>
  <si>
    <t>Time intervals between interest rate reset</t>
  </si>
  <si>
    <t>TII</t>
  </si>
  <si>
    <t>Bank Rate Tracker</t>
  </si>
  <si>
    <t>Lifetime Tracker</t>
  </si>
  <si>
    <t>Credit card used for balance transfers</t>
  </si>
  <si>
    <t>Credit card used for purchases</t>
  </si>
  <si>
    <t>Credit card used for cash withdrawals</t>
  </si>
  <si>
    <t>Term loans. Overdrafts. Interest chargeable</t>
  </si>
  <si>
    <t>Term loans. Overdrafts. Interest fee chargeable</t>
  </si>
  <si>
    <t>Staff loans</t>
  </si>
  <si>
    <t>Gross new business (flow)</t>
  </si>
  <si>
    <t>md5130</t>
  </si>
  <si>
    <t>Customer with existing loan relationship</t>
  </si>
  <si>
    <t>Customer with new loan relationship</t>
  </si>
  <si>
    <t>Customer with new deposit relationship</t>
  </si>
  <si>
    <t xml:space="preserve">New business </t>
  </si>
  <si>
    <t>Customer with adjusted loan relationship</t>
  </si>
  <si>
    <t>Customer with adjusted deposit relationship</t>
  </si>
  <si>
    <t>Customer with renegotiated (even if no actual terms did not changed) loan relationship</t>
  </si>
  <si>
    <t>Customer with renegotiated (even if no actual terms did not changed) deposits relationship</t>
  </si>
  <si>
    <t xml:space="preserve">Existing business </t>
  </si>
  <si>
    <t>Customer with draw-downs of pre-existing loan facilities relationship</t>
  </si>
  <si>
    <t>Customer with additional deposits into existing accounts deposit relationship</t>
  </si>
  <si>
    <t>New business related to deposit</t>
  </si>
  <si>
    <t>New business related to loans</t>
  </si>
  <si>
    <t>New or existing business relationship between parties</t>
  </si>
  <si>
    <t>RPN</t>
  </si>
  <si>
    <t>Sales, purchases and other transfers (net) (flow)</t>
  </si>
  <si>
    <t>Repayments (flow)</t>
  </si>
  <si>
    <t>Adjustments other than repayments, gross new lending and net sales/purchases and other transfers</t>
  </si>
  <si>
    <t>Gross lending in the peroid (flow)</t>
  </si>
  <si>
    <t>Property that is used solely for business purposes</t>
  </si>
  <si>
    <t>Property that is used solely for residential (including renting to others) purposes</t>
  </si>
  <si>
    <t>Purpose of real estate and property involved in transaction or encumbrance</t>
  </si>
  <si>
    <t>Other than lending for house purchase</t>
  </si>
  <si>
    <t>Unidentified purpose of loan</t>
  </si>
  <si>
    <t>Approval of credit facility which has not been finalized yet</t>
  </si>
  <si>
    <t>Cancellation of recently approved credit facility which has not been finalized yet</t>
  </si>
  <si>
    <t>Excluding effects of netting of qualifying deposit account balances, through offset mortgage products</t>
  </si>
  <si>
    <t>Excluding effects of netting of qualifying deposit account balances, through multiple account offset mortgage products</t>
  </si>
  <si>
    <t>Excluding effects of netting of qualifying deposit account balances, through single account offset mortgage products</t>
  </si>
  <si>
    <t>Repayments. Full redemption (flow)</t>
  </si>
  <si>
    <t>Repayments. Partial lump-sum repayments (flow)</t>
  </si>
  <si>
    <t>Repayments. Regular repayments (flow)</t>
  </si>
  <si>
    <t>Repayments. Unanalysed (flow)</t>
  </si>
  <si>
    <t>Euro and Currencies other than Pound Sterling and Euro including gold and SDR</t>
  </si>
  <si>
    <t>Other than central banks</t>
  </si>
  <si>
    <t>Deposit instruments other than Repurchase agreements, Sell buy-backs, Securities lending transactions</t>
  </si>
  <si>
    <t>CU3_3</t>
  </si>
  <si>
    <t>boe(MREL)</t>
  </si>
  <si>
    <t>Original Amount Issued</t>
  </si>
  <si>
    <t>Issuer residency (UK or outside UK)</t>
  </si>
  <si>
    <t>Resident outside UK</t>
  </si>
  <si>
    <t>IPA location</t>
  </si>
  <si>
    <t>Repayment date</t>
  </si>
  <si>
    <t>Amount raised</t>
  </si>
  <si>
    <t>Issue price</t>
  </si>
  <si>
    <t>Repayment price</t>
  </si>
  <si>
    <t>Counterparty sector on behalf which auxiliary financial intermediation services are provided</t>
  </si>
  <si>
    <t>Residence of counterparty on behalf which auxiliary financial intermediation services are provided</t>
  </si>
  <si>
    <t>Interest bearing/Non-interest bearing instrument</t>
  </si>
  <si>
    <t>Reference rate</t>
  </si>
  <si>
    <t>Financial auxiliaries other than central clearing counterparties</t>
  </si>
  <si>
    <t>Compound financial instruments. Participating preference shares</t>
  </si>
  <si>
    <t>Other financial liabilities than Deposits, debt securities issued except those where interest accruals are not separately identifiable</t>
  </si>
  <si>
    <t>Separately identifiable sources of interest</t>
  </si>
  <si>
    <t>Non-separately identifiable sources of interest</t>
  </si>
  <si>
    <t>Compound financial instruments. Preference shares</t>
  </si>
  <si>
    <t>Other than compound financial instruments</t>
  </si>
  <si>
    <t>Other than loans to individuals</t>
  </si>
  <si>
    <t>Fixed Rate Bonds</t>
  </si>
  <si>
    <t>Individual Savings Accounts scheme excluding Stocks and shares ISA/NISA, fixed rate bonds</t>
  </si>
  <si>
    <t>Individual Savings Accounts scheme excluding stocks and shares ISA/NISA</t>
  </si>
  <si>
    <t>Other saving schemes</t>
  </si>
  <si>
    <t>Other types of New Individual Savings Account</t>
  </si>
  <si>
    <t>Other types of Individual Savings Accounts scheme</t>
  </si>
  <si>
    <t>Saving schemes excluding stocks and shares ISA/NISA, fixed rate bonds and other saving schemes</t>
  </si>
  <si>
    <t>Saving schemes excluding stocks and shares ISA/NISA and other saving schemes</t>
  </si>
  <si>
    <t>Non-financial Corporations other than Public sector entities, Individual households and individual trusts, Unincorporated businesses other than unlimited liability partnerships , non-profit institutions serving households (NPISHs)</t>
  </si>
  <si>
    <t>Housing associations</t>
  </si>
  <si>
    <t>x9001</t>
  </si>
  <si>
    <t>x9002</t>
  </si>
  <si>
    <t>x9003</t>
  </si>
  <si>
    <t>x9004</t>
  </si>
  <si>
    <t>x9005</t>
  </si>
  <si>
    <t>x9006</t>
  </si>
  <si>
    <t>x9007</t>
  </si>
  <si>
    <t>x9008</t>
  </si>
  <si>
    <t>x9009</t>
  </si>
  <si>
    <t>x9010</t>
  </si>
  <si>
    <t>x9011</t>
  </si>
  <si>
    <t>x9012</t>
  </si>
  <si>
    <t>x9013</t>
  </si>
  <si>
    <t>x9014</t>
  </si>
  <si>
    <t>x9015</t>
  </si>
  <si>
    <t>x9016</t>
  </si>
  <si>
    <t>x9017</t>
  </si>
  <si>
    <t>x9018</t>
  </si>
  <si>
    <t>x9019</t>
  </si>
  <si>
    <t>x9020</t>
  </si>
  <si>
    <t>x9021</t>
  </si>
  <si>
    <t>x9022</t>
  </si>
  <si>
    <t>x9023</t>
  </si>
  <si>
    <t>x9024</t>
  </si>
  <si>
    <t>x9025</t>
  </si>
  <si>
    <t>x9026</t>
  </si>
  <si>
    <t>x9027</t>
  </si>
  <si>
    <t>x9028</t>
  </si>
  <si>
    <t>x9029</t>
  </si>
  <si>
    <t>x9030</t>
  </si>
  <si>
    <t>x9031</t>
  </si>
  <si>
    <t>x9032</t>
  </si>
  <si>
    <t>x9033</t>
  </si>
  <si>
    <t>x9034</t>
  </si>
  <si>
    <t>x9035</t>
  </si>
  <si>
    <t>x9036</t>
  </si>
  <si>
    <t>x9037</t>
  </si>
  <si>
    <t>x9038</t>
  </si>
  <si>
    <t>x9039</t>
  </si>
  <si>
    <t>x9041</t>
  </si>
  <si>
    <t>x9042</t>
  </si>
  <si>
    <t>x9043</t>
  </si>
  <si>
    <t>x9044</t>
  </si>
  <si>
    <t>x9045</t>
  </si>
  <si>
    <t>x9046</t>
  </si>
  <si>
    <t>x9047</t>
  </si>
  <si>
    <t>x9048</t>
  </si>
  <si>
    <t>x9049</t>
  </si>
  <si>
    <t>x9050</t>
  </si>
  <si>
    <t>x9051</t>
  </si>
  <si>
    <t>x9052</t>
  </si>
  <si>
    <t>x9053</t>
  </si>
  <si>
    <t>x9054</t>
  </si>
  <si>
    <t>x9055</t>
  </si>
  <si>
    <t>x9056</t>
  </si>
  <si>
    <t>x9057</t>
  </si>
  <si>
    <t>x9058</t>
  </si>
  <si>
    <t>x9059</t>
  </si>
  <si>
    <t>x9060</t>
  </si>
  <si>
    <t>x9061</t>
  </si>
  <si>
    <t>x9062</t>
  </si>
  <si>
    <t>x9063</t>
  </si>
  <si>
    <t>x9064</t>
  </si>
  <si>
    <t>x9065</t>
  </si>
  <si>
    <t>x9066</t>
  </si>
  <si>
    <t>x9067</t>
  </si>
  <si>
    <t>x9068</t>
  </si>
  <si>
    <t>x9069</t>
  </si>
  <si>
    <t>x9070</t>
  </si>
  <si>
    <t>x9071</t>
  </si>
  <si>
    <t>x9072</t>
  </si>
  <si>
    <t>x9073</t>
  </si>
  <si>
    <t>x9074</t>
  </si>
  <si>
    <t>x9075</t>
  </si>
  <si>
    <t>x9076</t>
  </si>
  <si>
    <t>x9077</t>
  </si>
  <si>
    <t>x9078</t>
  </si>
  <si>
    <t>x9079</t>
  </si>
  <si>
    <t>x9080</t>
  </si>
  <si>
    <t>x9081</t>
  </si>
  <si>
    <t>x9082</t>
  </si>
  <si>
    <t>x9083</t>
  </si>
  <si>
    <t>x9040</t>
  </si>
  <si>
    <t>x9084</t>
  </si>
  <si>
    <t>x9086</t>
  </si>
  <si>
    <t>x9087</t>
  </si>
  <si>
    <t>x9088</t>
  </si>
  <si>
    <t>x9089</t>
  </si>
  <si>
    <t>x9090</t>
  </si>
  <si>
    <t>x9091</t>
  </si>
  <si>
    <t>x9092</t>
  </si>
  <si>
    <t>x9093</t>
  </si>
  <si>
    <t>x9094</t>
  </si>
  <si>
    <t>x9095</t>
  </si>
  <si>
    <t>x9096</t>
  </si>
  <si>
    <t>x9097</t>
  </si>
  <si>
    <t>x9098</t>
  </si>
  <si>
    <t>x9099</t>
  </si>
  <si>
    <t>x9100</t>
  </si>
  <si>
    <t>x9101</t>
  </si>
  <si>
    <t>x9102</t>
  </si>
  <si>
    <t>x9103</t>
  </si>
  <si>
    <t>x9104</t>
  </si>
  <si>
    <t>x9105</t>
  </si>
  <si>
    <t>x9106</t>
  </si>
  <si>
    <t>x9107</t>
  </si>
  <si>
    <t>x9108</t>
  </si>
  <si>
    <t>x9109</t>
  </si>
  <si>
    <t>x9110</t>
  </si>
  <si>
    <t>x9111</t>
  </si>
  <si>
    <t>x9112</t>
  </si>
  <si>
    <t>x9113</t>
  </si>
  <si>
    <t>x9114</t>
  </si>
  <si>
    <t>x9115</t>
  </si>
  <si>
    <t>x9116</t>
  </si>
  <si>
    <t>x9117</t>
  </si>
  <si>
    <t>x9118</t>
  </si>
  <si>
    <t>x9119</t>
  </si>
  <si>
    <t>x9121</t>
  </si>
  <si>
    <t>x9122</t>
  </si>
  <si>
    <t>x9123</t>
  </si>
  <si>
    <t>x9124</t>
  </si>
  <si>
    <t>x9125</t>
  </si>
  <si>
    <t>x9126</t>
  </si>
  <si>
    <t>x9127</t>
  </si>
  <si>
    <t>x9128</t>
  </si>
  <si>
    <t>x9129</t>
  </si>
  <si>
    <t>x9130</t>
  </si>
  <si>
    <t>x9131</t>
  </si>
  <si>
    <t>x9132</t>
  </si>
  <si>
    <t>x9133</t>
  </si>
  <si>
    <t>x9134</t>
  </si>
  <si>
    <t>x9135</t>
  </si>
  <si>
    <t>x9136</t>
  </si>
  <si>
    <t>x9137</t>
  </si>
  <si>
    <t>x9138</t>
  </si>
  <si>
    <t>x9139</t>
  </si>
  <si>
    <t>x9140</t>
  </si>
  <si>
    <t>x9141</t>
  </si>
  <si>
    <t>x9142</t>
  </si>
  <si>
    <t>x9143</t>
  </si>
  <si>
    <t>x9144</t>
  </si>
  <si>
    <t>x9145</t>
  </si>
  <si>
    <t>x9146</t>
  </si>
  <si>
    <t>x9147</t>
  </si>
  <si>
    <t>x9148</t>
  </si>
  <si>
    <t>x9149</t>
  </si>
  <si>
    <t>x9150</t>
  </si>
  <si>
    <t>x9151</t>
  </si>
  <si>
    <t>x9152</t>
  </si>
  <si>
    <t>x9154</t>
  </si>
  <si>
    <t>x9155</t>
  </si>
  <si>
    <t>x9156</t>
  </si>
  <si>
    <t>x9157</t>
  </si>
  <si>
    <t>x9158</t>
  </si>
  <si>
    <t>x9159</t>
  </si>
  <si>
    <t>x9160</t>
  </si>
  <si>
    <t>x9161</t>
  </si>
  <si>
    <t>x9162</t>
  </si>
  <si>
    <t>x9163</t>
  </si>
  <si>
    <t>x9165</t>
  </si>
  <si>
    <t>x9166</t>
  </si>
  <si>
    <t>x9167</t>
  </si>
  <si>
    <t>x9168</t>
  </si>
  <si>
    <t>x9170</t>
  </si>
  <si>
    <t>x9171</t>
  </si>
  <si>
    <t>x9173</t>
  </si>
  <si>
    <t>x9176</t>
  </si>
  <si>
    <t>x9181</t>
  </si>
  <si>
    <t>x9182</t>
  </si>
  <si>
    <t>x9183</t>
  </si>
  <si>
    <t>x9185</t>
  </si>
  <si>
    <t>x9186</t>
  </si>
  <si>
    <t>x9187</t>
  </si>
  <si>
    <t>x9188</t>
  </si>
  <si>
    <t>x9194</t>
  </si>
  <si>
    <t>x9196</t>
  </si>
  <si>
    <t>x9197</t>
  </si>
  <si>
    <t>x9198</t>
  </si>
  <si>
    <t>x9200</t>
  </si>
  <si>
    <t>x9201</t>
  </si>
  <si>
    <t>x9202</t>
  </si>
  <si>
    <t>x9203</t>
  </si>
  <si>
    <t>x9204</t>
  </si>
  <si>
    <t>x9205</t>
  </si>
  <si>
    <t>x9206</t>
  </si>
  <si>
    <t>x9208</t>
  </si>
  <si>
    <t>x9211</t>
  </si>
  <si>
    <t>x9214</t>
  </si>
  <si>
    <t>x9215</t>
  </si>
  <si>
    <t>x9216</t>
  </si>
  <si>
    <t>x9217</t>
  </si>
  <si>
    <t>x9218</t>
  </si>
  <si>
    <t>x9219</t>
  </si>
  <si>
    <t>x9220</t>
  </si>
  <si>
    <t>x9221</t>
  </si>
  <si>
    <t>x9222</t>
  </si>
  <si>
    <t>x9224</t>
  </si>
  <si>
    <t>x9225</t>
  </si>
  <si>
    <t>x9226</t>
  </si>
  <si>
    <t>x9227</t>
  </si>
  <si>
    <t>x9228</t>
  </si>
  <si>
    <t>x9229</t>
  </si>
  <si>
    <t>x9230</t>
  </si>
  <si>
    <t>x9231</t>
  </si>
  <si>
    <t>x9232</t>
  </si>
  <si>
    <t>x9233</t>
  </si>
  <si>
    <t>x9234</t>
  </si>
  <si>
    <t>x9235</t>
  </si>
  <si>
    <t>x9236</t>
  </si>
  <si>
    <t>x9237</t>
  </si>
  <si>
    <t>x9238</t>
  </si>
  <si>
    <t>x9239</t>
  </si>
  <si>
    <t>x9240</t>
  </si>
  <si>
    <t>x9241</t>
  </si>
  <si>
    <t>md9029</t>
  </si>
  <si>
    <t>md9030</t>
  </si>
  <si>
    <t>md9031</t>
  </si>
  <si>
    <t>md9032</t>
  </si>
  <si>
    <t>md9033</t>
  </si>
  <si>
    <t>md9034</t>
  </si>
  <si>
    <t>md9035</t>
  </si>
  <si>
    <t>md9037</t>
  </si>
  <si>
    <t>mi9038</t>
  </si>
  <si>
    <t>ei9037</t>
  </si>
  <si>
    <t>ei9039</t>
  </si>
  <si>
    <t>di9040</t>
  </si>
  <si>
    <t>mi9041</t>
  </si>
  <si>
    <t>ri9042</t>
  </si>
  <si>
    <t>ri9043</t>
  </si>
  <si>
    <t>mi9001</t>
  </si>
  <si>
    <t>mi9002</t>
  </si>
  <si>
    <t>mi9003</t>
  </si>
  <si>
    <t>mi9004</t>
  </si>
  <si>
    <t>mi9005</t>
  </si>
  <si>
    <t>mi9006</t>
  </si>
  <si>
    <t>mi9007</t>
  </si>
  <si>
    <t>ri9008</t>
  </si>
  <si>
    <t>si9009</t>
  </si>
  <si>
    <t>si9010</t>
  </si>
  <si>
    <t>si9011</t>
  </si>
  <si>
    <t>ei9013</t>
  </si>
  <si>
    <t>ei9014</t>
  </si>
  <si>
    <t>ei9015</t>
  </si>
  <si>
    <t>ei9016</t>
  </si>
  <si>
    <t>ii9017</t>
  </si>
  <si>
    <t>mi9019</t>
  </si>
  <si>
    <t>ri9020</t>
  </si>
  <si>
    <t>ei9022</t>
  </si>
  <si>
    <t>mi9025</t>
  </si>
  <si>
    <t>mi9026</t>
  </si>
  <si>
    <t>mi9027</t>
  </si>
  <si>
    <t>pi9028</t>
  </si>
  <si>
    <t>BA901</t>
  </si>
  <si>
    <t>BA902</t>
  </si>
  <si>
    <t>CI901</t>
  </si>
  <si>
    <t>CT901: Hierarchy for sector and subsector classification</t>
  </si>
  <si>
    <t>CT902: Hierarchy for other UK residents</t>
  </si>
  <si>
    <t>CT903: Hierarchy for Monetary Financial Institutions, Reporting institutions banking offices, Credit institutions</t>
  </si>
  <si>
    <t>CT904: Hierarchy for non-resident deposit taking institutions</t>
  </si>
  <si>
    <t>CT905: Hierarchy for non-resident financial corporations</t>
  </si>
  <si>
    <t>CT906: Hierarchy for parent/subsidiaries non-resident excluding related financial intermediaries</t>
  </si>
  <si>
    <t>CT907: Hierarchy for Export Credits Guarantee Department "UK Export Finance"</t>
  </si>
  <si>
    <t>CT908: Hierarchy for All counterparties except monetary financial institutions</t>
  </si>
  <si>
    <t>CT909: Holding companies</t>
  </si>
  <si>
    <t>CT910: Hierarchy for General governments, Public sector entities, Unincorporated businesses other than unlimited liability partnerships and Non-profit institutions serving households (NPISHs)</t>
  </si>
  <si>
    <t>CT911: Hierarchy for General governments, Public sector entities, Unincorporated businesses other than unlimited liability partnerships and Non-profit institutions serving households (NPISHs)</t>
  </si>
  <si>
    <t>CT912: Hierarchy for Insurance corporations and pension funds, General governments, Public sector entities, Unincorporated businesses other than unlimited liability partnerships and Non-profit institutions serving households (NPISHs)</t>
  </si>
  <si>
    <t>CT913: Hierarchy for BIS risk transfers table, domestic defined counterparties</t>
  </si>
  <si>
    <t>CT914: Banks and building societies</t>
  </si>
  <si>
    <t>CT915: Banks and building societies</t>
  </si>
  <si>
    <t>CT916: SME and other than SME hierarchy</t>
  </si>
  <si>
    <t>CT917: Hierarchy for other than central banks</t>
  </si>
  <si>
    <t>CT918: Hierarchy for other than central banks</t>
  </si>
  <si>
    <t>CU901: Hierarchy for currency of denomination of the reported position</t>
  </si>
  <si>
    <t>CU902: Local or non-local currency</t>
  </si>
  <si>
    <t>CU903: Local or non-local currency</t>
  </si>
  <si>
    <t>ET901: Event types leading to operational risk loss</t>
  </si>
  <si>
    <t>GA901: General hierarchy for BoE Statistics GA concepts</t>
  </si>
  <si>
    <t>GA902: All countries excluding United Kingdom and international organisations</t>
  </si>
  <si>
    <t>GA903: Hierarchy for UK or outside UK enumeration</t>
  </si>
  <si>
    <t>GA904: Enumeration for UK or outside UK</t>
  </si>
  <si>
    <t xml:space="preserve">GA905: Enumeration for BoE Statistics countries </t>
  </si>
  <si>
    <t>MA901: Hierarchy for Organised market, recognized exchange</t>
  </si>
  <si>
    <t>MA902: Hierarchy for quoted and non-quoted financial assets and liabilities</t>
  </si>
  <si>
    <t>MC901: Hierarchy for Form AS security type</t>
  </si>
  <si>
    <t>MC903: Hierarchy for Form FV Balance sheet: liabilities</t>
  </si>
  <si>
    <t>MC905: Hierarchy for transfer pricing, fee and commission</t>
  </si>
  <si>
    <t>MC906: Hierarchy for Form FV P&amp;L</t>
  </si>
  <si>
    <t>MC907: Hierarchy for deposit instruments</t>
  </si>
  <si>
    <t>MC908</t>
  </si>
  <si>
    <t>MC909: General hierarchy for saving schemes</t>
  </si>
  <si>
    <t>MC910</t>
  </si>
  <si>
    <t>MC911</t>
  </si>
  <si>
    <t>MC912</t>
  </si>
  <si>
    <t>MC915</t>
  </si>
  <si>
    <t>MC916</t>
  </si>
  <si>
    <t>MC917</t>
  </si>
  <si>
    <t>MC918</t>
  </si>
  <si>
    <t>MC928</t>
  </si>
  <si>
    <t>MC929</t>
  </si>
  <si>
    <t>MC930</t>
  </si>
  <si>
    <t>MC931</t>
  </si>
  <si>
    <t>MC932</t>
  </si>
  <si>
    <t>MC933</t>
  </si>
  <si>
    <t>MC934</t>
  </si>
  <si>
    <t>MC935</t>
  </si>
  <si>
    <t>MC936</t>
  </si>
  <si>
    <t>MC937</t>
  </si>
  <si>
    <t>MC938</t>
  </si>
  <si>
    <t>MC939</t>
  </si>
  <si>
    <t>MC940</t>
  </si>
  <si>
    <t>MC941</t>
  </si>
  <si>
    <t>MC942</t>
  </si>
  <si>
    <t>MC943</t>
  </si>
  <si>
    <t>MC944</t>
  </si>
  <si>
    <t>MC945</t>
  </si>
  <si>
    <t>MC946</t>
  </si>
  <si>
    <t>MC947</t>
  </si>
  <si>
    <t>MC948</t>
  </si>
  <si>
    <t>MC949</t>
  </si>
  <si>
    <t>MC950</t>
  </si>
  <si>
    <t>MC951</t>
  </si>
  <si>
    <t>MC952</t>
  </si>
  <si>
    <t>MC953</t>
  </si>
  <si>
    <t>MC961: Hierarchy for derivative instruments</t>
  </si>
  <si>
    <t>MC963: Hierarchy for reference rates</t>
  </si>
  <si>
    <t>MC964: Hierarchy for exclusion effects of netting of qualifying deposit account balance</t>
  </si>
  <si>
    <t xml:space="preserve">PL901: Hierarchy for Form FV statistical portfolio </t>
  </si>
  <si>
    <t xml:space="preserve">PL902: Hierarchy for Form BT statistical portfolio </t>
  </si>
  <si>
    <t>PL903: Hierarchy for Form AS IFRS9 portfolio</t>
  </si>
  <si>
    <t>PL904: Hierarchy for Sight deposits, Time Deposits, Liabilities under sale and repurchase agreements (repos) portfolio</t>
  </si>
  <si>
    <t xml:space="preserve">RP901: Hierarchy for Branches, subsidiaries and associated companies </t>
  </si>
  <si>
    <t>RP902: Hierarchy for Entities of the group and associates</t>
  </si>
  <si>
    <t xml:space="preserve">RP903: </t>
  </si>
  <si>
    <t>RP904</t>
  </si>
  <si>
    <t>RP905: Hierarchy for new and existing businesses</t>
  </si>
  <si>
    <t>TA901</t>
  </si>
  <si>
    <t>TA902: Hierarchy for use of the credit card</t>
  </si>
  <si>
    <t>TI901</t>
  </si>
  <si>
    <t>TI902</t>
  </si>
  <si>
    <t>TI903</t>
  </si>
  <si>
    <t>PU901: Purposes for real estate</t>
  </si>
  <si>
    <t>PU902: Purposes for loans secured on dwellings</t>
  </si>
  <si>
    <t>NC901</t>
  </si>
  <si>
    <t>NC902</t>
  </si>
  <si>
    <t>NC903</t>
  </si>
  <si>
    <t>NC904</t>
  </si>
  <si>
    <t>NC905</t>
  </si>
  <si>
    <t>NC906</t>
  </si>
  <si>
    <t>NC907</t>
  </si>
  <si>
    <t>NC908</t>
  </si>
  <si>
    <t>NC909</t>
  </si>
  <si>
    <t>NC910</t>
  </si>
  <si>
    <t>NC911</t>
  </si>
  <si>
    <t>NC912</t>
  </si>
  <si>
    <t>NC913</t>
  </si>
  <si>
    <t>NC914</t>
  </si>
  <si>
    <t>NC915</t>
  </si>
  <si>
    <t>NC916</t>
  </si>
  <si>
    <t>NC917</t>
  </si>
  <si>
    <t>NC918</t>
  </si>
  <si>
    <t>NC919</t>
  </si>
  <si>
    <t>NC920 - General hierarchy for K64</t>
  </si>
  <si>
    <t>NC921 - General hierarchy for K65</t>
  </si>
  <si>
    <t>NC922 - General hierarchy for K66</t>
  </si>
  <si>
    <t>NC923</t>
  </si>
  <si>
    <t>NC924</t>
  </si>
  <si>
    <t>NC925</t>
  </si>
  <si>
    <t>AT906</t>
  </si>
  <si>
    <t>AT905</t>
  </si>
  <si>
    <t>AT904</t>
  </si>
  <si>
    <t>AT903</t>
  </si>
  <si>
    <t>AT902</t>
  </si>
  <si>
    <t>AT901</t>
  </si>
  <si>
    <t>MC901</t>
  </si>
  <si>
    <t>MC902</t>
  </si>
  <si>
    <t>PL903</t>
  </si>
  <si>
    <t>MA902</t>
  </si>
  <si>
    <t>GA904</t>
  </si>
  <si>
    <t>GA905</t>
  </si>
  <si>
    <t>AS line identification</t>
  </si>
  <si>
    <t>Issuer name</t>
  </si>
  <si>
    <t>si8002</t>
  </si>
  <si>
    <t>ei9012</t>
  </si>
  <si>
    <t>ei8036</t>
  </si>
  <si>
    <t>Uncollateralised</t>
  </si>
  <si>
    <t>UE901: Securitisation</t>
  </si>
  <si>
    <t>UE901</t>
  </si>
  <si>
    <t>Issuance date</t>
  </si>
  <si>
    <t>di8037</t>
  </si>
  <si>
    <t>md9044</t>
  </si>
  <si>
    <t>Unit market price</t>
  </si>
  <si>
    <t>Unit market price (percentage)</t>
  </si>
  <si>
    <t>pi9018</t>
  </si>
  <si>
    <t>x9242</t>
  </si>
  <si>
    <t>Average market price weighted by volume traded in the market (percentage)</t>
  </si>
  <si>
    <t>pi9024</t>
  </si>
  <si>
    <t>x8001</t>
  </si>
  <si>
    <t>x8002</t>
  </si>
  <si>
    <t>x8003</t>
  </si>
  <si>
    <t>x8004</t>
  </si>
  <si>
    <t>x8005</t>
  </si>
  <si>
    <t>x8006</t>
  </si>
  <si>
    <t>x8007</t>
  </si>
  <si>
    <t>PC801: Coupon Type</t>
  </si>
  <si>
    <t>md9023</t>
  </si>
  <si>
    <t>Value of transactions during the period (flow)</t>
  </si>
  <si>
    <t>RP904: Intragroup indicator</t>
  </si>
  <si>
    <t>ei9045</t>
  </si>
  <si>
    <t>ISA</t>
  </si>
  <si>
    <t>x9261</t>
  </si>
  <si>
    <t>x9326</t>
  </si>
  <si>
    <t>x9327</t>
  </si>
  <si>
    <t>x9328</t>
  </si>
  <si>
    <t>Entities of the group [Statistics]</t>
  </si>
  <si>
    <t>Total liabilities [FV/BH Statistics]</t>
  </si>
  <si>
    <t>Deposits [Statistics]</t>
  </si>
  <si>
    <t>Other liabilities [FV/BH Statistics]</t>
  </si>
  <si>
    <t>Total assets [FV/BH Statistics]</t>
  </si>
  <si>
    <t>Loans and advances [Statistics]</t>
  </si>
  <si>
    <t>Equity Instruments and other equity (net)</t>
  </si>
  <si>
    <t>Other assets [FV/BH Statistics]</t>
  </si>
  <si>
    <t>Deposits [Statistics], loans and advances [Statistics], debt securities [Statistics], debt securities issued [Statistics]</t>
  </si>
  <si>
    <t>Debt securities issued [Statistics]</t>
  </si>
  <si>
    <t>Debt securities [Statistics]</t>
  </si>
  <si>
    <t>Other deposit instrument. Items in suspense (excluding internal accounts and balances awaiting settlement of securities transactions)</t>
  </si>
  <si>
    <t>Other deposit instrument. Balances awaiting settlement of securities transactions</t>
  </si>
  <si>
    <t>Other deposit instrument. Credit items in course of transmission to</t>
  </si>
  <si>
    <t>Mortgage Backed Security</t>
  </si>
  <si>
    <t>Other types of Asset-backed securities</t>
  </si>
  <si>
    <t>Subordinated loan capital</t>
  </si>
  <si>
    <t>Preferred shares. Nonparticipating preferred shares</t>
  </si>
  <si>
    <t>Equity Instruments and other equity, Loans and advances [Statistics], Debt securities [Statistics]</t>
  </si>
  <si>
    <t>Debt securities [Statistics] (net), Equity Instruments and other equity (net) and CIUs</t>
  </si>
  <si>
    <t>Advances that are not loans [Statistics]</t>
  </si>
  <si>
    <t>Advances that are not loans [Statistics]. Debit items in course of collection</t>
  </si>
  <si>
    <t>Advances that are not loans [Statistics]. Items in suspense (excluding internal accounts and balances awaiting settlement of securities transactions)</t>
  </si>
  <si>
    <t>Advances that are not loans [Statistics]. Balances awaiting settlement of securities transactions</t>
  </si>
  <si>
    <t xml:space="preserve">Other not defined loan instruments </t>
  </si>
  <si>
    <t xml:space="preserve">Instruments for individual loans (excluding bridging finance) and overdrafts </t>
  </si>
  <si>
    <t>Instruments for individual loans (excluding bridging finance)</t>
  </si>
  <si>
    <t>Instruments used for loans and advances excluding advances that are not loans and special central bank loans</t>
  </si>
  <si>
    <t>Instruments used for loans and advances excluding advances that are not loans and special central bank loans and reverse repo</t>
  </si>
  <si>
    <t>Instruments used for loans and advances excluding advances that are not loans and special central bank loans, reverse repo and overdrafts</t>
  </si>
  <si>
    <t>Finance leases and other not defined loan instruments</t>
  </si>
  <si>
    <t xml:space="preserve">Instruments for individual loans (excluding bridging finance, credit card debt) and overdrafts </t>
  </si>
  <si>
    <t>Instruments for individual loans (excluding bridging finance, credit card debt)</t>
  </si>
  <si>
    <t>Instruments for individual loans (excluding credit card debt) and overdrafts</t>
  </si>
  <si>
    <t>Instruments for individual loans (excluding credit card debt and overdrafts)</t>
  </si>
  <si>
    <t>Instruments used for loans and advances excluding advances that are not loans, special central bank loans and overdrafts</t>
  </si>
  <si>
    <t>Instruments for individual loans and overdrafts</t>
  </si>
  <si>
    <t>Certificates of deposits, commercial papers, not defined loan instruments and overdrafts</t>
  </si>
  <si>
    <t>Not defined loan instruments and overdrafts</t>
  </si>
  <si>
    <t>Loans other than overdrafts</t>
  </si>
  <si>
    <t>Instruments used for loans and advances excluding advances that are not loans, special central bank loans, finance leases and reverse repo</t>
  </si>
  <si>
    <t>Special central bank related loan instruments and advances that are not loans</t>
  </si>
  <si>
    <t>Debentrues and subordinated loan capital, special central bank related loan instruments and advances that are not loans</t>
  </si>
  <si>
    <t>Debentrues and subordinated loan capital</t>
  </si>
  <si>
    <t xml:space="preserve">On demand [call] and short notice [current account], finance leases and other not defined loan instruments </t>
  </si>
  <si>
    <t>Other financial assets, accruals. Separately identifiable sources of interest</t>
  </si>
  <si>
    <t>Other financial assets, accruals. Non-separately identifiable sources of interest</t>
  </si>
  <si>
    <t>Equity Instruments and other equity (net) and CIUs</t>
  </si>
  <si>
    <t>Other than foreign exchange [PRA 108 definition], Equity Instruments, debt securities [Statistics], derivatives</t>
  </si>
  <si>
    <t>Wages and salaries. Regular wages and salaries and one-off bonuses</t>
  </si>
  <si>
    <t>Wages and salaries. Annual bonus accruals</t>
  </si>
  <si>
    <t>Wages and salaries. Employee stock options</t>
  </si>
  <si>
    <t>Wages and salaries. Other remunerations</t>
  </si>
  <si>
    <t>Manufactured dividends paid</t>
  </si>
  <si>
    <t>Dealing profits excluding net spread earnings</t>
  </si>
  <si>
    <t>Other components of dealing profits</t>
  </si>
  <si>
    <t>Short-term debt papers, Term loans. Reverse repurchase loans, Buy sell-backs, Securities borrowing transactions</t>
  </si>
  <si>
    <t>Debt securities [Statistics] and Deposits [Statistics]</t>
  </si>
  <si>
    <t>Other than Deposits [Statistics]</t>
  </si>
  <si>
    <t>Current accounts / overnight deposits, With agreed maturity, Redeemable at notice and repo transactions</t>
  </si>
  <si>
    <t>Loans and advances, acceptances, Loan commitments given</t>
  </si>
  <si>
    <t>Loans and advances [Statistics], Loan commitments given</t>
  </si>
  <si>
    <t>Options and warrants [Statistics]</t>
  </si>
  <si>
    <t>Futures/Forwards</t>
  </si>
  <si>
    <t>Swaps [Statistics]</t>
  </si>
  <si>
    <t>Forward rate agreement</t>
  </si>
  <si>
    <t>Credit derivatives [Statistics]</t>
  </si>
  <si>
    <t>Other derivatives [Statistics]</t>
  </si>
  <si>
    <t>Turnover and production value</t>
  </si>
  <si>
    <t>Turnover</t>
  </si>
  <si>
    <t>Production value</t>
  </si>
  <si>
    <t>Gold 995</t>
  </si>
  <si>
    <t>Palladium 9995</t>
  </si>
  <si>
    <t>Platinum 9995</t>
  </si>
  <si>
    <t>Silver 999</t>
  </si>
  <si>
    <t>Acquisition</t>
  </si>
  <si>
    <t>Disposal</t>
  </si>
  <si>
    <t>Auto loans</t>
  </si>
  <si>
    <t>Loans to Housing Associations</t>
  </si>
  <si>
    <t>Non resident loans</t>
  </si>
  <si>
    <t>Personal loans</t>
  </si>
  <si>
    <t>Residential Mortgages</t>
  </si>
  <si>
    <t>Improvements to buildings and Tangible assets. Buildings</t>
  </si>
  <si>
    <t>Improvements to buildings</t>
  </si>
  <si>
    <t>Tangible assets. Buildings</t>
  </si>
  <si>
    <t>Other building related tangible assets</t>
  </si>
  <si>
    <t>Non-produced non-financial assets</t>
  </si>
  <si>
    <t>Land and other natural resources</t>
  </si>
  <si>
    <t>Other non-produced non-financial assets</t>
  </si>
  <si>
    <t>Ships, vehicles and aircraft</t>
  </si>
  <si>
    <t>Plant and equipment</t>
  </si>
  <si>
    <t>Computers and other information processing equipment</t>
  </si>
  <si>
    <t>Computer software</t>
  </si>
  <si>
    <t>Computer software. Developed in-house</t>
  </si>
  <si>
    <t>Computer software. Purchased under licence payments</t>
  </si>
  <si>
    <t>Computer software. Purchased outright</t>
  </si>
  <si>
    <t>Other plant and equipment</t>
  </si>
  <si>
    <t>Tangible assets. Buildings and other building related tangible assets, non-produced non-financial assets</t>
  </si>
  <si>
    <t xml:space="preserve">Standalone Bond </t>
  </si>
  <si>
    <t xml:space="preserve">Programme Bond </t>
  </si>
  <si>
    <t>Other bond deal type</t>
  </si>
  <si>
    <t>Dual currency</t>
  </si>
  <si>
    <t>Fungible (further tranche of existing stock)</t>
  </si>
  <si>
    <t>Detached coupon (strip)</t>
  </si>
  <si>
    <t>Private placement</t>
  </si>
  <si>
    <t>Dual ISIN (including144a/Reg S)</t>
  </si>
  <si>
    <t>Other bond features</t>
  </si>
  <si>
    <t>Repurchase agreements, Sell buy-backs</t>
  </si>
  <si>
    <t>Term loans. Reverse repurchase loans, Buy sell-backs</t>
  </si>
  <si>
    <t>UBG-DBV, Bills, bonds</t>
  </si>
  <si>
    <t>UBG-DBV</t>
  </si>
  <si>
    <t>Bills, bonds</t>
  </si>
  <si>
    <t>With agreed maturity and Overnight deposits</t>
  </si>
  <si>
    <t>Other debt than commercial papers, debentures and subordinated loan capital</t>
  </si>
  <si>
    <t>Debt securities issued [Statistics], capital and other funds, Deposits [Statistics] and other liabilities for quarterly balance sheet information</t>
  </si>
  <si>
    <t>Debt securities issued [Statistics] and Capital and other funds</t>
  </si>
  <si>
    <t>Deposits [Statistics] and other liabilities for Quarterly balance sheet information</t>
  </si>
  <si>
    <t>Other liabilities for Quarterly balance sheet information</t>
  </si>
  <si>
    <t>Other than certificates of deposits  and commercial papers</t>
  </si>
  <si>
    <t>Other than loans and advances, debt securities</t>
  </si>
  <si>
    <t>Exceptional items. Impairments/gains on investments and profits/losses on sale of subsidiaries</t>
  </si>
  <si>
    <t>Other exceptional items</t>
  </si>
  <si>
    <t>All commitments and financial guarantees given</t>
  </si>
  <si>
    <t>Other financial commitments than financial guarantees</t>
  </si>
  <si>
    <t>Liabilities other than Deposits, debt securities issued and derivatives</t>
  </si>
  <si>
    <t>Short-term debt papers excluding than commercial papers and ceritifcates of deposits</t>
  </si>
  <si>
    <t>Loan instruments other than Term loans. Reverse repurchase loans, Buy sell-backs, Securities borrowing transactions</t>
  </si>
  <si>
    <t>With agreed maturity and Overnight deposits, Certificates of deposits  and Commercial paper</t>
  </si>
  <si>
    <t>Term loans. Reverse repurchase loans and Securities lending transactions</t>
  </si>
  <si>
    <t>Repurchase agreements and Securities borrowing transactions</t>
  </si>
  <si>
    <t>UBG collateral</t>
  </si>
  <si>
    <t>Other narrow collateral</t>
  </si>
  <si>
    <t>Other collateral</t>
  </si>
  <si>
    <t>Other liabilities [Statistics]</t>
  </si>
  <si>
    <t xml:space="preserve">Short, medium to long-term debt papers excluding certificates of deposits </t>
  </si>
  <si>
    <t>Short, medium to long-term debt papers excluding certificates of deposits and commercial papers</t>
  </si>
  <si>
    <t>Equity Instruments and other equity</t>
  </si>
  <si>
    <t>Debt securities [Statistics] (net), Equity Instruments and other equity (net)</t>
  </si>
  <si>
    <t xml:space="preserve">Equity Instruments and other equity (net), Loans and advances [Statistics], Debt securities [Statistics] (net) </t>
  </si>
  <si>
    <t xml:space="preserve">Loans and advances [Statistics], Debt securities [Statistics] (net) </t>
  </si>
  <si>
    <t>Current accounts / overnight deposits, With agreed maturity, Redeemable at notice. Finance leases taken by reporting institution</t>
  </si>
  <si>
    <t>Current accounts / overnight deposits, With agreed maturity, Redeemable at notice. Deposits other than Finance leases taken by reporting institution</t>
  </si>
  <si>
    <t>Equity Instruments and other equity and CIUs</t>
  </si>
  <si>
    <t>Equity other than shares</t>
  </si>
  <si>
    <t>Other types of provisions</t>
  </si>
  <si>
    <t>Preferential/Non interest bearing product type</t>
  </si>
  <si>
    <t>Non-preferential product type</t>
  </si>
  <si>
    <t>Occupancy costs. Rent</t>
  </si>
  <si>
    <t>Non-staff administrative expenses other than occupancy costs</t>
  </si>
  <si>
    <t>Non-staff administrative expenses other than occupancy costs. Non-life insurance premiums</t>
  </si>
  <si>
    <t>Non-staff administrative expenses other than occupancy costs. Computer and related services</t>
  </si>
  <si>
    <t>Other financial liabilities, accruals. Separately identifiable sources of interest</t>
  </si>
  <si>
    <t>Other financial liabilities, accruals. Non-separately identifiable sources of interest</t>
  </si>
  <si>
    <t>Non-material set of items, without detailed breakdown</t>
  </si>
  <si>
    <t>Benefits in kind - reduction in income</t>
  </si>
  <si>
    <t>Benefits in kind - reduction in income. Items due to employees</t>
  </si>
  <si>
    <t>Benefits in kind - reduction in income. Other than Items due to employees</t>
  </si>
  <si>
    <t>Deposits [Statistics], debt securities issued [Statistics]</t>
  </si>
  <si>
    <t>Deposits [Statistics] , Debt securities issued [Statistics], Other financial liabilities</t>
  </si>
  <si>
    <t>Loans and advances [Statistics], Deposits [Statistics]</t>
  </si>
  <si>
    <t>Common shares</t>
  </si>
  <si>
    <t>Preferred shares</t>
  </si>
  <si>
    <t>Retained profit (full scope)</t>
  </si>
  <si>
    <t>Profits before taxes, provisions for bad and doubtful debts, dividends paid and other transfers</t>
  </si>
  <si>
    <t>Equity Instruments, CIUs, debt securities [Statistics]</t>
  </si>
  <si>
    <t>Debt securities [Statistics], Loans and advances [Statistics]</t>
  </si>
  <si>
    <t>Equity Instruments, Debt securities [Statistics]</t>
  </si>
  <si>
    <t>Other assets [Statistics]</t>
  </si>
  <si>
    <t>Instruments used for loans and advances excluding advances that are not loans and special central bank loans and reverse repo, Commercial papers and CDs</t>
  </si>
  <si>
    <t>Fines and compensation payments</t>
  </si>
  <si>
    <t>Instruments used for loans and advances excluding retail loan instruments, special central bank related loan instruments and reverse repo and certificates of deposits , commercial papers</t>
  </si>
  <si>
    <t>CRD Non-resident offset for Eligible Liabilities</t>
  </si>
  <si>
    <t>CRD Non-resident offset for Modified Eligible Liabilities</t>
  </si>
  <si>
    <t>CRD Eligible Liabilities</t>
  </si>
  <si>
    <t>CRD Modified Eligible Liabilities</t>
  </si>
  <si>
    <t>All loan instruments excluding special central bank related loan instruments</t>
  </si>
  <si>
    <t>x9243</t>
  </si>
  <si>
    <t>x9244</t>
  </si>
  <si>
    <t>x9245</t>
  </si>
  <si>
    <t>x9246</t>
  </si>
  <si>
    <t>x9247</t>
  </si>
  <si>
    <t>x9248</t>
  </si>
  <si>
    <t>x9249</t>
  </si>
  <si>
    <t>x9250</t>
  </si>
  <si>
    <t>x9251</t>
  </si>
  <si>
    <t>x9252</t>
  </si>
  <si>
    <t>x9253</t>
  </si>
  <si>
    <t>x9254</t>
  </si>
  <si>
    <t>x9255</t>
  </si>
  <si>
    <t>x9256</t>
  </si>
  <si>
    <t>x9257</t>
  </si>
  <si>
    <t>x9258</t>
  </si>
  <si>
    <t>x9259</t>
  </si>
  <si>
    <t>x9260</t>
  </si>
  <si>
    <t>x9262</t>
  </si>
  <si>
    <t>x9264</t>
  </si>
  <si>
    <t>x9265</t>
  </si>
  <si>
    <t>x9266</t>
  </si>
  <si>
    <t>x9267</t>
  </si>
  <si>
    <t>x9268</t>
  </si>
  <si>
    <t>x9269</t>
  </si>
  <si>
    <t>x9270</t>
  </si>
  <si>
    <t>x9271</t>
  </si>
  <si>
    <t>x9272</t>
  </si>
  <si>
    <t>x9273</t>
  </si>
  <si>
    <t>x9274</t>
  </si>
  <si>
    <t>x9275</t>
  </si>
  <si>
    <t>x9276</t>
  </si>
  <si>
    <t>x9277</t>
  </si>
  <si>
    <t>x9278</t>
  </si>
  <si>
    <t>x9279</t>
  </si>
  <si>
    <t>x9280</t>
  </si>
  <si>
    <t>x9281</t>
  </si>
  <si>
    <t>x9282</t>
  </si>
  <si>
    <t>x9283</t>
  </si>
  <si>
    <t>x9284</t>
  </si>
  <si>
    <t>x9286</t>
  </si>
  <si>
    <t>x9287</t>
  </si>
  <si>
    <t>x9288</t>
  </si>
  <si>
    <t>x9289</t>
  </si>
  <si>
    <t>x9290</t>
  </si>
  <si>
    <t>x9291</t>
  </si>
  <si>
    <t>x9292</t>
  </si>
  <si>
    <t>x9293</t>
  </si>
  <si>
    <t>x9294</t>
  </si>
  <si>
    <t>x9295</t>
  </si>
  <si>
    <t>x9296</t>
  </si>
  <si>
    <t>x9297</t>
  </si>
  <si>
    <t>x9298</t>
  </si>
  <si>
    <t>Material set of items, included in detailed breakdown</t>
  </si>
  <si>
    <t>x9299</t>
  </si>
  <si>
    <t>x9300</t>
  </si>
  <si>
    <t>x9301</t>
  </si>
  <si>
    <t>x9302</t>
  </si>
  <si>
    <t>x9303</t>
  </si>
  <si>
    <t>x9304</t>
  </si>
  <si>
    <t>x9305</t>
  </si>
  <si>
    <t>x9306</t>
  </si>
  <si>
    <t>x9307</t>
  </si>
  <si>
    <t>x9310</t>
  </si>
  <si>
    <t>x9311</t>
  </si>
  <si>
    <t>x9312</t>
  </si>
  <si>
    <t>x9313</t>
  </si>
  <si>
    <t>x9314</t>
  </si>
  <si>
    <t>x9315</t>
  </si>
  <si>
    <t>x9316</t>
  </si>
  <si>
    <t>x9317</t>
  </si>
  <si>
    <t>x9318</t>
  </si>
  <si>
    <t>x9319</t>
  </si>
  <si>
    <t>x9320</t>
  </si>
  <si>
    <t>x9321</t>
  </si>
  <si>
    <t>x9322</t>
  </si>
  <si>
    <t>x9323</t>
  </si>
  <si>
    <t>x9324</t>
  </si>
  <si>
    <t>x9325</t>
  </si>
  <si>
    <t>x9329</t>
  </si>
  <si>
    <t>x9330</t>
  </si>
  <si>
    <t>x9331</t>
  </si>
  <si>
    <t>x9332</t>
  </si>
  <si>
    <t>x9333</t>
  </si>
  <si>
    <t>Finance leases and other not defined loan instruments, Commerial papers and Certificated of deposits</t>
  </si>
  <si>
    <t>x9334</t>
  </si>
  <si>
    <t>x9335</t>
  </si>
  <si>
    <t>x9336</t>
  </si>
  <si>
    <t>x9338</t>
  </si>
  <si>
    <t>x9341</t>
  </si>
  <si>
    <t>x9342</t>
  </si>
  <si>
    <t>x9343</t>
  </si>
  <si>
    <t>x9344</t>
  </si>
  <si>
    <t>x9345</t>
  </si>
  <si>
    <t>x9346</t>
  </si>
  <si>
    <t>x9347</t>
  </si>
  <si>
    <t>x9348</t>
  </si>
  <si>
    <t>x9349</t>
  </si>
  <si>
    <t>x9350</t>
  </si>
  <si>
    <t>x9351</t>
  </si>
  <si>
    <t>x9352</t>
  </si>
  <si>
    <t>x9353</t>
  </si>
  <si>
    <t>x9354</t>
  </si>
  <si>
    <t>x9355</t>
  </si>
  <si>
    <t>x9356</t>
  </si>
  <si>
    <t>x9357</t>
  </si>
  <si>
    <t>x9358</t>
  </si>
  <si>
    <t>x9359</t>
  </si>
  <si>
    <t>x9360</t>
  </si>
  <si>
    <t>x9361</t>
  </si>
  <si>
    <t>x9362</t>
  </si>
  <si>
    <t>x9363</t>
  </si>
  <si>
    <t>x9364</t>
  </si>
  <si>
    <t>x9365</t>
  </si>
  <si>
    <t>x9366</t>
  </si>
  <si>
    <t>x9367</t>
  </si>
  <si>
    <t>x9368</t>
  </si>
  <si>
    <t>x9369</t>
  </si>
  <si>
    <t>x9370</t>
  </si>
  <si>
    <t>x9371</t>
  </si>
  <si>
    <t>x9372</t>
  </si>
  <si>
    <t>x9373</t>
  </si>
  <si>
    <t>x9374</t>
  </si>
  <si>
    <t>x9375</t>
  </si>
  <si>
    <t>x9376</t>
  </si>
  <si>
    <t>x9377</t>
  </si>
  <si>
    <t>x9379</t>
  </si>
  <si>
    <t>x9380</t>
  </si>
  <si>
    <t>x9381</t>
  </si>
  <si>
    <t>x9382</t>
  </si>
  <si>
    <t>x9383</t>
  </si>
  <si>
    <t>x9384</t>
  </si>
  <si>
    <t>x9385</t>
  </si>
  <si>
    <t>x9386</t>
  </si>
  <si>
    <t>x9387</t>
  </si>
  <si>
    <t>x9388</t>
  </si>
  <si>
    <t>x9389</t>
  </si>
  <si>
    <t>x9390</t>
  </si>
  <si>
    <t>x9391</t>
  </si>
  <si>
    <t>x9392</t>
  </si>
  <si>
    <t>x9393</t>
  </si>
  <si>
    <t>x9394</t>
  </si>
  <si>
    <t>x9395</t>
  </si>
  <si>
    <t>x9396</t>
  </si>
  <si>
    <t>x9397</t>
  </si>
  <si>
    <t>x9398</t>
  </si>
  <si>
    <t>x9399</t>
  </si>
  <si>
    <t>x9400</t>
  </si>
  <si>
    <t>x9401</t>
  </si>
  <si>
    <t>x9402</t>
  </si>
  <si>
    <t>x9403</t>
  </si>
  <si>
    <t>x9404</t>
  </si>
  <si>
    <t>x9405</t>
  </si>
  <si>
    <t>x9406</t>
  </si>
  <si>
    <t>x9407</t>
  </si>
  <si>
    <t>x9408</t>
  </si>
  <si>
    <t>x9409</t>
  </si>
  <si>
    <t>Assets and Memorandum items</t>
  </si>
  <si>
    <t xml:space="preserve">Assets (net) </t>
  </si>
  <si>
    <t>Market value [Statistics]</t>
  </si>
  <si>
    <t>Nominal value, Outstanding amount, Market value [Statistics]</t>
  </si>
  <si>
    <t>mi9101</t>
  </si>
  <si>
    <t>MC904: Hierarchy for Deposits [Statistics], loans and advances, debt securities, debt securities issued</t>
  </si>
  <si>
    <t>MC913: Hierarchy for debt securities</t>
  </si>
  <si>
    <t>MC914</t>
  </si>
  <si>
    <t>Equity Instruments and other equity, Loans and advances [Statistics], Debt securities [Statistics] and Non-interest receivables</t>
  </si>
  <si>
    <t>Debt securities [Statistics] (net), Equity Instruments and other equity (net) and CIUs, working capital provided for intra-group non-residents</t>
  </si>
  <si>
    <t>Short-term debt papers excluding ommercial papers</t>
  </si>
  <si>
    <t>Cash on hand, loans and advances [Statistics]</t>
  </si>
  <si>
    <t>MC919: Hierarchy for loans and advances instruments</t>
  </si>
  <si>
    <t xml:space="preserve">MC920: Hierarchy for Instruments for individual loans (excluding bridging finance) and overdrafts </t>
  </si>
  <si>
    <t>MC921: Hierarchy for Instruments used for loans and advances excluding advances that are not loans and special central bank loans</t>
  </si>
  <si>
    <t>MC922: Instruments used for loans and advances excluding advances that are not loans and special central bank loans and reverse repo</t>
  </si>
  <si>
    <t>MC923: Instruments used for loans and advances excluding advances that are not loans and special central bank loans and reverse repo</t>
  </si>
  <si>
    <t>MC924: Instruments used for loans and advances excluding advances that are not loans and special central bank loans and reverse repo</t>
  </si>
  <si>
    <t>MC925: Instruments used for loans and advances excluding advances that are not loans and special central bank loans and reverse repo</t>
  </si>
  <si>
    <t>MC926: Instruments used for loans and advances excluding advances that are not loans and special central bank loans and reverse repo</t>
  </si>
  <si>
    <t>MC927: Instruments used for loans and advances excluding advances that are not loans and special central bank loans and reverse repo</t>
  </si>
  <si>
    <t>Certificates of deposits and commercial paper</t>
  </si>
  <si>
    <t>Share premium, Retained earnings, Profit or loss, Revaluation effects not included elsewhere, Provisions [Statistics], Other internal accounts</t>
  </si>
  <si>
    <t>Provisions [Statistics]</t>
  </si>
  <si>
    <t>Equity instruments issued, Debt securities issued [Statistics]</t>
  </si>
  <si>
    <t>MC954</t>
  </si>
  <si>
    <t>MC955</t>
  </si>
  <si>
    <t>Medium to long-term debt papers, Medium to long-term debt papers, Term loans. Reverse repurchase loans, Buy sell-backs, Securities borrowing transactions</t>
  </si>
  <si>
    <t>MC956</t>
  </si>
  <si>
    <t>MC957</t>
  </si>
  <si>
    <t>MC958</t>
  </si>
  <si>
    <t>MC959</t>
  </si>
  <si>
    <t>MC960: Hierarchy for General collateral DBV, bonds</t>
  </si>
  <si>
    <t>MC962: Hierarchy for Interests, Fee and commission</t>
  </si>
  <si>
    <t>MC965: Hierarchy for other than liabilities</t>
  </si>
  <si>
    <t>MC966: Hierarchy for Individual Savings Accounts scheme excluding Stocks and shares ISA/NISA, fixed rate bonds</t>
  </si>
  <si>
    <t xml:space="preserve">MC967: Hierarchy for </t>
  </si>
  <si>
    <t xml:space="preserve">MC968: Hierarchy for </t>
  </si>
  <si>
    <t>MC969: General hierarchy for derivative instruments</t>
  </si>
  <si>
    <t>MC970: Hierarchy for</t>
  </si>
  <si>
    <t xml:space="preserve">MC971: Hierarchy for precious metal </t>
  </si>
  <si>
    <t>MC972: Hierarchy for acquisition and disposals</t>
  </si>
  <si>
    <t>MC973: Enumeration hierarchy for acquisition and disposals</t>
  </si>
  <si>
    <t>MC974: Hierarchy for capital and other internal accounts</t>
  </si>
  <si>
    <t>MC975: Hierarchy for SPV securitisation loan type</t>
  </si>
  <si>
    <t>MC976: Hierarchy for covered bond LLP covered bond loan type</t>
  </si>
  <si>
    <t>MC977: Hierarchy for BoE Statistics Tangible assets</t>
  </si>
  <si>
    <t>MC978: Hierarchy for BoE Statistics Tangible assets</t>
  </si>
  <si>
    <t xml:space="preserve">MC979: Hierarchy for Standalone or programme debt security </t>
  </si>
  <si>
    <t xml:space="preserve">MC980: Enumeration hierarchy for Standalone or programme debt security </t>
  </si>
  <si>
    <t>MC981: Enumeration hierarchy for Deal type (Type of bond)</t>
  </si>
  <si>
    <t>MC982: Enumeration hierarchy for other bond features</t>
  </si>
  <si>
    <t>MC983: Hierarchy for Repurchase agreements, Sell buy-backs</t>
  </si>
  <si>
    <t>MC984: Hierarchy for Repurchase agreements, Sell buy-backs</t>
  </si>
  <si>
    <t>MC985: Hierarchy for</t>
  </si>
  <si>
    <t>MC986: Hierarchy for</t>
  </si>
  <si>
    <t>MC987: Hierarchy for</t>
  </si>
  <si>
    <t>MC988: Hierarchy for</t>
  </si>
  <si>
    <t>MC989: Hierarchy for</t>
  </si>
  <si>
    <t>MC990: Hierarchy for</t>
  </si>
  <si>
    <t xml:space="preserve">MC991: Hierarchy for </t>
  </si>
  <si>
    <t xml:space="preserve">MC992: Hierarchy for </t>
  </si>
  <si>
    <t xml:space="preserve">MC993: Hierarchy for </t>
  </si>
  <si>
    <t>MC994: Hierarchy for</t>
  </si>
  <si>
    <t xml:space="preserve">MC995: Hierarchy for </t>
  </si>
  <si>
    <t xml:space="preserve">MC996: Hierarchy for </t>
  </si>
  <si>
    <t xml:space="preserve">MC997: Hierarchy for </t>
  </si>
  <si>
    <t xml:space="preserve">MC998: Hierarchy for </t>
  </si>
  <si>
    <t xml:space="preserve">MC999: Hierarchy for </t>
  </si>
  <si>
    <t>MC999A: Hierarchy for Other liabilities [Statistics]</t>
  </si>
  <si>
    <t xml:space="preserve">MC999B: Hierarchy for Short, medium to long-term debt papers excluding certificates of deposits </t>
  </si>
  <si>
    <t>MC999C: Hierarchy for Short, medium to long-term debt papers excluding certificates of deposits  and commercial papers</t>
  </si>
  <si>
    <t xml:space="preserve">MC999D: Hierarchy for Debt securities [Statistics] (net) </t>
  </si>
  <si>
    <t>MC999E: Hierarchy for Equity Instruments and other equity</t>
  </si>
  <si>
    <t>MC999F: Hierarchy for Debt securities (net), Equity Instruments (net)</t>
  </si>
  <si>
    <t>MC999G: Hierarchy for (MC:x423) Loans and advances, debt securities (net)</t>
  </si>
  <si>
    <t xml:space="preserve">MC999H: Hierarchy for </t>
  </si>
  <si>
    <t>MC999I</t>
  </si>
  <si>
    <t>MC999J</t>
  </si>
  <si>
    <t>MC999K</t>
  </si>
  <si>
    <t>MC999L</t>
  </si>
  <si>
    <t>MC999M</t>
  </si>
  <si>
    <t>MC999N</t>
  </si>
  <si>
    <t>MC999O</t>
  </si>
  <si>
    <t>MC999P</t>
  </si>
  <si>
    <t>MC999R</t>
  </si>
  <si>
    <t>MC999S</t>
  </si>
  <si>
    <t>MC999T</t>
  </si>
  <si>
    <t>MC999U</t>
  </si>
  <si>
    <t>MC999W</t>
  </si>
  <si>
    <t>MC999X</t>
  </si>
  <si>
    <t>MC999Y</t>
  </si>
  <si>
    <t>MC999Z</t>
  </si>
  <si>
    <t>MC999AA</t>
  </si>
  <si>
    <t>MC999AB</t>
  </si>
  <si>
    <t>MC999AC</t>
  </si>
  <si>
    <t>MC999AD</t>
  </si>
  <si>
    <t>MC999AE</t>
  </si>
  <si>
    <t>BA903: Hierarchy for Assets and memorandum items</t>
  </si>
  <si>
    <t>Assets and memorandum items</t>
  </si>
  <si>
    <t xml:space="preserve">BA904: Hierarchy for Assets (net) </t>
  </si>
  <si>
    <t>Identification String [nillable]</t>
  </si>
  <si>
    <t>ISN</t>
  </si>
  <si>
    <t>ISIN</t>
  </si>
  <si>
    <t>SME [Statistics]</t>
  </si>
  <si>
    <t>Small sized enterprises [Statistics]</t>
  </si>
  <si>
    <t>Medium sized enterprises [Statistics]</t>
  </si>
  <si>
    <t>Large sized enterprises [Statistics]</t>
  </si>
  <si>
    <t>K64 [Statistics] - Financial service activities, except insurance and pension funding excluding MFI activities and holding companies other than banking holding companies, K66.3 - Fund management activities, K66.12 - Security and commodity contracts brokerage</t>
  </si>
  <si>
    <t>K66 [Statistics] - Activities auxiliary to financial services and insurance activities excluding security and commodity contracts brokerage</t>
  </si>
  <si>
    <t>Other auxiliary activities [Statistics]</t>
  </si>
  <si>
    <t>Other risk [Statistics]</t>
  </si>
  <si>
    <t>TR901: Derivative risk types [Statistics]</t>
  </si>
  <si>
    <t>MC902: Hierarchy for Form AS - Instrument sub-type</t>
  </si>
  <si>
    <t>Instrument sub-type</t>
  </si>
  <si>
    <t>Equity Instruments and CIUs</t>
  </si>
  <si>
    <t>Coupon Type</t>
  </si>
  <si>
    <t>ei8007</t>
  </si>
  <si>
    <t>PC801</t>
  </si>
  <si>
    <t>Preferred shares. Participating preferred shares</t>
  </si>
  <si>
    <t>Other operating [Statistics]</t>
  </si>
  <si>
    <t>Exceptional items</t>
  </si>
  <si>
    <t>Taxation</t>
  </si>
  <si>
    <t>Not in scope of IFRS9</t>
  </si>
  <si>
    <t>Expenses or income</t>
  </si>
  <si>
    <t>BA906: Hierarchy for Expenses or income</t>
  </si>
  <si>
    <t>BA905: Hierarchy for Income or expense</t>
  </si>
  <si>
    <t>Debt securities [Statistics] (net)</t>
  </si>
  <si>
    <t>x5013</t>
  </si>
  <si>
    <t>x5003</t>
  </si>
  <si>
    <t>x5014</t>
  </si>
  <si>
    <t>x5002</t>
  </si>
  <si>
    <t>Other than Monetary Financial Institutions</t>
  </si>
  <si>
    <t>Other than Monetary Financial Institutions and Financial Corporations other than MFIs</t>
  </si>
  <si>
    <t>CT943: Hierarchy for MFIs and other than MFIs counterparties</t>
  </si>
  <si>
    <t>SRB (Single Resolution Board)</t>
  </si>
  <si>
    <t>EBA (European Banking Authority)</t>
  </si>
  <si>
    <t>ESMA (European Securities and Markets Authority)</t>
  </si>
  <si>
    <t>EIOPA (European Insurance and Occupational Pensions Authority)</t>
  </si>
  <si>
    <t>UNECE (United Nations Economic Commission for Europe)</t>
  </si>
  <si>
    <t>Asian Infrastructure Investment Bank</t>
  </si>
  <si>
    <t>IFFIm (International finance Facility for Immunisation)</t>
  </si>
  <si>
    <t>Development Bank of Latin America (Banco de Desarrollo de America Latina).</t>
  </si>
  <si>
    <t xml:space="preserve">GA906: Enumeration for BoE Statistics countries </t>
  </si>
  <si>
    <t>_7N</t>
  </si>
  <si>
    <t>_1N1</t>
  </si>
  <si>
    <t>_4T1</t>
  </si>
  <si>
    <t>_4T2</t>
  </si>
  <si>
    <t>_4T3</t>
  </si>
  <si>
    <t>GA906</t>
  </si>
  <si>
    <t>Other than MFIs, Financial corporations other than MFIs, private non-financial corporations and individuals and individual trusts</t>
  </si>
  <si>
    <t>Other operating [Statistics], rent, transfer pricing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</si>
</sst>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0"/>
      <name val="Arial"/>
      <family val="2"/>
      <charset val="238"/>
    </font>
    <font>
      <sz val="11"/>
      <color theme="1"/>
      <name val="Calibri"/>
      <family val="2"/>
      <scheme val="minor"/>
    </font>
    <font>
      <sz val="11"/>
      <name val="Calibri"/>
      <family val="2"/>
      <scheme val="minor"/>
    </font>
    <font>
      <b/>
      <sz val="11"/>
      <color theme="1"/>
      <name val="Calibri"/>
      <family val="2"/>
      <charset val="238"/>
      <scheme val="minor"/>
    </font>
    <font>
      <sz val="11"/>
      <name val="Calibri"/>
      <family val="2"/>
      <charset val="238"/>
      <scheme val="minor"/>
    </font>
    <font>
      <sz val="11"/>
      <color rgb="FFFF0000"/>
      <name val="Calibri"/>
      <family val="2"/>
      <scheme val="minor"/>
    </font>
    <font>
      <sz val="10"/>
      <color theme="1"/>
      <name val="Calibri"/>
      <family val="2"/>
      <scheme val="minor"/>
    </font>
    <font>
      <b/>
      <sz val="10"/>
      <color theme="1"/>
      <name val="Calibri"/>
      <family val="2"/>
      <scheme val="minor"/>
    </font>
    <font>
      <b/>
      <sz val="11"/>
      <color theme="1"/>
      <name val="Calibri"/>
      <family val="2"/>
    </font>
    <font>
      <sz val="11"/>
      <color theme="1"/>
      <name val="Calibri"/>
      <family val="2"/>
    </font>
    <font>
      <sz val="11"/>
      <name val="Calibri"/>
      <family val="2"/>
    </font>
  </fonts>
  <fills count="7">
    <fill>
      <patternFill patternType="none"/>
    </fill>
    <fill>
      <patternFill patternType="gray125"/>
    </fill>
    <fill>
      <patternFill patternType="solid">
        <fgColor rgb="FFDDDDDD"/>
        <bgColor rgb="FFDDDDDD"/>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
    <border>
      <left/>
      <right/>
      <top/>
      <bottom/>
      <diagonal/>
    </border>
    <border>
      <left/>
      <right style="thin">
        <color auto="1"/>
      </right>
      <top/>
      <bottom/>
      <diagonal/>
    </border>
    <border>
      <left style="thin">
        <color indexed="64"/>
      </left>
      <right/>
      <top/>
      <bottom/>
      <diagonal/>
    </border>
  </borders>
  <cellStyleXfs count="5">
    <xf numFmtId="0" fontId="0" fillId="0" borderId="0"/>
    <xf numFmtId="0" fontId="9" fillId="0" borderId="0"/>
    <xf numFmtId="0" fontId="10" fillId="0" borderId="0"/>
    <xf numFmtId="0" fontId="6" fillId="0" borderId="0"/>
    <xf numFmtId="0" fontId="4" fillId="0" borderId="0"/>
  </cellStyleXfs>
  <cellXfs count="148">
    <xf numFmtId="0" fontId="0" fillId="0" borderId="0" xfId="0"/>
    <xf numFmtId="0" fontId="7"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0" fontId="8"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0" fillId="5" borderId="0" xfId="0" applyFill="1" applyAlignment="1">
      <alignment vertical="top"/>
    </xf>
    <xf numFmtId="0" fontId="0" fillId="6" borderId="0" xfId="0" applyFill="1" applyAlignment="1">
      <alignment vertical="top"/>
    </xf>
    <xf numFmtId="0" fontId="0" fillId="0" borderId="1" xfId="0" applyFill="1" applyBorder="1"/>
    <xf numFmtId="0" fontId="0" fillId="0" borderId="0" xfId="0" applyFill="1"/>
    <xf numFmtId="14" fontId="0" fillId="0" borderId="0" xfId="0" applyNumberFormat="1" applyFill="1"/>
    <xf numFmtId="0" fontId="0" fillId="0" borderId="0" xfId="0" applyBorder="1"/>
    <xf numFmtId="0" fontId="0" fillId="0" borderId="2" xfId="0" applyBorder="1" applyAlignment="1">
      <alignment indent="1"/>
    </xf>
    <xf numFmtId="0" fontId="0" fillId="0" borderId="2" xfId="0" applyBorder="1"/>
    <xf numFmtId="0" fontId="0" fillId="0" borderId="0" xfId="0" applyAlignment="1">
      <alignment wrapText="1"/>
    </xf>
    <xf numFmtId="164" fontId="0" fillId="0" borderId="0" xfId="0" applyNumberFormat="1" applyFill="1"/>
    <xf numFmtId="0" fontId="6" fillId="0" borderId="0" xfId="3" applyFill="1"/>
    <xf numFmtId="0" fontId="5" fillId="0" borderId="0" xfId="3" applyFont="1" applyFill="1"/>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horizontal="left" indent="3"/>
    </xf>
    <xf numFmtId="0" fontId="0" fillId="0" borderId="0" xfId="0" applyFill="1" applyBorder="1"/>
    <xf numFmtId="0" fontId="0" fillId="0" borderId="2" xfId="0" applyFill="1" applyBorder="1" applyAlignment="1">
      <alignment indent="1"/>
    </xf>
    <xf numFmtId="0" fontId="0" fillId="0" borderId="2" xfId="0" applyFill="1" applyBorder="1" applyAlignment="1">
      <alignment horizontal="left"/>
    </xf>
    <xf numFmtId="0" fontId="0" fillId="0" borderId="2" xfId="0" applyFill="1" applyBorder="1" applyAlignment="1">
      <alignment horizontal="left" indent="1"/>
    </xf>
    <xf numFmtId="0" fontId="0" fillId="0" borderId="2" xfId="0" applyBorder="1" applyAlignment="1">
      <alignment indent="2"/>
    </xf>
    <xf numFmtId="0" fontId="0" fillId="0" borderId="2" xfId="0" applyBorder="1" applyAlignment="1">
      <alignment indent="3"/>
    </xf>
    <xf numFmtId="0" fontId="0" fillId="0" borderId="0" xfId="0" applyFill="1" applyAlignment="1">
      <alignment horizontal="left" indent="4"/>
    </xf>
    <xf numFmtId="0" fontId="0" fillId="0" borderId="0" xfId="0" applyFill="1" applyAlignment="1">
      <alignment horizontal="left" indent="5"/>
    </xf>
    <xf numFmtId="0" fontId="0" fillId="0" borderId="0" xfId="0" applyFill="1" applyAlignment="1">
      <alignment horizontal="left" indent="6"/>
    </xf>
    <xf numFmtId="0" fontId="0" fillId="0" borderId="0" xfId="0" applyFill="1" applyAlignment="1">
      <alignment horizontal="left" indent="7"/>
    </xf>
    <xf numFmtId="0" fontId="0" fillId="0" borderId="2" xfId="0" applyFill="1" applyBorder="1" applyAlignment="1">
      <alignment indent="2"/>
    </xf>
    <xf numFmtId="0" fontId="0" fillId="0" borderId="2" xfId="0" applyFill="1" applyBorder="1" applyAlignment="1">
      <alignment horizontal="left" indent="2"/>
    </xf>
    <xf numFmtId="0" fontId="0" fillId="0" borderId="2" xfId="0" applyFill="1" applyBorder="1" applyAlignment="1">
      <alignment horizontal="left" indent="3"/>
    </xf>
    <xf numFmtId="0" fontId="0" fillId="0" borderId="2" xfId="0" applyBorder="1" applyAlignment="1">
      <alignment indent="4"/>
    </xf>
    <xf numFmtId="0" fontId="0" fillId="0" borderId="2" xfId="0" applyBorder="1" applyAlignment="1">
      <alignment indent="6"/>
    </xf>
    <xf numFmtId="0" fontId="0" fillId="0" borderId="2" xfId="0" applyBorder="1" applyAlignment="1">
      <alignment indent="5"/>
    </xf>
    <xf numFmtId="0" fontId="0" fillId="3" borderId="0" xfId="0" applyFill="1"/>
    <xf numFmtId="0" fontId="0" fillId="3" borderId="2" xfId="0" applyFill="1" applyBorder="1" applyAlignment="1">
      <alignment horizontal="left" indent="1"/>
    </xf>
    <xf numFmtId="0" fontId="12" fillId="3" borderId="2" xfId="0" applyFont="1" applyFill="1" applyBorder="1"/>
    <xf numFmtId="0" fontId="0" fillId="0" borderId="2" xfId="0" applyFill="1" applyBorder="1" applyAlignment="1">
      <alignment indent="4"/>
    </xf>
    <xf numFmtId="0" fontId="0" fillId="0" borderId="2" xfId="0" applyFill="1" applyBorder="1"/>
    <xf numFmtId="0" fontId="0" fillId="0" borderId="0" xfId="0" applyFont="1" applyFill="1"/>
    <xf numFmtId="14" fontId="0" fillId="0" borderId="0" xfId="0" applyNumberFormat="1" applyFont="1" applyFill="1"/>
    <xf numFmtId="0" fontId="0" fillId="0" borderId="0" xfId="0" applyFont="1" applyFill="1" applyBorder="1"/>
    <xf numFmtId="0" fontId="0" fillId="0" borderId="0" xfId="0" applyFill="1" applyAlignment="1">
      <alignment horizontal="center"/>
    </xf>
    <xf numFmtId="0" fontId="0" fillId="0" borderId="2" xfId="0" applyFill="1" applyBorder="1" applyAlignment="1">
      <alignment indent="3"/>
    </xf>
    <xf numFmtId="0" fontId="11" fillId="0" borderId="2" xfId="0" applyFont="1" applyFill="1" applyBorder="1" applyAlignment="1">
      <alignment horizontal="left" indent="2"/>
    </xf>
    <xf numFmtId="0" fontId="0" fillId="0" borderId="0" xfId="0" applyFill="1" applyAlignment="1">
      <alignment indent="2"/>
    </xf>
    <xf numFmtId="0" fontId="12" fillId="0" borderId="0" xfId="0" applyFont="1" applyFill="1" applyAlignment="1">
      <alignment horizontal="left"/>
    </xf>
    <xf numFmtId="0" fontId="12" fillId="0" borderId="0" xfId="0" applyFont="1" applyFill="1"/>
    <xf numFmtId="0" fontId="7" fillId="0" borderId="0" xfId="0" applyFont="1" applyFill="1"/>
    <xf numFmtId="0" fontId="0" fillId="0" borderId="0" xfId="0" applyFill="1" applyAlignment="1">
      <alignment indent="1"/>
    </xf>
    <xf numFmtId="0" fontId="0" fillId="0" borderId="0" xfId="0" applyFill="1" applyAlignment="1">
      <alignment indent="3"/>
    </xf>
    <xf numFmtId="0" fontId="0" fillId="0" borderId="0" xfId="0" applyFill="1" applyAlignment="1">
      <alignment indent="4"/>
    </xf>
    <xf numFmtId="0" fontId="0" fillId="0" borderId="0" xfId="0" applyFill="1" applyAlignment="1">
      <alignment indent="5"/>
    </xf>
    <xf numFmtId="0" fontId="0" fillId="0" borderId="0" xfId="0" applyFill="1" applyAlignment="1">
      <alignment indent="6"/>
    </xf>
    <xf numFmtId="0" fontId="0" fillId="0" borderId="0" xfId="0" applyFill="1" applyAlignment="1">
      <alignment indent="7"/>
    </xf>
    <xf numFmtId="0" fontId="12" fillId="0" borderId="2" xfId="0" applyFont="1" applyFill="1" applyBorder="1"/>
    <xf numFmtId="0" fontId="13" fillId="0" borderId="2" xfId="0" applyFont="1" applyFill="1" applyBorder="1" applyAlignment="1">
      <alignment horizontal="left" indent="2"/>
    </xf>
    <xf numFmtId="0" fontId="0" fillId="0" borderId="2" xfId="0" applyFill="1" applyBorder="1" applyAlignment="1">
      <alignment horizontal="left" indent="4"/>
    </xf>
    <xf numFmtId="0" fontId="0" fillId="0" borderId="2" xfId="0" applyFill="1" applyBorder="1" applyAlignment="1">
      <alignment horizontal="left" indent="5"/>
    </xf>
    <xf numFmtId="0" fontId="0" fillId="0" borderId="2" xfId="0" applyFill="1" applyBorder="1" applyAlignment="1">
      <alignment horizontal="left" indent="6"/>
    </xf>
    <xf numFmtId="0" fontId="0" fillId="0" borderId="2" xfId="0" applyFont="1" applyFill="1" applyBorder="1" applyAlignment="1">
      <alignment horizontal="left" indent="4"/>
    </xf>
    <xf numFmtId="0" fontId="14" fillId="0" borderId="0" xfId="0" applyFont="1" applyFill="1"/>
    <xf numFmtId="0" fontId="0" fillId="0" borderId="2" xfId="0" applyFont="1" applyFill="1" applyBorder="1" applyAlignment="1">
      <alignment horizontal="left" indent="2"/>
    </xf>
    <xf numFmtId="0" fontId="13" fillId="0" borderId="0" xfId="0" applyFont="1" applyFill="1" applyAlignment="1">
      <alignment horizontal="left"/>
    </xf>
    <xf numFmtId="0" fontId="0" fillId="0" borderId="2" xfId="0" applyFont="1" applyFill="1" applyBorder="1" applyAlignment="1">
      <alignment horizontal="left" indent="3"/>
    </xf>
    <xf numFmtId="0" fontId="13" fillId="0" borderId="2" xfId="0" applyFont="1" applyFill="1" applyBorder="1" applyAlignment="1">
      <alignment horizontal="left" indent="3"/>
    </xf>
    <xf numFmtId="0" fontId="0" fillId="0" borderId="0" xfId="0" applyFill="1" applyBorder="1" applyAlignment="1">
      <alignment horizontal="left"/>
    </xf>
    <xf numFmtId="0" fontId="13" fillId="0" borderId="2" xfId="0" applyFont="1" applyFill="1" applyBorder="1" applyAlignment="1">
      <alignment horizontal="left" indent="4"/>
    </xf>
    <xf numFmtId="0" fontId="13" fillId="0" borderId="2" xfId="0" applyFont="1" applyFill="1" applyBorder="1" applyAlignment="1">
      <alignment horizontal="left" indent="1"/>
    </xf>
    <xf numFmtId="0" fontId="12" fillId="0" borderId="2" xfId="0" applyFont="1" applyFill="1" applyBorder="1" applyAlignment="1">
      <alignment horizontal="left"/>
    </xf>
    <xf numFmtId="0" fontId="7" fillId="0" borderId="0" xfId="0" applyFont="1" applyFill="1" applyAlignment="1">
      <alignment horizontal="center"/>
    </xf>
    <xf numFmtId="0" fontId="11" fillId="0" borderId="2" xfId="0" applyFont="1" applyFill="1" applyBorder="1"/>
    <xf numFmtId="0" fontId="11" fillId="0" borderId="0" xfId="0" applyFont="1" applyFill="1"/>
    <xf numFmtId="0" fontId="13" fillId="0" borderId="2" xfId="0" applyFont="1" applyFill="1" applyBorder="1" applyAlignment="1">
      <alignment horizontal="left" indent="5"/>
    </xf>
    <xf numFmtId="0" fontId="13" fillId="0" borderId="2" xfId="0" applyFont="1" applyFill="1" applyBorder="1" applyAlignment="1">
      <alignment horizontal="left" indent="6"/>
    </xf>
    <xf numFmtId="0" fontId="13" fillId="0" borderId="2" xfId="0" applyFont="1" applyFill="1" applyBorder="1" applyAlignment="1">
      <alignment horizontal="left"/>
    </xf>
    <xf numFmtId="0" fontId="11" fillId="0" borderId="0" xfId="0" applyFont="1" applyFill="1" applyAlignment="1">
      <alignment horizontal="left"/>
    </xf>
    <xf numFmtId="0" fontId="7" fillId="0" borderId="0" xfId="0" applyFont="1" applyFill="1" applyAlignment="1">
      <alignment horizontal="left"/>
    </xf>
    <xf numFmtId="164" fontId="0" fillId="0" borderId="0" xfId="0" applyNumberFormat="1" applyFont="1" applyFill="1"/>
    <xf numFmtId="0" fontId="0" fillId="0" borderId="1" xfId="0" applyFont="1" applyFill="1" applyBorder="1"/>
    <xf numFmtId="0" fontId="0" fillId="0" borderId="0" xfId="0" applyFont="1" applyFill="1" applyAlignment="1">
      <alignment horizontal="left"/>
    </xf>
    <xf numFmtId="0" fontId="0" fillId="0" borderId="0" xfId="0" applyFont="1" applyFill="1" applyAlignment="1">
      <alignment indent="1"/>
    </xf>
    <xf numFmtId="0" fontId="0" fillId="0" borderId="0" xfId="0" applyFont="1" applyFill="1" applyAlignment="1">
      <alignment indent="2"/>
    </xf>
    <xf numFmtId="0" fontId="0" fillId="0" borderId="2" xfId="0" applyFont="1" applyFill="1" applyBorder="1" applyAlignment="1">
      <alignment indent="1"/>
    </xf>
    <xf numFmtId="0" fontId="0" fillId="0" borderId="2" xfId="0" applyFont="1" applyFill="1" applyBorder="1" applyAlignment="1">
      <alignment indent="2"/>
    </xf>
    <xf numFmtId="0" fontId="0" fillId="0" borderId="2" xfId="0" applyFont="1" applyFill="1" applyBorder="1" applyAlignment="1">
      <alignment indent="3"/>
    </xf>
    <xf numFmtId="0" fontId="0" fillId="0" borderId="0" xfId="0" applyFont="1" applyFill="1" applyBorder="1" applyAlignment="1">
      <alignment horizontal="left"/>
    </xf>
    <xf numFmtId="0" fontId="0" fillId="0" borderId="2" xfId="0" applyFont="1" applyFill="1" applyBorder="1" applyAlignment="1">
      <alignment horizontal="left"/>
    </xf>
    <xf numFmtId="0" fontId="0" fillId="0" borderId="2" xfId="0" applyFont="1" applyFill="1" applyBorder="1"/>
    <xf numFmtId="0" fontId="0" fillId="0" borderId="2" xfId="0" applyFont="1" applyFill="1" applyBorder="1" applyAlignment="1">
      <alignment horizontal="left" indent="1"/>
    </xf>
    <xf numFmtId="0" fontId="0" fillId="0" borderId="0" xfId="0" applyFont="1" applyFill="1" applyBorder="1" applyAlignment="1">
      <alignment horizontal="left" vertical="center"/>
    </xf>
    <xf numFmtId="0" fontId="0" fillId="0" borderId="2" xfId="0" applyFont="1" applyFill="1" applyBorder="1" applyAlignment="1">
      <alignment horizontal="left" indent="5"/>
    </xf>
    <xf numFmtId="0" fontId="0" fillId="0" borderId="2" xfId="0" applyFont="1" applyFill="1" applyBorder="1" applyAlignment="1">
      <alignment horizontal="left" indent="6"/>
    </xf>
    <xf numFmtId="0" fontId="0" fillId="0" borderId="2" xfId="0" applyFont="1" applyFill="1" applyBorder="1" applyAlignment="1">
      <alignment horizontal="left" indent="7"/>
    </xf>
    <xf numFmtId="0" fontId="0" fillId="0" borderId="2" xfId="0" applyFont="1" applyFill="1" applyBorder="1" applyAlignment="1">
      <alignment horizontal="left" indent="8"/>
    </xf>
    <xf numFmtId="0" fontId="0" fillId="0" borderId="2" xfId="0" applyFont="1" applyFill="1" applyBorder="1" applyAlignment="1">
      <alignment horizontal="left" indent="9"/>
    </xf>
    <xf numFmtId="0" fontId="3" fillId="0" borderId="0" xfId="0" applyFont="1" applyFill="1" applyAlignment="1">
      <alignment horizontal="left" vertical="center" wrapText="1"/>
    </xf>
    <xf numFmtId="0" fontId="3" fillId="0" borderId="0" xfId="0" applyFont="1" applyFill="1" applyAlignment="1">
      <alignment horizontal="left"/>
    </xf>
    <xf numFmtId="0" fontId="3" fillId="0" borderId="2" xfId="0" applyFont="1" applyFill="1" applyBorder="1" applyAlignment="1">
      <alignment horizontal="left" vertical="center" wrapText="1"/>
    </xf>
    <xf numFmtId="0" fontId="3" fillId="0" borderId="2" xfId="0" applyFont="1" applyFill="1" applyBorder="1" applyAlignment="1">
      <alignment horizontal="left"/>
    </xf>
    <xf numFmtId="0" fontId="3" fillId="0" borderId="2" xfId="0" applyFont="1" applyFill="1" applyBorder="1" applyAlignment="1">
      <alignment horizontal="left" indent="1"/>
    </xf>
    <xf numFmtId="0" fontId="3" fillId="0" borderId="2" xfId="0" applyFont="1" applyFill="1" applyBorder="1" applyAlignment="1">
      <alignment horizontal="left" vertical="center" wrapText="1" indent="2"/>
    </xf>
    <xf numFmtId="0" fontId="3" fillId="0" borderId="2" xfId="0" applyFont="1" applyFill="1" applyBorder="1" applyAlignment="1">
      <alignment horizontal="left" vertical="center" wrapText="1" indent="3"/>
    </xf>
    <xf numFmtId="0" fontId="3" fillId="0" borderId="2" xfId="0" applyFont="1" applyFill="1" applyBorder="1" applyAlignment="1">
      <alignment horizontal="left" vertical="center" wrapText="1" indent="4"/>
    </xf>
    <xf numFmtId="0" fontId="2" fillId="0" borderId="2" xfId="0" applyFont="1" applyFill="1" applyBorder="1" applyAlignment="1">
      <alignment horizontal="left" vertical="center" wrapText="1" indent="3"/>
    </xf>
    <xf numFmtId="0" fontId="15" fillId="0" borderId="0" xfId="0" applyFont="1" applyFill="1"/>
    <xf numFmtId="0" fontId="16" fillId="0" borderId="2" xfId="0" applyFont="1" applyFill="1" applyBorder="1"/>
    <xf numFmtId="0" fontId="15" fillId="0" borderId="2" xfId="0" applyFont="1" applyFill="1" applyBorder="1" applyAlignment="1">
      <alignment horizontal="left" indent="1"/>
    </xf>
    <xf numFmtId="0" fontId="15" fillId="0" borderId="2" xfId="0" applyFont="1" applyFill="1" applyBorder="1" applyAlignment="1">
      <alignment horizontal="left" indent="2"/>
    </xf>
    <xf numFmtId="0" fontId="13" fillId="0" borderId="0" xfId="0" applyFont="1" applyFill="1" applyAlignment="1">
      <alignment horizontal="left" indent="3"/>
    </xf>
    <xf numFmtId="14" fontId="0" fillId="3" borderId="0" xfId="0" applyNumberFormat="1" applyFill="1"/>
    <xf numFmtId="0" fontId="0" fillId="3" borderId="0" xfId="0" applyFill="1" applyBorder="1"/>
    <xf numFmtId="0" fontId="0" fillId="3" borderId="0" xfId="0" applyFill="1" applyAlignment="1">
      <alignment horizontal="left" indent="1"/>
    </xf>
    <xf numFmtId="0" fontId="0" fillId="0" borderId="0" xfId="0" applyAlignment="1">
      <alignment horizontal="left" indent="1"/>
    </xf>
    <xf numFmtId="0" fontId="0" fillId="0" borderId="2" xfId="0" applyBorder="1" applyAlignment="1">
      <alignment horizontal="left" indent="1"/>
    </xf>
    <xf numFmtId="0" fontId="0" fillId="0" borderId="2" xfId="0" applyBorder="1" applyAlignment="1">
      <alignment horizontal="left" indent="2"/>
    </xf>
    <xf numFmtId="0" fontId="17" fillId="0" borderId="2" xfId="0" applyFont="1" applyFill="1" applyBorder="1"/>
    <xf numFmtId="0" fontId="18" fillId="0" borderId="0" xfId="0" applyFont="1" applyFill="1"/>
    <xf numFmtId="0" fontId="18" fillId="0" borderId="2" xfId="0" applyFont="1" applyFill="1" applyBorder="1" applyAlignment="1">
      <alignment horizontal="left" indent="1"/>
    </xf>
    <xf numFmtId="0" fontId="19" fillId="0" borderId="2" xfId="0" applyFont="1" applyFill="1" applyBorder="1" applyAlignment="1">
      <alignment horizontal="left" indent="1"/>
    </xf>
    <xf numFmtId="0" fontId="18" fillId="0" borderId="0" xfId="0" applyFont="1" applyFill="1" applyBorder="1"/>
    <xf numFmtId="0" fontId="18" fillId="0" borderId="2" xfId="0" applyFont="1" applyFill="1" applyBorder="1" applyAlignment="1">
      <alignment horizontal="left" indent="2"/>
    </xf>
    <xf numFmtId="0" fontId="18" fillId="0" borderId="2" xfId="0" applyFont="1" applyFill="1" applyBorder="1" applyAlignment="1">
      <alignment horizontal="left" indent="3"/>
    </xf>
    <xf numFmtId="0" fontId="18" fillId="0" borderId="2" xfId="0" applyFont="1" applyFill="1" applyBorder="1" applyAlignment="1">
      <alignment horizontal="left" indent="4"/>
    </xf>
    <xf numFmtId="0" fontId="18" fillId="0" borderId="2" xfId="0" applyFont="1" applyFill="1" applyBorder="1" applyAlignment="1">
      <alignment horizontal="left" indent="5"/>
    </xf>
    <xf numFmtId="0" fontId="18" fillId="0" borderId="2" xfId="0" applyFont="1" applyFill="1" applyBorder="1" applyAlignment="1">
      <alignment horizontal="left" indent="6"/>
    </xf>
    <xf numFmtId="0" fontId="18" fillId="0" borderId="2" xfId="0" applyFont="1" applyFill="1" applyBorder="1" applyAlignment="1">
      <alignment horizontal="left" indent="7"/>
    </xf>
    <xf numFmtId="0" fontId="18" fillId="0" borderId="0" xfId="0" applyFont="1" applyFill="1" applyBorder="1" applyAlignment="1">
      <alignment horizontal="left" indent="3"/>
    </xf>
    <xf numFmtId="0" fontId="19" fillId="0" borderId="2" xfId="0" applyFont="1" applyFill="1" applyBorder="1" applyAlignment="1">
      <alignment horizontal="left" indent="2"/>
    </xf>
    <xf numFmtId="0" fontId="19" fillId="0" borderId="0" xfId="0" applyFont="1" applyFill="1" applyBorder="1"/>
    <xf numFmtId="0" fontId="18" fillId="0" borderId="2" xfId="3" applyFont="1" applyFill="1" applyBorder="1" applyAlignment="1">
      <alignment horizontal="left" vertical="center" indent="2"/>
    </xf>
    <xf numFmtId="0" fontId="18" fillId="0" borderId="2" xfId="0" applyFont="1" applyFill="1" applyBorder="1" applyAlignment="1">
      <alignment horizontal="left"/>
    </xf>
  </cellXfs>
  <cellStyles count="5">
    <cellStyle name="Normal" xfId="0" builtinId="0"/>
    <cellStyle name="Normalny 2" xfId="1"/>
    <cellStyle name="Normalny 3" xfId="3"/>
    <cellStyle name="Normalny 3 2" xfId="4"/>
    <cellStyle name="Normalny 4" xfId="2"/>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57"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1640019</xdr:colOff>
      <xdr:row>3</xdr:row>
      <xdr:rowOff>129601</xdr:rowOff>
    </xdr:to>
    <xdr:pic>
      <xdr:nvPicPr>
        <xdr:cNvPr id="3" name="Picture 2"/>
        <xdr:cNvPicPr>
          <a:picLocks noChangeAspect="1"/>
        </xdr:cNvPicPr>
      </xdr:nvPicPr>
      <xdr:blipFill>
        <a:blip xmlns:r="http://schemas.openxmlformats.org/officeDocument/2006/relationships" r:embed="rId1"/>
        <a:stretch>
          <a:fillRect/>
        </a:stretch>
      </xdr:blipFill>
      <xdr:spPr>
        <a:xfrm>
          <a:off x="0" y="0"/>
          <a:ext cx="2249619" cy="7011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omek/Desktop/Projekty/RPA/Wzorce%20i%20dokumenty/Wzorce/Insurance/SAM%20CPR%20Annual%20Solo%20Quantitative%20Reporting%20Template%20v5.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achnika/AppData/Roaming/Skype/My%20Skype%20Received%20Files/Input%20nowy/2017-08-30_CounterpartycreditriskRWA_Version_201801_FileType_Templa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onovan.Hutchinson/Desktop/MyQIS3Tags.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XBRL/RPA/20170719/2017-06-21/FSB%20STIA%20ST2017%20Annual%20Return.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Tomek/Downloads/Input%20and%20content/XBRL%20templates%200607/2017-07-06_StructuralHedge_Version_201801_FileType_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Index"/>
      <sheetName val="Company Information"/>
      <sheetName val="SignOff"/>
      <sheetName val="OF1"/>
      <sheetName val="OF2"/>
      <sheetName val="OF3"/>
      <sheetName val="OF4"/>
      <sheetName val="OF4.1"/>
      <sheetName val="OF4.2"/>
      <sheetName val="OF4.3"/>
      <sheetName val="OF4.4"/>
      <sheetName val="OF4.1S"/>
      <sheetName val="OF4.1S_F"/>
      <sheetName val="OF4.2S"/>
      <sheetName val="OF4.2S_F"/>
      <sheetName val="OF4.3S"/>
      <sheetName val="OF4.3S_F"/>
      <sheetName val="LIQ"/>
      <sheetName val="MCR"/>
      <sheetName val="SCR"/>
      <sheetName val="SCR1"/>
      <sheetName val="SCR1.1"/>
      <sheetName val="SCR1.2"/>
      <sheetName val="SCR2"/>
      <sheetName val="SCR2.1"/>
      <sheetName val="SCR3"/>
      <sheetName val="SCR3.1"/>
      <sheetName val="SCR3.2"/>
      <sheetName val="SCR3.3"/>
      <sheetName val="SCR4"/>
      <sheetName val="SCR4.1"/>
      <sheetName val="A1"/>
      <sheetName val="A1.1"/>
      <sheetName val="A1.2"/>
      <sheetName val="A1.3"/>
      <sheetName val="A1.4"/>
      <sheetName val="A1.5"/>
      <sheetName val="A1.6"/>
      <sheetName val="A1.7"/>
      <sheetName val="A1.8"/>
      <sheetName val="A1.9"/>
      <sheetName val="A2"/>
      <sheetName val="A2.1"/>
      <sheetName val="A2.2"/>
      <sheetName val="A2.3"/>
      <sheetName val="A2.4"/>
      <sheetName val="A2.5"/>
      <sheetName val="A2.6"/>
      <sheetName val="A3"/>
      <sheetName val="A4"/>
      <sheetName val="A5"/>
      <sheetName val="A5.1"/>
      <sheetName val="A6"/>
      <sheetName val="A7.1"/>
      <sheetName val="A7.2"/>
      <sheetName val="A8"/>
      <sheetName val="TP1S"/>
      <sheetName val="TP1S_F"/>
      <sheetName val="TP1.1S"/>
      <sheetName val="TP1.1S_F"/>
      <sheetName val="TP1.11S"/>
      <sheetName val="TP1.11S_F"/>
      <sheetName val="TP1.12S"/>
      <sheetName val="TP1.12S_F"/>
      <sheetName val="TP1.13S"/>
      <sheetName val="TP1.13S_F"/>
      <sheetName val="TP1.14S"/>
      <sheetName val="TP1.14S_F"/>
      <sheetName val="TP1.15S"/>
      <sheetName val="TP1.15S_F"/>
      <sheetName val="TP1.16S"/>
      <sheetName val="TP1.16S_F"/>
      <sheetName val="TP2.1S"/>
      <sheetName val="TP2.2S"/>
      <sheetName val="TP2.3.1S"/>
      <sheetName val="TP2.3.2S"/>
      <sheetName val="TP2.3.3S"/>
      <sheetName val="TP2.4S"/>
      <sheetName val="TP3.1S"/>
      <sheetName val="TP3.2S"/>
      <sheetName val="TP3.3.1S"/>
      <sheetName val="TP3.3.2S"/>
      <sheetName val="TP3.3.3S"/>
      <sheetName val="TP3.3.4S"/>
      <sheetName val="TP3.3.5S"/>
      <sheetName val="TP3.3.6S"/>
      <sheetName val="TP3.3.7S"/>
      <sheetName val="TP4.1S"/>
      <sheetName val="TP4.2S"/>
      <sheetName val="TP1"/>
      <sheetName val="TP1.1"/>
      <sheetName val="TP1.2"/>
      <sheetName val="TP2"/>
      <sheetName val="TP2.1"/>
      <sheetName val="TP2.2"/>
      <sheetName val="TP3.1"/>
      <sheetName val="TP3.2"/>
      <sheetName val="TP4"/>
      <sheetName val="TP5"/>
      <sheetName val="TP6"/>
      <sheetName val="TP7"/>
      <sheetName val="M1.1S"/>
      <sheetName val="M1.1S_F"/>
      <sheetName val="M1.2S"/>
      <sheetName val="M1.2S_F"/>
      <sheetName val="M1.3S"/>
      <sheetName val="M1.3S_F"/>
      <sheetName val="M2.1S"/>
      <sheetName val="M2.1S_F"/>
      <sheetName val="M2.2S"/>
      <sheetName val="M2.2S_F"/>
      <sheetName val="M2.3S"/>
      <sheetName val="M2.3S_F"/>
      <sheetName val="M1.1"/>
      <sheetName val="M1.2"/>
      <sheetName val="M1.3"/>
      <sheetName val="M2.1"/>
      <sheetName val="M2.2"/>
      <sheetName val="M2.3"/>
      <sheetName val="R1S"/>
      <sheetName val="R2S"/>
      <sheetName val="R3S"/>
      <sheetName val="R4S"/>
      <sheetName val="R5S"/>
      <sheetName val="R1"/>
      <sheetName val="R2"/>
      <sheetName val="Cells"/>
      <sheetName val="Cells_P"/>
      <sheetName val="Cells_FP"/>
      <sheetName val="Cells_TP"/>
      <sheetName val="Cells_OF4.3S"/>
      <sheetName val="Cells_OF4"/>
      <sheetName val="Metadata"/>
    </sheetNames>
    <sheetDataSet>
      <sheetData sheetId="0">
        <row r="2">
          <cell r="C2">
            <v>0</v>
          </cell>
          <cell r="J2">
            <v>0</v>
          </cell>
        </row>
      </sheetData>
      <sheetData sheetId="1"/>
      <sheetData sheetId="2">
        <row r="12">
          <cell r="G1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16">
          <cell r="C16">
            <v>0</v>
          </cell>
        </row>
        <row r="17">
          <cell r="C17">
            <v>0</v>
          </cell>
        </row>
      </sheetData>
      <sheetData sheetId="121"/>
      <sheetData sheetId="122"/>
      <sheetData sheetId="123"/>
      <sheetData sheetId="124"/>
      <sheetData sheetId="125">
        <row r="16">
          <cell r="C16">
            <v>0</v>
          </cell>
        </row>
        <row r="17">
          <cell r="C17">
            <v>0</v>
          </cell>
        </row>
      </sheetData>
      <sheetData sheetId="126"/>
      <sheetData sheetId="127"/>
      <sheetData sheetId="128"/>
      <sheetData sheetId="129"/>
      <sheetData sheetId="130"/>
      <sheetData sheetId="131"/>
      <sheetData sheetId="132"/>
      <sheetData sheetId="133">
        <row r="1">
          <cell r="Z1" t="str">
            <v>CIC_Code</v>
          </cell>
          <cell r="AA1" t="str">
            <v>CIC_Category</v>
          </cell>
        </row>
        <row r="2">
          <cell r="A2" t="str">
            <v>Y</v>
          </cell>
          <cell r="B2">
            <v>11</v>
          </cell>
          <cell r="C2" t="str">
            <v>Central Government Bonds</v>
          </cell>
          <cell r="D2" t="str">
            <v>A1</v>
          </cell>
          <cell r="E2" t="str">
            <v>Equity and Index Futures</v>
          </cell>
          <cell r="F2">
            <v>1</v>
          </cell>
          <cell r="G2" t="str">
            <v xml:space="preserve">  Government Bonds</v>
          </cell>
          <cell r="I2" t="str">
            <v>ZAR</v>
          </cell>
          <cell r="J2" t="str">
            <v>AMS</v>
          </cell>
          <cell r="K2" t="str">
            <v>Black-Scholes</v>
          </cell>
          <cell r="L2" t="str">
            <v>MM</v>
          </cell>
          <cell r="M2" t="str">
            <v>L</v>
          </cell>
          <cell r="N2" t="str">
            <v>Regulated Insurer - Same Sector</v>
          </cell>
          <cell r="O2" t="str">
            <v>ZA</v>
          </cell>
          <cell r="P2" t="str">
            <v>CP</v>
          </cell>
          <cell r="Q2" t="str">
            <v>CLN</v>
          </cell>
          <cell r="R2" t="str">
            <v>Y</v>
          </cell>
          <cell r="S2" t="str">
            <v>EF</v>
          </cell>
          <cell r="T2" t="str">
            <v>C</v>
          </cell>
          <cell r="W2" t="str">
            <v>JSE</v>
          </cell>
          <cell r="X2" t="str">
            <v>South Africa</v>
          </cell>
          <cell r="Y2" t="str">
            <v>0500 Oil &amp; Gas</v>
          </cell>
          <cell r="Z2">
            <v>11</v>
          </cell>
          <cell r="AA2" t="str">
            <v>Central Government Bonds</v>
          </cell>
          <cell r="AC2" t="str">
            <v>Underlying Instrument</v>
          </cell>
          <cell r="AD2" t="str">
            <v>R</v>
          </cell>
          <cell r="AE2" t="str">
            <v>Buyer</v>
          </cell>
          <cell r="AF2" t="str">
            <v>Full calculation</v>
          </cell>
          <cell r="AG2" t="str">
            <v>Implicit</v>
          </cell>
          <cell r="AH2" t="str">
            <v>Triangle method</v>
          </cell>
          <cell r="AI2" t="str">
            <v>Standard Formula</v>
          </cell>
          <cell r="AJ2" t="str">
            <v>Premiums</v>
          </cell>
          <cell r="AK2">
            <v>1</v>
          </cell>
          <cell r="AL2" t="str">
            <v>1 LIFE INSURANCE LIMITED</v>
          </cell>
          <cell r="AM2" t="str">
            <v>I239</v>
          </cell>
          <cell r="AN2" t="str">
            <v>Direct Business: Risk - Individual</v>
          </cell>
          <cell r="AZ2" t="str">
            <v>Airports Company South Africa</v>
          </cell>
          <cell r="BA2">
            <v>1</v>
          </cell>
          <cell r="BB2" t="str">
            <v>Absa Bank</v>
          </cell>
          <cell r="BC2" t="str">
            <v>MM</v>
          </cell>
          <cell r="BD2" t="str">
            <v>Weighted</v>
          </cell>
          <cell r="BP2" t="str">
            <v>Technical Provisions</v>
          </cell>
          <cell r="BR2">
            <v>1</v>
          </cell>
          <cell r="BS2" t="str">
            <v>N</v>
          </cell>
          <cell r="BT2" t="str">
            <v>Unit Trust</v>
          </cell>
          <cell r="BU2">
            <v>1000</v>
          </cell>
        </row>
        <row r="3">
          <cell r="A3" t="str">
            <v>N</v>
          </cell>
          <cell r="B3">
            <v>12</v>
          </cell>
          <cell r="C3" t="str">
            <v>Supra National Bonds</v>
          </cell>
          <cell r="D3" t="str">
            <v>A2</v>
          </cell>
          <cell r="E3" t="str">
            <v>Interest Rate Futures</v>
          </cell>
          <cell r="F3">
            <v>2</v>
          </cell>
          <cell r="G3" t="str">
            <v xml:space="preserve">  Corporate Bonds</v>
          </cell>
          <cell r="I3" t="str">
            <v>AED</v>
          </cell>
          <cell r="J3" t="str">
            <v>Fitch Group</v>
          </cell>
          <cell r="K3" t="str">
            <v>Binomial Tree</v>
          </cell>
          <cell r="L3" t="str">
            <v>MD</v>
          </cell>
          <cell r="M3" t="str">
            <v>S</v>
          </cell>
          <cell r="N3" t="str">
            <v>Regulated Insurer - Different Sector</v>
          </cell>
          <cell r="O3" t="str">
            <v>XT</v>
          </cell>
          <cell r="P3" t="str">
            <v>CR</v>
          </cell>
          <cell r="Q3" t="str">
            <v>CMS</v>
          </cell>
          <cell r="R3" t="str">
            <v>P</v>
          </cell>
          <cell r="S3" t="str">
            <v>Cu</v>
          </cell>
          <cell r="T3" t="str">
            <v>P</v>
          </cell>
          <cell r="W3" t="str">
            <v>BESA</v>
          </cell>
          <cell r="X3" t="str">
            <v>Afghanistan</v>
          </cell>
          <cell r="Y3" t="str">
            <v>1300 Chemicals</v>
          </cell>
          <cell r="Z3">
            <v>12</v>
          </cell>
          <cell r="AA3" t="str">
            <v>Supra National Bonds</v>
          </cell>
          <cell r="AC3" t="str">
            <v>Investment Mandate</v>
          </cell>
          <cell r="AD3" t="str">
            <v>L</v>
          </cell>
          <cell r="AE3" t="str">
            <v>Seller</v>
          </cell>
          <cell r="AF3" t="str">
            <v>Risks approximation</v>
          </cell>
          <cell r="AG3" t="str">
            <v>Explicit</v>
          </cell>
          <cell r="AH3" t="str">
            <v>% Premiums</v>
          </cell>
          <cell r="AI3" t="str">
            <v>Partial Internal Model</v>
          </cell>
          <cell r="AJ3" t="str">
            <v>BEL</v>
          </cell>
          <cell r="AK3">
            <v>2</v>
          </cell>
          <cell r="AL3" t="str">
            <v>ABACUS INSURANCE LIMITED</v>
          </cell>
          <cell r="AM3" t="str">
            <v>I263</v>
          </cell>
          <cell r="AN3" t="str">
            <v>Direct Business: Risk - Grouped Individual</v>
          </cell>
          <cell r="AP3">
            <v>1</v>
          </cell>
          <cell r="AQ3">
            <v>0.25</v>
          </cell>
          <cell r="AR3">
            <v>0.25</v>
          </cell>
          <cell r="AZ3" t="str">
            <v>Denel</v>
          </cell>
          <cell r="BA3">
            <v>2</v>
          </cell>
          <cell r="BB3" t="str">
            <v>African Bank</v>
          </cell>
          <cell r="BC3" t="str">
            <v>MD</v>
          </cell>
          <cell r="BD3" t="str">
            <v>Representative</v>
          </cell>
          <cell r="BJ3" t="str">
            <v>LoB_01a</v>
          </cell>
          <cell r="BK3" t="str">
            <v>Motor - Personal Lines</v>
          </cell>
          <cell r="BL3">
            <v>0.4</v>
          </cell>
          <cell r="BM3">
            <v>0.75</v>
          </cell>
          <cell r="BN3">
            <v>0.9</v>
          </cell>
          <cell r="BO3">
            <v>1</v>
          </cell>
          <cell r="BP3" t="str">
            <v>Number of Policies</v>
          </cell>
          <cell r="BR3">
            <v>2</v>
          </cell>
          <cell r="BS3" t="str">
            <v>O</v>
          </cell>
          <cell r="BT3" t="str">
            <v>Investment Trust</v>
          </cell>
        </row>
        <row r="4">
          <cell r="B4">
            <v>13</v>
          </cell>
          <cell r="C4" t="str">
            <v>Regional Government Bonds</v>
          </cell>
          <cell r="D4" t="str">
            <v>A3</v>
          </cell>
          <cell r="E4" t="str">
            <v>Currency Futures</v>
          </cell>
          <cell r="F4">
            <v>3</v>
          </cell>
          <cell r="G4" t="str">
            <v xml:space="preserve">  Equity</v>
          </cell>
          <cell r="I4" t="str">
            <v>AFN</v>
          </cell>
          <cell r="J4" t="str">
            <v>Global Credit Rating</v>
          </cell>
          <cell r="K4" t="str">
            <v>Stochastic Models</v>
          </cell>
          <cell r="M4" t="str">
            <v>FX-FL</v>
          </cell>
          <cell r="N4" t="str">
            <v>Other Financial and Credit Regulated</v>
          </cell>
          <cell r="O4" t="str">
            <v>XL</v>
          </cell>
          <cell r="P4" t="str">
            <v>CB</v>
          </cell>
          <cell r="Q4" t="str">
            <v>CDOp</v>
          </cell>
          <cell r="R4" t="str">
            <v>N</v>
          </cell>
          <cell r="S4" t="str">
            <v>IR</v>
          </cell>
          <cell r="T4" t="str">
            <v>Both</v>
          </cell>
          <cell r="W4" t="str">
            <v>SAFEX</v>
          </cell>
          <cell r="X4" t="str">
            <v>Albania</v>
          </cell>
          <cell r="Y4" t="str">
            <v>1700 Basic Resources</v>
          </cell>
          <cell r="Z4">
            <v>13</v>
          </cell>
          <cell r="AA4" t="str">
            <v>Regional Government Bonds</v>
          </cell>
          <cell r="AC4" t="str">
            <v>Investment Fund</v>
          </cell>
          <cell r="AE4" t="str">
            <v>Lender</v>
          </cell>
          <cell r="AF4" t="str">
            <v>SCR approximation</v>
          </cell>
          <cell r="AH4" t="str">
            <v>% Claims Provisions</v>
          </cell>
          <cell r="AI4" t="str">
            <v>Full Internal Model</v>
          </cell>
          <cell r="AJ4" t="str">
            <v>SCR</v>
          </cell>
          <cell r="AK4">
            <v>3</v>
          </cell>
          <cell r="AL4" t="str">
            <v>ABACUS LIFE LIMITED</v>
          </cell>
          <cell r="AM4" t="str">
            <v>I264</v>
          </cell>
          <cell r="AN4" t="str">
            <v>Direct Business: Risk - Group</v>
          </cell>
          <cell r="AP4">
            <v>0.25</v>
          </cell>
          <cell r="AQ4">
            <v>1</v>
          </cell>
          <cell r="AR4">
            <v>0</v>
          </cell>
          <cell r="AZ4" t="str">
            <v>Development Bank of Sout Africa</v>
          </cell>
          <cell r="BA4">
            <v>3</v>
          </cell>
          <cell r="BB4" t="str">
            <v>Capitec Bank</v>
          </cell>
          <cell r="BC4" t="str">
            <v>Adjusted Equity Method</v>
          </cell>
          <cell r="BD4" t="str">
            <v>Combination</v>
          </cell>
          <cell r="BJ4" t="str">
            <v>LoB_01b</v>
          </cell>
          <cell r="BK4" t="str">
            <v>Motor - Commercial Lines</v>
          </cell>
          <cell r="BL4">
            <v>0.4</v>
          </cell>
          <cell r="BM4">
            <v>0.75</v>
          </cell>
          <cell r="BN4">
            <v>0.9</v>
          </cell>
          <cell r="BO4">
            <v>1</v>
          </cell>
          <cell r="BP4" t="str">
            <v>Assets</v>
          </cell>
          <cell r="BR4">
            <v>3</v>
          </cell>
          <cell r="BS4" t="str">
            <v>P</v>
          </cell>
          <cell r="BT4" t="str">
            <v>Property Trust</v>
          </cell>
        </row>
        <row r="5">
          <cell r="A5" t="str">
            <v>Life</v>
          </cell>
          <cell r="B5">
            <v>14</v>
          </cell>
          <cell r="C5" t="str">
            <v>Municipal Government Bonds</v>
          </cell>
          <cell r="D5" t="str">
            <v>A5</v>
          </cell>
          <cell r="E5" t="str">
            <v>Commodity Futures</v>
          </cell>
          <cell r="F5">
            <v>4</v>
          </cell>
          <cell r="G5" t="str">
            <v xml:space="preserve">  Investment Funds</v>
          </cell>
          <cell r="I5" t="str">
            <v>ALL</v>
          </cell>
          <cell r="J5" t="str">
            <v>Moody's</v>
          </cell>
          <cell r="K5" t="str">
            <v>Other</v>
          </cell>
          <cell r="M5" t="str">
            <v>FX-FX</v>
          </cell>
          <cell r="N5" t="str">
            <v>Non-Regulated Financial and Credit</v>
          </cell>
          <cell r="O5" t="str">
            <v>AD</v>
          </cell>
          <cell r="P5" t="str">
            <v>R</v>
          </cell>
          <cell r="Q5" t="str">
            <v>ABS</v>
          </cell>
          <cell r="S5" t="str">
            <v>Co</v>
          </cell>
          <cell r="V5" t="str">
            <v>Paid</v>
          </cell>
          <cell r="W5" t="str">
            <v>ISIN</v>
          </cell>
          <cell r="X5" t="str">
            <v>Algeria</v>
          </cell>
          <cell r="Y5" t="str">
            <v>2300 Construction &amp; Materials</v>
          </cell>
          <cell r="Z5">
            <v>14</v>
          </cell>
          <cell r="AA5" t="str">
            <v>Municipal Government Bonds</v>
          </cell>
          <cell r="AE5" t="str">
            <v>Borrower</v>
          </cell>
          <cell r="AF5" t="str">
            <v>Duration approach</v>
          </cell>
          <cell r="AH5" t="str">
            <v>Other</v>
          </cell>
          <cell r="AJ5" t="str">
            <v>Other</v>
          </cell>
          <cell r="AK5">
            <v>4</v>
          </cell>
          <cell r="AL5" t="str">
            <v>ABSA IDIRECT LIMITED</v>
          </cell>
          <cell r="AM5" t="str">
            <v>I144</v>
          </cell>
          <cell r="AN5" t="str">
            <v>Direct Business: Risk - Credit Life Individual</v>
          </cell>
          <cell r="AP5">
            <v>0.25</v>
          </cell>
          <cell r="AQ5">
            <v>0</v>
          </cell>
          <cell r="AR5">
            <v>1</v>
          </cell>
          <cell r="AZ5" t="str">
            <v>Eskom</v>
          </cell>
          <cell r="BA5">
            <v>4</v>
          </cell>
          <cell r="BB5" t="str">
            <v>Firstrand Bank</v>
          </cell>
          <cell r="BJ5" t="str">
            <v>LoB_02a</v>
          </cell>
          <cell r="BK5" t="str">
            <v>Property - Personal Lines</v>
          </cell>
          <cell r="BL5">
            <v>0.5</v>
          </cell>
          <cell r="BM5">
            <v>0.8</v>
          </cell>
          <cell r="BN5">
            <v>1</v>
          </cell>
          <cell r="BO5">
            <v>1</v>
          </cell>
          <cell r="BP5" t="str">
            <v>Liabilities</v>
          </cell>
          <cell r="BR5">
            <v>4</v>
          </cell>
          <cell r="BS5" t="str">
            <v>Q</v>
          </cell>
          <cell r="BT5" t="str">
            <v>Other Trust</v>
          </cell>
        </row>
        <row r="6">
          <cell r="A6" t="str">
            <v>Non-Life</v>
          </cell>
          <cell r="B6">
            <v>15</v>
          </cell>
          <cell r="C6" t="str">
            <v>Treasury Bonds</v>
          </cell>
          <cell r="D6" t="str">
            <v>A7</v>
          </cell>
          <cell r="E6" t="str">
            <v>Catastrophe and Weather Risk</v>
          </cell>
          <cell r="F6">
            <v>5</v>
          </cell>
          <cell r="G6" t="str">
            <v xml:space="preserve">  Structured Notes</v>
          </cell>
          <cell r="I6" t="str">
            <v>AMD</v>
          </cell>
          <cell r="J6" t="str">
            <v>Standard &amp; Poor's</v>
          </cell>
          <cell r="M6" t="str">
            <v>FL-FX</v>
          </cell>
          <cell r="N6" t="str">
            <v>Other</v>
          </cell>
          <cell r="O6" t="str">
            <v>AE</v>
          </cell>
          <cell r="Q6" t="str">
            <v>MBS</v>
          </cell>
          <cell r="S6" t="str">
            <v>In</v>
          </cell>
          <cell r="V6" t="str">
            <v>Incurred</v>
          </cell>
          <cell r="W6" t="str">
            <v>CUSIP</v>
          </cell>
          <cell r="X6" t="str">
            <v>Angola</v>
          </cell>
          <cell r="Y6" t="str">
            <v>2700 Industrial Goods &amp; Services</v>
          </cell>
          <cell r="Z6">
            <v>15</v>
          </cell>
          <cell r="AA6" t="str">
            <v>Treasury Bonds</v>
          </cell>
          <cell r="AF6" t="str">
            <v>% BE</v>
          </cell>
          <cell r="AK6">
            <v>5</v>
          </cell>
          <cell r="AL6" t="str">
            <v>ABSA INSURANCE COMPANY LIMITED</v>
          </cell>
          <cell r="AM6" t="str">
            <v>I124</v>
          </cell>
          <cell r="AN6" t="str">
            <v>Direct Business: Risk - Credit Life Grouped Individual</v>
          </cell>
          <cell r="AZ6" t="str">
            <v>Land Bank</v>
          </cell>
          <cell r="BA6">
            <v>5</v>
          </cell>
          <cell r="BB6" t="str">
            <v>Investec Bank</v>
          </cell>
          <cell r="BJ6" t="str">
            <v>LoB_02b</v>
          </cell>
          <cell r="BK6" t="str">
            <v>Property - Commercial Lines</v>
          </cell>
          <cell r="BL6">
            <v>0.5</v>
          </cell>
          <cell r="BM6">
            <v>0.8</v>
          </cell>
          <cell r="BN6">
            <v>1</v>
          </cell>
          <cell r="BO6">
            <v>1</v>
          </cell>
          <cell r="BP6" t="str">
            <v>Number of Members</v>
          </cell>
          <cell r="BR6">
            <v>5</v>
          </cell>
          <cell r="BS6" t="str">
            <v>R</v>
          </cell>
          <cell r="BT6" t="str">
            <v>Other</v>
          </cell>
        </row>
        <row r="7">
          <cell r="A7" t="str">
            <v>Composite</v>
          </cell>
          <cell r="B7">
            <v>16</v>
          </cell>
          <cell r="C7" t="str">
            <v>Covered Bonds</v>
          </cell>
          <cell r="D7" t="str">
            <v>A8</v>
          </cell>
          <cell r="E7" t="str">
            <v>Mortality Risk</v>
          </cell>
          <cell r="F7">
            <v>6</v>
          </cell>
          <cell r="G7" t="str">
            <v xml:space="preserve">  Collateralised Securities</v>
          </cell>
          <cell r="I7" t="str">
            <v>ANG</v>
          </cell>
          <cell r="J7" t="str">
            <v>Own Rating</v>
          </cell>
          <cell r="M7" t="str">
            <v>FL-FL</v>
          </cell>
          <cell r="O7" t="str">
            <v>AF</v>
          </cell>
          <cell r="Q7" t="str">
            <v>CMBS</v>
          </cell>
          <cell r="S7" t="str">
            <v>Other</v>
          </cell>
          <cell r="V7" t="str">
            <v>Combination</v>
          </cell>
          <cell r="W7" t="str">
            <v>Bloomberg</v>
          </cell>
          <cell r="X7" t="str">
            <v>Antigua and Barbuda</v>
          </cell>
          <cell r="Y7" t="str">
            <v>3300 Automobiles &amp; Parts</v>
          </cell>
          <cell r="Z7">
            <v>16</v>
          </cell>
          <cell r="AA7" t="str">
            <v>Covered Bonds</v>
          </cell>
          <cell r="AF7" t="str">
            <v>Other</v>
          </cell>
          <cell r="AK7">
            <v>6</v>
          </cell>
          <cell r="AL7" t="str">
            <v>ABSA INSURANCE RISK MANAGEMENT SERVICES LIMITED</v>
          </cell>
          <cell r="AM7" t="str">
            <v>I237</v>
          </cell>
          <cell r="AN7" t="str">
            <v>Direct Business: Risk - Credit Life Group</v>
          </cell>
          <cell r="AZ7" t="str">
            <v>National Treasury</v>
          </cell>
          <cell r="BA7">
            <v>6</v>
          </cell>
          <cell r="BB7" t="str">
            <v>Nedbank</v>
          </cell>
          <cell r="BJ7" t="str">
            <v>LoB_03ai</v>
          </cell>
          <cell r="BK7" t="str">
            <v>Agriculture - Personal Lines - Crop</v>
          </cell>
          <cell r="BL7">
            <v>0.5</v>
          </cell>
          <cell r="BM7">
            <v>0.8</v>
          </cell>
          <cell r="BN7">
            <v>1</v>
          </cell>
          <cell r="BO7">
            <v>1</v>
          </cell>
          <cell r="BP7" t="str">
            <v>Number of Schemes</v>
          </cell>
          <cell r="BR7">
            <v>6</v>
          </cell>
          <cell r="BS7" t="str">
            <v>S</v>
          </cell>
        </row>
        <row r="8">
          <cell r="B8">
            <v>17</v>
          </cell>
          <cell r="C8" t="str">
            <v>Parastatal Bonds</v>
          </cell>
          <cell r="D8" t="str">
            <v>A9</v>
          </cell>
          <cell r="E8" t="str">
            <v>Other</v>
          </cell>
          <cell r="F8">
            <v>7</v>
          </cell>
          <cell r="G8" t="str">
            <v xml:space="preserve">  Cash and Deposits</v>
          </cell>
          <cell r="I8" t="str">
            <v>AOA</v>
          </cell>
          <cell r="J8" t="str">
            <v>Unrated</v>
          </cell>
          <cell r="O8" t="str">
            <v>AG</v>
          </cell>
          <cell r="Q8" t="str">
            <v>CDO</v>
          </cell>
          <cell r="S8" t="str">
            <v>Multi</v>
          </cell>
          <cell r="W8" t="str">
            <v>Undertaking-Specific</v>
          </cell>
          <cell r="X8" t="str">
            <v>Argentina</v>
          </cell>
          <cell r="Y8" t="str">
            <v>3500 Food &amp; Beverage</v>
          </cell>
          <cell r="Z8">
            <v>17</v>
          </cell>
          <cell r="AA8" t="str">
            <v>Parastatal Bonds</v>
          </cell>
          <cell r="AK8">
            <v>7</v>
          </cell>
          <cell r="AL8" t="str">
            <v>ABSA LIFE LIMITED</v>
          </cell>
          <cell r="AM8" t="str">
            <v>I121</v>
          </cell>
          <cell r="AN8" t="str">
            <v>Direct Business: Risk - Funeral Individual</v>
          </cell>
          <cell r="AP8">
            <v>1</v>
          </cell>
          <cell r="AQ8">
            <v>0.25</v>
          </cell>
          <cell r="AZ8" t="str">
            <v>Rand Water</v>
          </cell>
          <cell r="BA8">
            <v>7</v>
          </cell>
          <cell r="BB8" t="str">
            <v>Standard Bank</v>
          </cell>
          <cell r="BJ8" t="str">
            <v>LoB_03aii</v>
          </cell>
          <cell r="BK8" t="str">
            <v>Agriculture - Personal Lines - Equipment</v>
          </cell>
          <cell r="BL8">
            <v>0.5</v>
          </cell>
          <cell r="BM8">
            <v>0.8</v>
          </cell>
          <cell r="BN8">
            <v>1</v>
          </cell>
          <cell r="BO8">
            <v>1</v>
          </cell>
          <cell r="BR8">
            <v>7</v>
          </cell>
          <cell r="BS8" t="str">
            <v>T</v>
          </cell>
        </row>
        <row r="9">
          <cell r="B9">
            <v>19</v>
          </cell>
          <cell r="C9" t="str">
            <v>Other Bonds</v>
          </cell>
          <cell r="F9">
            <v>8</v>
          </cell>
          <cell r="G9" t="str">
            <v xml:space="preserve">  Mortgages and Loans</v>
          </cell>
          <cell r="I9" t="str">
            <v>ARS</v>
          </cell>
          <cell r="O9" t="str">
            <v>AI</v>
          </cell>
          <cell r="Q9" t="str">
            <v>CLO</v>
          </cell>
          <cell r="W9" t="str">
            <v>Other</v>
          </cell>
          <cell r="X9" t="str">
            <v>Armenia</v>
          </cell>
          <cell r="Y9" t="str">
            <v>3700 Personal &amp; Household Goods</v>
          </cell>
          <cell r="Z9">
            <v>19</v>
          </cell>
          <cell r="AA9" t="str">
            <v>Other</v>
          </cell>
          <cell r="AK9">
            <v>8</v>
          </cell>
          <cell r="AL9" t="str">
            <v>AECI CAPTIVE INSURANCE COMPANY LIMITED</v>
          </cell>
          <cell r="AM9" t="str">
            <v>I134</v>
          </cell>
          <cell r="AN9" t="str">
            <v>Direct Business: Risk - Funeral Grouped Individual</v>
          </cell>
          <cell r="AP9">
            <v>0.25</v>
          </cell>
          <cell r="AQ9">
            <v>1</v>
          </cell>
          <cell r="AZ9" t="str">
            <v>South African National Roads Agency</v>
          </cell>
          <cell r="BA9">
            <v>8</v>
          </cell>
          <cell r="BJ9" t="str">
            <v>LoB_03aiii</v>
          </cell>
          <cell r="BK9" t="str">
            <v>Agriculture - Personal Lines - Other</v>
          </cell>
          <cell r="BL9">
            <v>0.5</v>
          </cell>
          <cell r="BM9">
            <v>0.8</v>
          </cell>
          <cell r="BN9">
            <v>1</v>
          </cell>
          <cell r="BO9">
            <v>1</v>
          </cell>
          <cell r="BR9">
            <v>8</v>
          </cell>
          <cell r="BS9" t="str">
            <v>U</v>
          </cell>
        </row>
        <row r="10">
          <cell r="D10" t="str">
            <v>B1</v>
          </cell>
          <cell r="E10" t="str">
            <v>Equity and Index Options</v>
          </cell>
          <cell r="F10">
            <v>9</v>
          </cell>
          <cell r="G10" t="str">
            <v xml:space="preserve">  Property</v>
          </cell>
          <cell r="I10" t="str">
            <v>AUD</v>
          </cell>
          <cell r="O10" t="str">
            <v>AL</v>
          </cell>
          <cell r="Q10" t="str">
            <v>CMO</v>
          </cell>
          <cell r="X10" t="str">
            <v>Australia</v>
          </cell>
          <cell r="Y10" t="str">
            <v>4500 Health Care</v>
          </cell>
          <cell r="Z10">
            <v>21</v>
          </cell>
          <cell r="AA10" t="str">
            <v>Conventional Bonds</v>
          </cell>
          <cell r="AK10">
            <v>9</v>
          </cell>
          <cell r="AL10" t="str">
            <v>AFRICAN REINSURANCE CORPORATION (SA) LIMITED</v>
          </cell>
          <cell r="AM10" t="str">
            <v>R224</v>
          </cell>
          <cell r="AN10" t="str">
            <v>Direct Business: Risk - Funeral Group</v>
          </cell>
          <cell r="AZ10" t="str">
            <v>Telkom</v>
          </cell>
          <cell r="BA10">
            <v>9</v>
          </cell>
          <cell r="BJ10" t="str">
            <v>LoB_03bi</v>
          </cell>
          <cell r="BK10" t="str">
            <v>Agriculture - Commercial Lines - Crop</v>
          </cell>
          <cell r="BL10">
            <v>0.5</v>
          </cell>
          <cell r="BM10">
            <v>0.8</v>
          </cell>
          <cell r="BN10">
            <v>1</v>
          </cell>
          <cell r="BO10">
            <v>1</v>
          </cell>
          <cell r="BR10">
            <v>9</v>
          </cell>
          <cell r="BS10" t="str">
            <v>V</v>
          </cell>
        </row>
        <row r="11">
          <cell r="B11">
            <v>21</v>
          </cell>
          <cell r="C11" t="str">
            <v>Conventional Bonds</v>
          </cell>
          <cell r="D11" t="str">
            <v>B2</v>
          </cell>
          <cell r="E11" t="str">
            <v>Bond Options</v>
          </cell>
          <cell r="F11" t="str">
            <v>A</v>
          </cell>
          <cell r="G11" t="str">
            <v xml:space="preserve">  Futures</v>
          </cell>
          <cell r="I11" t="str">
            <v>AWG</v>
          </cell>
          <cell r="O11" t="str">
            <v>AM</v>
          </cell>
          <cell r="Q11" t="str">
            <v>IRLN</v>
          </cell>
          <cell r="X11" t="str">
            <v>Austria</v>
          </cell>
          <cell r="Y11" t="str">
            <v>5300 Retail</v>
          </cell>
          <cell r="Z11">
            <v>22</v>
          </cell>
          <cell r="AA11" t="str">
            <v>Convertible Bonds</v>
          </cell>
          <cell r="AL11" t="str">
            <v>AFRICAN UNITY LIFE LIMITED</v>
          </cell>
          <cell r="AM11" t="str">
            <v>I221</v>
          </cell>
          <cell r="AN11" t="str">
            <v>Direct Business: Life Annuities - Guaranteed (Fully or Partial)</v>
          </cell>
          <cell r="AZ11" t="str">
            <v>Transnet</v>
          </cell>
          <cell r="BA11">
            <v>10</v>
          </cell>
          <cell r="BJ11" t="str">
            <v>LoB_03bii</v>
          </cell>
          <cell r="BK11" t="str">
            <v>Agriculture - Commercial Lines - Equipment</v>
          </cell>
          <cell r="BL11">
            <v>0.5</v>
          </cell>
          <cell r="BM11">
            <v>0.8</v>
          </cell>
          <cell r="BN11">
            <v>1</v>
          </cell>
          <cell r="BO11">
            <v>1</v>
          </cell>
          <cell r="BR11">
            <v>10</v>
          </cell>
          <cell r="BS11" t="str">
            <v>W</v>
          </cell>
        </row>
        <row r="12">
          <cell r="A12" t="str">
            <v>Y</v>
          </cell>
          <cell r="B12">
            <v>22</v>
          </cell>
          <cell r="C12" t="str">
            <v>Convertible Bonds</v>
          </cell>
          <cell r="D12" t="str">
            <v>B3</v>
          </cell>
          <cell r="E12" t="str">
            <v>Currency Options</v>
          </cell>
          <cell r="F12" t="str">
            <v>B</v>
          </cell>
          <cell r="G12" t="str">
            <v xml:space="preserve">  Call Options</v>
          </cell>
          <cell r="I12" t="str">
            <v>AZN</v>
          </cell>
          <cell r="O12" t="str">
            <v>AO</v>
          </cell>
          <cell r="Q12" t="str">
            <v>ELN</v>
          </cell>
          <cell r="X12" t="str">
            <v>Azerbaijan</v>
          </cell>
          <cell r="Y12" t="str">
            <v>5500 Media</v>
          </cell>
          <cell r="Z12">
            <v>23</v>
          </cell>
          <cell r="AA12" t="str">
            <v>Commercial Paper</v>
          </cell>
          <cell r="AL12" t="str">
            <v>AGRe INSURANCE COMPANY LIMITED</v>
          </cell>
          <cell r="AM12" t="str">
            <v>I213</v>
          </cell>
          <cell r="AN12" t="str">
            <v>Direct Business: Life Annuities - Market Related</v>
          </cell>
          <cell r="BA12">
            <v>11</v>
          </cell>
          <cell r="BJ12" t="str">
            <v>LoB_03biii</v>
          </cell>
          <cell r="BK12" t="str">
            <v>Agriculture - Commercial Lines - Other</v>
          </cell>
          <cell r="BL12">
            <v>0.5</v>
          </cell>
          <cell r="BM12">
            <v>0.8</v>
          </cell>
          <cell r="BN12">
            <v>1</v>
          </cell>
          <cell r="BO12">
            <v>1</v>
          </cell>
          <cell r="BR12">
            <v>11</v>
          </cell>
          <cell r="BS12" t="str">
            <v>X</v>
          </cell>
        </row>
        <row r="13">
          <cell r="A13" t="str">
            <v>Partially</v>
          </cell>
          <cell r="B13">
            <v>23</v>
          </cell>
          <cell r="C13" t="str">
            <v>Commercial Paper</v>
          </cell>
          <cell r="D13" t="str">
            <v>B4</v>
          </cell>
          <cell r="E13" t="str">
            <v>Warrants</v>
          </cell>
          <cell r="F13" t="str">
            <v>C</v>
          </cell>
          <cell r="G13" t="str">
            <v xml:space="preserve">  Put Options</v>
          </cell>
          <cell r="I13" t="str">
            <v>BAM</v>
          </cell>
          <cell r="O13" t="str">
            <v>AQ</v>
          </cell>
          <cell r="Q13" t="str">
            <v>FXCLN</v>
          </cell>
          <cell r="X13" t="str">
            <v>Bahamas</v>
          </cell>
          <cell r="Y13" t="str">
            <v>5700 Travel &amp; Leisure</v>
          </cell>
          <cell r="Z13">
            <v>24</v>
          </cell>
          <cell r="AA13" t="str">
            <v>Money Market Instruments</v>
          </cell>
          <cell r="AL13" t="str">
            <v>AIG LIFE SOUTH AFRICA LIMITED</v>
          </cell>
          <cell r="AM13" t="str">
            <v>I209</v>
          </cell>
          <cell r="AN13" t="str">
            <v>Direct Business: Life Annuities - With Discretionary Participation Features</v>
          </cell>
          <cell r="BA13">
            <v>12</v>
          </cell>
          <cell r="BJ13" t="str">
            <v>LoB_04i</v>
          </cell>
          <cell r="BK13" t="str">
            <v>Engineering - Liability</v>
          </cell>
          <cell r="BL13">
            <v>0.65</v>
          </cell>
          <cell r="BM13">
            <v>0.95</v>
          </cell>
          <cell r="BN13">
            <v>1</v>
          </cell>
          <cell r="BO13">
            <v>1</v>
          </cell>
          <cell r="BR13">
            <v>12</v>
          </cell>
          <cell r="BS13" t="str">
            <v>Y</v>
          </cell>
        </row>
        <row r="14">
          <cell r="A14" t="str">
            <v>N</v>
          </cell>
          <cell r="B14">
            <v>24</v>
          </cell>
          <cell r="C14" t="str">
            <v>Money Market Instruments</v>
          </cell>
          <cell r="D14" t="str">
            <v>B5</v>
          </cell>
          <cell r="E14" t="str">
            <v>Commodity Options</v>
          </cell>
          <cell r="F14" t="str">
            <v>D</v>
          </cell>
          <cell r="G14" t="str">
            <v xml:space="preserve">  Swaps</v>
          </cell>
          <cell r="I14" t="str">
            <v>BBD</v>
          </cell>
          <cell r="O14" t="str">
            <v>AR</v>
          </cell>
          <cell r="Q14" t="str">
            <v>HLN</v>
          </cell>
          <cell r="X14" t="str">
            <v>Bahrain</v>
          </cell>
          <cell r="Y14" t="str">
            <v>6500 Telecommunications</v>
          </cell>
          <cell r="Z14">
            <v>25</v>
          </cell>
          <cell r="AA14" t="str">
            <v>Hybrid Bonds</v>
          </cell>
          <cell r="AL14" t="str">
            <v>AIG SOUTH AFRICA LIMITED</v>
          </cell>
          <cell r="AM14" t="str">
            <v>I007</v>
          </cell>
          <cell r="AN14" t="str">
            <v>Direct Business: Investments - Individual Investment - Guaranteed (Fully or Partial)</v>
          </cell>
          <cell r="BA14">
            <v>13</v>
          </cell>
          <cell r="BJ14" t="str">
            <v>LoB_04ii</v>
          </cell>
          <cell r="BK14" t="str">
            <v>Engineering - Other</v>
          </cell>
          <cell r="BL14">
            <v>0.6</v>
          </cell>
          <cell r="BM14">
            <v>0.9</v>
          </cell>
          <cell r="BN14">
            <v>1</v>
          </cell>
          <cell r="BO14">
            <v>1</v>
          </cell>
          <cell r="BR14">
            <v>13</v>
          </cell>
          <cell r="BS14" t="str">
            <v>Z</v>
          </cell>
        </row>
        <row r="15">
          <cell r="B15">
            <v>25</v>
          </cell>
          <cell r="C15" t="str">
            <v>Hybrid Bonds</v>
          </cell>
          <cell r="D15" t="str">
            <v>B6</v>
          </cell>
          <cell r="E15" t="str">
            <v>Swaptions</v>
          </cell>
          <cell r="F15" t="str">
            <v>E</v>
          </cell>
          <cell r="G15" t="str">
            <v xml:space="preserve">  Forwards</v>
          </cell>
          <cell r="I15" t="str">
            <v>BDT</v>
          </cell>
          <cell r="O15" t="str">
            <v>AS</v>
          </cell>
          <cell r="Q15" t="str">
            <v>MLN</v>
          </cell>
          <cell r="X15" t="str">
            <v>Bangladesh</v>
          </cell>
          <cell r="Y15" t="str">
            <v>7500 Utilities</v>
          </cell>
          <cell r="Z15">
            <v>26</v>
          </cell>
          <cell r="AA15" t="str">
            <v>Covered Bonds</v>
          </cell>
          <cell r="AL15" t="str">
            <v>ALEXANDER FORBES INSURANCE COMPANY LIMITED</v>
          </cell>
          <cell r="AM15" t="str">
            <v>I156</v>
          </cell>
          <cell r="AN15" t="str">
            <v>Direct Business: Investments - Individual Investment - Market Related</v>
          </cell>
          <cell r="BA15">
            <v>14</v>
          </cell>
          <cell r="BJ15" t="str">
            <v>LoB_05ai</v>
          </cell>
          <cell r="BK15" t="str">
            <v>Marine - Personal Lines - Property</v>
          </cell>
          <cell r="BL15">
            <v>0.6</v>
          </cell>
          <cell r="BM15">
            <v>0.9</v>
          </cell>
          <cell r="BN15">
            <v>1</v>
          </cell>
          <cell r="BO15">
            <v>1</v>
          </cell>
          <cell r="BR15">
            <v>14</v>
          </cell>
          <cell r="BS15" t="str">
            <v>AA</v>
          </cell>
        </row>
        <row r="16">
          <cell r="A16" t="str">
            <v>Global</v>
          </cell>
          <cell r="B16">
            <v>26</v>
          </cell>
          <cell r="C16" t="str">
            <v>Covered Bonds</v>
          </cell>
          <cell r="D16" t="str">
            <v>B7</v>
          </cell>
          <cell r="E16" t="str">
            <v>Catastrophe and Weather Risk</v>
          </cell>
          <cell r="F16" t="str">
            <v>F</v>
          </cell>
          <cell r="G16" t="str">
            <v xml:space="preserve">  Credit Derivatives</v>
          </cell>
          <cell r="I16" t="str">
            <v>BGN</v>
          </cell>
          <cell r="O16" t="str">
            <v>AT</v>
          </cell>
          <cell r="Q16" t="str">
            <v>ILN</v>
          </cell>
          <cell r="X16" t="str">
            <v>Barbados</v>
          </cell>
          <cell r="Y16" t="str">
            <v>8300 Banks</v>
          </cell>
          <cell r="Z16">
            <v>27</v>
          </cell>
          <cell r="AA16" t="str">
            <v>Parastatal Bonds</v>
          </cell>
          <cell r="AL16" t="str">
            <v>ALEXANDER FORBES LIFE LIMITED</v>
          </cell>
          <cell r="AM16" t="str">
            <v>I202</v>
          </cell>
          <cell r="AN16" t="str">
            <v>Direct Business: Investments - Individual Investment - Linked</v>
          </cell>
          <cell r="BA16">
            <v>15</v>
          </cell>
          <cell r="BJ16" t="str">
            <v>LoB_05aii</v>
          </cell>
          <cell r="BK16" t="str">
            <v>Marine - Personal Lines - Liability</v>
          </cell>
          <cell r="BL16">
            <v>0.65</v>
          </cell>
          <cell r="BM16">
            <v>0.95</v>
          </cell>
          <cell r="BN16">
            <v>1</v>
          </cell>
          <cell r="BO16">
            <v>1</v>
          </cell>
          <cell r="BR16">
            <v>15</v>
          </cell>
          <cell r="BS16" t="str">
            <v>AB</v>
          </cell>
        </row>
        <row r="17">
          <cell r="A17" t="str">
            <v>Local</v>
          </cell>
          <cell r="B17">
            <v>27</v>
          </cell>
          <cell r="C17" t="str">
            <v>Parastatal Bonds</v>
          </cell>
          <cell r="D17" t="str">
            <v>B8</v>
          </cell>
          <cell r="E17" t="str">
            <v>Mortality Risk</v>
          </cell>
          <cell r="I17" t="str">
            <v>BHD</v>
          </cell>
          <cell r="O17" t="str">
            <v>AU</v>
          </cell>
          <cell r="Q17" t="str">
            <v>Other</v>
          </cell>
          <cell r="X17" t="str">
            <v>Belarus</v>
          </cell>
          <cell r="Y17" t="str">
            <v>8500 Insurance</v>
          </cell>
          <cell r="Z17">
            <v>28</v>
          </cell>
          <cell r="AA17" t="str">
            <v>Preference Shares</v>
          </cell>
          <cell r="AL17" t="str">
            <v>ALLAN GRAY LIFE LIMITED</v>
          </cell>
          <cell r="AM17" t="str">
            <v>I198</v>
          </cell>
          <cell r="AN17" t="str">
            <v>Direct Business: Investments - Individual Investment - With Discretionary Participation Features</v>
          </cell>
          <cell r="AP17">
            <v>1</v>
          </cell>
          <cell r="AQ17">
            <v>0.25</v>
          </cell>
          <cell r="BA17">
            <v>16</v>
          </cell>
          <cell r="BJ17" t="str">
            <v>LoB_05bi</v>
          </cell>
          <cell r="BK17" t="str">
            <v>Marine - Commercial Lines - Property</v>
          </cell>
          <cell r="BL17">
            <v>0.6</v>
          </cell>
          <cell r="BM17">
            <v>0.9</v>
          </cell>
          <cell r="BN17">
            <v>1</v>
          </cell>
          <cell r="BO17">
            <v>1</v>
          </cell>
          <cell r="BR17">
            <v>16</v>
          </cell>
          <cell r="BS17" t="str">
            <v>AC</v>
          </cell>
        </row>
        <row r="18">
          <cell r="B18">
            <v>28</v>
          </cell>
          <cell r="C18" t="str">
            <v>Preference Shares</v>
          </cell>
          <cell r="D18" t="str">
            <v>B9</v>
          </cell>
          <cell r="E18" t="str">
            <v>Other</v>
          </cell>
          <cell r="I18" t="str">
            <v>BIF</v>
          </cell>
          <cell r="O18" t="str">
            <v>AW</v>
          </cell>
          <cell r="X18" t="str">
            <v>Belgium</v>
          </cell>
          <cell r="Y18" t="str">
            <v>8600 Real Estate</v>
          </cell>
          <cell r="Z18">
            <v>29</v>
          </cell>
          <cell r="AA18" t="str">
            <v>Other</v>
          </cell>
          <cell r="AL18" t="str">
            <v>ALLIANZ GLOBAL CORPORATE AND SPECIALTY SOUTH AFRICA LIMITED</v>
          </cell>
          <cell r="AM18" t="str">
            <v>I068</v>
          </cell>
          <cell r="AN18" t="str">
            <v>Direct Business: Investments - Fund Member Policies - Guaranteed (Fully or Partial)</v>
          </cell>
          <cell r="AP18">
            <v>0.25</v>
          </cell>
          <cell r="AQ18">
            <v>1</v>
          </cell>
          <cell r="BA18">
            <v>17</v>
          </cell>
          <cell r="BJ18" t="str">
            <v>LoB_05bii</v>
          </cell>
          <cell r="BK18" t="str">
            <v>Marine - Commercial Lines - Liability</v>
          </cell>
          <cell r="BL18">
            <v>0.65</v>
          </cell>
          <cell r="BM18">
            <v>0.95</v>
          </cell>
          <cell r="BN18">
            <v>1</v>
          </cell>
          <cell r="BO18">
            <v>1</v>
          </cell>
          <cell r="BR18">
            <v>17</v>
          </cell>
          <cell r="BS18" t="str">
            <v>AD</v>
          </cell>
        </row>
        <row r="19">
          <cell r="A19" t="str">
            <v>SI</v>
          </cell>
          <cell r="B19">
            <v>29</v>
          </cell>
          <cell r="C19" t="str">
            <v>Other</v>
          </cell>
          <cell r="I19" t="str">
            <v>BMD</v>
          </cell>
          <cell r="O19" t="str">
            <v>AX</v>
          </cell>
          <cell r="X19" t="str">
            <v>Belize</v>
          </cell>
          <cell r="Y19" t="str">
            <v>8700 Financial Services</v>
          </cell>
          <cell r="Z19">
            <v>31</v>
          </cell>
          <cell r="AA19" t="str">
            <v>Common Equity</v>
          </cell>
          <cell r="AL19" t="str">
            <v>ASSUPOL LIFE LIMITED</v>
          </cell>
          <cell r="AM19" t="str">
            <v>I073</v>
          </cell>
          <cell r="AN19" t="str">
            <v>Direct Business: Investments - Fund Member Policies - Market Related</v>
          </cell>
          <cell r="BA19">
            <v>18</v>
          </cell>
          <cell r="BJ19" t="str">
            <v>LoB_06ai</v>
          </cell>
          <cell r="BK19" t="str">
            <v>Aviation - Personal Lines - Property</v>
          </cell>
          <cell r="BL19">
            <v>0.6</v>
          </cell>
          <cell r="BM19">
            <v>0.9</v>
          </cell>
          <cell r="BN19">
            <v>1</v>
          </cell>
          <cell r="BO19">
            <v>1</v>
          </cell>
          <cell r="BR19">
            <v>18</v>
          </cell>
          <cell r="BS19" t="str">
            <v>AE</v>
          </cell>
        </row>
        <row r="20">
          <cell r="A20" t="str">
            <v>MPL</v>
          </cell>
          <cell r="D20" t="str">
            <v>C1</v>
          </cell>
          <cell r="E20" t="str">
            <v>Equity and Index Options</v>
          </cell>
          <cell r="I20" t="str">
            <v>BND</v>
          </cell>
          <cell r="O20" t="str">
            <v>AZ</v>
          </cell>
          <cell r="X20" t="str">
            <v>Benin</v>
          </cell>
          <cell r="Y20" t="str">
            <v>9500 Technology</v>
          </cell>
          <cell r="Z20">
            <v>32</v>
          </cell>
          <cell r="AA20" t="str">
            <v>Equity of Real Estate Related Corporation</v>
          </cell>
          <cell r="AL20" t="str">
            <v>ATTORNEYS INSURANCE INDEMNITY FUND</v>
          </cell>
          <cell r="AM20" t="str">
            <v>I130</v>
          </cell>
          <cell r="AN20" t="str">
            <v>Direct Business: Investments - Fund Member Policies - Linked</v>
          </cell>
          <cell r="BA20" t="str">
            <v>Unrated</v>
          </cell>
          <cell r="BJ20" t="str">
            <v>LoB_06aii</v>
          </cell>
          <cell r="BK20" t="str">
            <v>Aviation - Personal Lines - Liability</v>
          </cell>
          <cell r="BL20">
            <v>0.65</v>
          </cell>
          <cell r="BM20">
            <v>0.95</v>
          </cell>
          <cell r="BN20">
            <v>1</v>
          </cell>
          <cell r="BO20">
            <v>1</v>
          </cell>
          <cell r="BR20">
            <v>19</v>
          </cell>
          <cell r="BS20" t="str">
            <v>AF</v>
          </cell>
        </row>
        <row r="21">
          <cell r="A21" t="str">
            <v>PML</v>
          </cell>
          <cell r="B21">
            <v>31</v>
          </cell>
          <cell r="C21" t="str">
            <v>Common Equity</v>
          </cell>
          <cell r="D21" t="str">
            <v>C2</v>
          </cell>
          <cell r="E21" t="str">
            <v>Bond Options</v>
          </cell>
          <cell r="I21" t="str">
            <v>BOB</v>
          </cell>
          <cell r="O21" t="str">
            <v>BA</v>
          </cell>
          <cell r="X21" t="str">
            <v>Bermuda</v>
          </cell>
          <cell r="Z21">
            <v>33</v>
          </cell>
          <cell r="AA21" t="str">
            <v>Equity Rights</v>
          </cell>
          <cell r="AL21" t="str">
            <v>AURORA INSURANCE COMPANY LIMITED</v>
          </cell>
          <cell r="AM21" t="str">
            <v>I251</v>
          </cell>
          <cell r="AN21" t="str">
            <v>Direct Business: Investments - Fund Member Policies - With Discretionary Participation Features</v>
          </cell>
          <cell r="AP21">
            <v>1</v>
          </cell>
          <cell r="AQ21">
            <v>0.5</v>
          </cell>
          <cell r="BJ21" t="str">
            <v>LoB_06bi</v>
          </cell>
          <cell r="BK21" t="str">
            <v>Aviation - Commercial Lines - Property</v>
          </cell>
          <cell r="BL21">
            <v>0.6</v>
          </cell>
          <cell r="BM21">
            <v>0.9</v>
          </cell>
          <cell r="BN21">
            <v>1</v>
          </cell>
          <cell r="BO21">
            <v>1</v>
          </cell>
          <cell r="BR21">
            <v>20</v>
          </cell>
          <cell r="BS21" t="str">
            <v>AG</v>
          </cell>
        </row>
        <row r="22">
          <cell r="A22" t="str">
            <v>EML</v>
          </cell>
          <cell r="B22">
            <v>32</v>
          </cell>
          <cell r="C22" t="str">
            <v>Equity of Real Estate Related Corporation</v>
          </cell>
          <cell r="D22" t="str">
            <v>C3</v>
          </cell>
          <cell r="E22" t="str">
            <v>Currency Options</v>
          </cell>
          <cell r="I22" t="str">
            <v>BOV</v>
          </cell>
          <cell r="O22" t="str">
            <v>BB</v>
          </cell>
          <cell r="X22" t="str">
            <v>Bhutan</v>
          </cell>
          <cell r="Z22">
            <v>34</v>
          </cell>
          <cell r="AA22" t="str">
            <v>Convertible and Other Preference Shares</v>
          </cell>
          <cell r="AL22" t="str">
            <v>AUTO AND GENERAL INSURANCE COMPANY LIMITED</v>
          </cell>
          <cell r="AM22" t="str">
            <v>I020</v>
          </cell>
          <cell r="AN22" t="str">
            <v>Direct Business: Investments - Fund Investment - Guaranteed (Fully or Partial)</v>
          </cell>
          <cell r="AP22">
            <v>0.5</v>
          </cell>
          <cell r="AQ22">
            <v>1</v>
          </cell>
          <cell r="BJ22" t="str">
            <v>LoB_06bii</v>
          </cell>
          <cell r="BK22" t="str">
            <v>Aviation - Commercial Lines - Liability</v>
          </cell>
          <cell r="BL22">
            <v>0.65</v>
          </cell>
          <cell r="BM22">
            <v>0.95</v>
          </cell>
          <cell r="BN22">
            <v>1</v>
          </cell>
          <cell r="BO22">
            <v>1</v>
          </cell>
          <cell r="BR22">
            <v>21</v>
          </cell>
          <cell r="BS22" t="str">
            <v>AH</v>
          </cell>
        </row>
        <row r="23">
          <cell r="A23" t="str">
            <v>Other</v>
          </cell>
          <cell r="B23">
            <v>33</v>
          </cell>
          <cell r="C23" t="str">
            <v>Equity Rights</v>
          </cell>
          <cell r="D23" t="str">
            <v>C4</v>
          </cell>
          <cell r="E23" t="str">
            <v>Warrants</v>
          </cell>
          <cell r="I23" t="str">
            <v>BRL</v>
          </cell>
          <cell r="O23" t="str">
            <v>BD</v>
          </cell>
          <cell r="X23" t="str">
            <v>Bolivia</v>
          </cell>
          <cell r="Z23">
            <v>39</v>
          </cell>
          <cell r="AA23" t="str">
            <v>Other</v>
          </cell>
          <cell r="AL23" t="str">
            <v>BIDVEST INSURANCE LIMITED</v>
          </cell>
          <cell r="AM23" t="str">
            <v>I166</v>
          </cell>
          <cell r="AN23" t="str">
            <v>Direct Business: Investments - Fund Investment - Market Related</v>
          </cell>
          <cell r="BJ23" t="str">
            <v>LoB_07ai</v>
          </cell>
          <cell r="BK23" t="str">
            <v>Transport - Personal Lines - Property</v>
          </cell>
          <cell r="BL23">
            <v>0.6</v>
          </cell>
          <cell r="BM23">
            <v>0.9</v>
          </cell>
          <cell r="BN23">
            <v>1</v>
          </cell>
          <cell r="BO23">
            <v>1</v>
          </cell>
          <cell r="BR23">
            <v>22</v>
          </cell>
          <cell r="BS23" t="str">
            <v>AI</v>
          </cell>
        </row>
        <row r="24">
          <cell r="B24">
            <v>34</v>
          </cell>
          <cell r="C24" t="str">
            <v>Convertible and Other Preference Shares</v>
          </cell>
          <cell r="D24" t="str">
            <v>C5</v>
          </cell>
          <cell r="E24" t="str">
            <v>Commodity Options</v>
          </cell>
          <cell r="I24" t="str">
            <v>BSD</v>
          </cell>
          <cell r="O24" t="str">
            <v>BE</v>
          </cell>
          <cell r="X24" t="str">
            <v>Bosnia and Herzegovina</v>
          </cell>
          <cell r="Z24">
            <v>41</v>
          </cell>
          <cell r="AA24" t="str">
            <v>Equity Funds</v>
          </cell>
          <cell r="AL24" t="str">
            <v>BIDVEST LIFE LIMITED</v>
          </cell>
          <cell r="AM24" t="str">
            <v>I167</v>
          </cell>
          <cell r="AN24" t="str">
            <v>Direct Business: Investments - Fund Investment - Linked</v>
          </cell>
          <cell r="BJ24" t="str">
            <v>LoB_07aii</v>
          </cell>
          <cell r="BK24" t="str">
            <v>Transport - Personal Lines - Liability</v>
          </cell>
          <cell r="BL24">
            <v>0.65</v>
          </cell>
          <cell r="BM24">
            <v>0.95</v>
          </cell>
          <cell r="BN24">
            <v>1</v>
          </cell>
          <cell r="BO24">
            <v>1</v>
          </cell>
          <cell r="BR24">
            <v>23</v>
          </cell>
          <cell r="BS24" t="str">
            <v>AJ</v>
          </cell>
        </row>
        <row r="25">
          <cell r="B25">
            <v>39</v>
          </cell>
          <cell r="C25" t="str">
            <v>Other</v>
          </cell>
          <cell r="D25" t="str">
            <v>C6</v>
          </cell>
          <cell r="E25" t="str">
            <v>Swaptions</v>
          </cell>
          <cell r="I25" t="str">
            <v>BTN</v>
          </cell>
          <cell r="O25" t="str">
            <v>BF</v>
          </cell>
          <cell r="X25" t="str">
            <v>Botswana</v>
          </cell>
          <cell r="Z25">
            <v>42</v>
          </cell>
          <cell r="AA25" t="str">
            <v>Debt Funds</v>
          </cell>
          <cell r="AL25" t="str">
            <v>BOPHELO LIFE INSURANCE LIMITED</v>
          </cell>
          <cell r="AM25" t="str">
            <v>I288</v>
          </cell>
          <cell r="AN25" t="str">
            <v>Direct Business: Investments - Fund Investment - With Discretionary Participation Features</v>
          </cell>
          <cell r="AP25">
            <v>1</v>
          </cell>
          <cell r="AQ25">
            <v>0.75</v>
          </cell>
          <cell r="AR25">
            <v>0.75</v>
          </cell>
          <cell r="BJ25" t="str">
            <v>LoB_07bi</v>
          </cell>
          <cell r="BK25" t="str">
            <v>Transport - Commercial Lines - Property</v>
          </cell>
          <cell r="BL25">
            <v>0.6</v>
          </cell>
          <cell r="BM25">
            <v>0.9</v>
          </cell>
          <cell r="BN25">
            <v>1</v>
          </cell>
          <cell r="BO25">
            <v>1</v>
          </cell>
          <cell r="BR25">
            <v>24</v>
          </cell>
          <cell r="BS25" t="str">
            <v>AK</v>
          </cell>
        </row>
        <row r="26">
          <cell r="D26" t="str">
            <v>C7</v>
          </cell>
          <cell r="E26" t="str">
            <v>Catastrophe and Weather Risk</v>
          </cell>
          <cell r="I26" t="str">
            <v>BWP</v>
          </cell>
          <cell r="O26" t="str">
            <v>BG</v>
          </cell>
          <cell r="X26" t="str">
            <v>Brazil</v>
          </cell>
          <cell r="Z26">
            <v>43</v>
          </cell>
          <cell r="AA26" t="str">
            <v>Money Market Funds</v>
          </cell>
          <cell r="AL26" t="str">
            <v>BRYTE INSURANCE COMPANY LIMITED</v>
          </cell>
          <cell r="AM26" t="str">
            <v>I070</v>
          </cell>
          <cell r="AN26" t="str">
            <v>Direct Business: Investments - Income Drawdown Investment - Guaranteed (Fully or Partial)</v>
          </cell>
          <cell r="AP26">
            <v>0.75</v>
          </cell>
          <cell r="AQ26">
            <v>1</v>
          </cell>
          <cell r="AR26">
            <v>0.75</v>
          </cell>
          <cell r="BJ26" t="str">
            <v>LoB_07bii</v>
          </cell>
          <cell r="BK26" t="str">
            <v>Transport - Commercial Lines - Liability</v>
          </cell>
          <cell r="BL26">
            <v>0.65</v>
          </cell>
          <cell r="BM26">
            <v>0.95</v>
          </cell>
          <cell r="BN26">
            <v>1</v>
          </cell>
          <cell r="BO26">
            <v>1</v>
          </cell>
          <cell r="BR26">
            <v>25</v>
          </cell>
          <cell r="BS26" t="str">
            <v>AL</v>
          </cell>
        </row>
        <row r="27">
          <cell r="B27">
            <v>41</v>
          </cell>
          <cell r="C27" t="str">
            <v>Equity Funds</v>
          </cell>
          <cell r="D27" t="str">
            <v>C8</v>
          </cell>
          <cell r="E27" t="str">
            <v>Mortality Risk</v>
          </cell>
          <cell r="I27" t="str">
            <v>BYR</v>
          </cell>
          <cell r="O27" t="str">
            <v>BH</v>
          </cell>
          <cell r="X27" t="str">
            <v>Brunei Darussalam</v>
          </cell>
          <cell r="Z27">
            <v>44</v>
          </cell>
          <cell r="AA27" t="str">
            <v>Asset Allocation Funds</v>
          </cell>
          <cell r="AL27" t="str">
            <v>BRYTE LIFE COMPANY LIMITED</v>
          </cell>
          <cell r="AM27" t="str">
            <v>I217</v>
          </cell>
          <cell r="AN27" t="str">
            <v>Direct Business: Investments - Income Drawdown Investment - Market Related</v>
          </cell>
          <cell r="AP27">
            <v>0.75</v>
          </cell>
          <cell r="AQ27">
            <v>0.75</v>
          </cell>
          <cell r="AR27">
            <v>1</v>
          </cell>
          <cell r="BJ27" t="str">
            <v>LoB_08i</v>
          </cell>
          <cell r="BK27" t="str">
            <v>Rail - Property</v>
          </cell>
          <cell r="BL27">
            <v>0.6</v>
          </cell>
          <cell r="BM27">
            <v>0.9</v>
          </cell>
          <cell r="BN27">
            <v>1</v>
          </cell>
          <cell r="BO27">
            <v>1</v>
          </cell>
          <cell r="BR27">
            <v>26</v>
          </cell>
          <cell r="BS27" t="str">
            <v>AM</v>
          </cell>
        </row>
        <row r="28">
          <cell r="B28">
            <v>42</v>
          </cell>
          <cell r="C28" t="str">
            <v>Debt Funds</v>
          </cell>
          <cell r="D28" t="str">
            <v>C9</v>
          </cell>
          <cell r="E28" t="str">
            <v>Other</v>
          </cell>
          <cell r="I28" t="str">
            <v>BZD</v>
          </cell>
          <cell r="O28" t="str">
            <v>BI</v>
          </cell>
          <cell r="X28" t="str">
            <v>Bulgaria</v>
          </cell>
          <cell r="Z28">
            <v>45</v>
          </cell>
          <cell r="AA28" t="str">
            <v>Real Estate Funds</v>
          </cell>
          <cell r="AL28" t="str">
            <v>BRYTE RISK FINANCING LIMITED</v>
          </cell>
          <cell r="AM28" t="str">
            <v>I159</v>
          </cell>
          <cell r="AN28" t="str">
            <v>Direct Business: Investments - Income Drawdown Investment - Linked</v>
          </cell>
          <cell r="BJ28" t="str">
            <v>LoB_08ii</v>
          </cell>
          <cell r="BK28" t="str">
            <v>Rail - Liability</v>
          </cell>
          <cell r="BL28">
            <v>0.65</v>
          </cell>
          <cell r="BM28">
            <v>0.95</v>
          </cell>
          <cell r="BN28">
            <v>1</v>
          </cell>
          <cell r="BO28">
            <v>1</v>
          </cell>
          <cell r="BR28">
            <v>27</v>
          </cell>
          <cell r="BS28" t="str">
            <v>AN</v>
          </cell>
        </row>
        <row r="29">
          <cell r="B29">
            <v>43</v>
          </cell>
          <cell r="C29" t="str">
            <v>Money Market Funds</v>
          </cell>
          <cell r="I29" t="str">
            <v>CAD</v>
          </cell>
          <cell r="O29" t="str">
            <v>BJ</v>
          </cell>
          <cell r="X29" t="str">
            <v>Burkina Faso</v>
          </cell>
          <cell r="Z29">
            <v>46</v>
          </cell>
          <cell r="AA29" t="str">
            <v>Alternative Funds</v>
          </cell>
          <cell r="AL29" t="str">
            <v>BUDGET INSURANCE COMPANY LIMITED</v>
          </cell>
          <cell r="AM29" t="str">
            <v>I227</v>
          </cell>
          <cell r="AN29" t="str">
            <v>Direct Business: Investments - Income Drawdown Investment - With Discretionary Participation Features</v>
          </cell>
          <cell r="BJ29" t="str">
            <v>LoB_09a</v>
          </cell>
          <cell r="BK29" t="str">
            <v>Legal Expense - Personal Lines</v>
          </cell>
          <cell r="BL29">
            <v>0.5</v>
          </cell>
          <cell r="BM29">
            <v>0.8</v>
          </cell>
          <cell r="BN29">
            <v>0.95</v>
          </cell>
          <cell r="BO29">
            <v>1</v>
          </cell>
          <cell r="BR29">
            <v>28</v>
          </cell>
          <cell r="BS29" t="str">
            <v>AO</v>
          </cell>
        </row>
        <row r="30">
          <cell r="B30">
            <v>44</v>
          </cell>
          <cell r="C30" t="str">
            <v>Asset Allocation Funds</v>
          </cell>
          <cell r="D30" t="str">
            <v>D1</v>
          </cell>
          <cell r="E30" t="str">
            <v>Interest Rate Swaps</v>
          </cell>
          <cell r="I30" t="str">
            <v>CDF</v>
          </cell>
          <cell r="O30" t="str">
            <v>BL</v>
          </cell>
          <cell r="X30" t="str">
            <v>Burundi</v>
          </cell>
          <cell r="Z30">
            <v>47</v>
          </cell>
          <cell r="AA30" t="str">
            <v>Private Equity Funds</v>
          </cell>
          <cell r="AL30" t="str">
            <v>CADIZ LIFE LIMITED</v>
          </cell>
          <cell r="AM30" t="str">
            <v>I255</v>
          </cell>
          <cell r="AN30" t="str">
            <v>Direct Business: Combined Policies - Universal Life - Risk</v>
          </cell>
          <cell r="AP30">
            <v>1</v>
          </cell>
          <cell r="AQ30">
            <v>0.5</v>
          </cell>
          <cell r="BJ30" t="str">
            <v>LoB_09b</v>
          </cell>
          <cell r="BK30" t="str">
            <v>Legal Expense - Commercial Lines</v>
          </cell>
          <cell r="BL30">
            <v>0.5</v>
          </cell>
          <cell r="BM30">
            <v>0.8</v>
          </cell>
          <cell r="BN30">
            <v>0.95</v>
          </cell>
          <cell r="BO30">
            <v>1</v>
          </cell>
          <cell r="BR30">
            <v>29</v>
          </cell>
          <cell r="BS30" t="str">
            <v>AP</v>
          </cell>
        </row>
        <row r="31">
          <cell r="B31">
            <v>45</v>
          </cell>
          <cell r="C31" t="str">
            <v>Real Estate Funds</v>
          </cell>
          <cell r="D31" t="str">
            <v>D2</v>
          </cell>
          <cell r="E31" t="str">
            <v>Currency Swaps</v>
          </cell>
          <cell r="I31" t="str">
            <v>CHE</v>
          </cell>
          <cell r="O31" t="str">
            <v>BM</v>
          </cell>
          <cell r="X31" t="str">
            <v>Cambodia</v>
          </cell>
          <cell r="Z31">
            <v>48</v>
          </cell>
          <cell r="AA31" t="str">
            <v>Infrastructure Funds</v>
          </cell>
          <cell r="AL31" t="str">
            <v>CENTRIQ INSURANCE COMPANY LIMITED</v>
          </cell>
          <cell r="AM31" t="str">
            <v>I180</v>
          </cell>
          <cell r="AN31" t="str">
            <v>Direct Business: Combined Policies - Universal Life - Guaranteed (Fully or Partial)</v>
          </cell>
          <cell r="AP31">
            <v>0.5</v>
          </cell>
          <cell r="AQ31">
            <v>1</v>
          </cell>
          <cell r="BJ31" t="str">
            <v>LoB_10i</v>
          </cell>
          <cell r="BK31" t="str">
            <v>Liability - Directors and Officers</v>
          </cell>
          <cell r="BL31">
            <v>0.65</v>
          </cell>
          <cell r="BM31">
            <v>0.95</v>
          </cell>
          <cell r="BN31">
            <v>1</v>
          </cell>
          <cell r="BO31">
            <v>1</v>
          </cell>
          <cell r="BR31">
            <v>30</v>
          </cell>
          <cell r="BS31" t="str">
            <v>AQ</v>
          </cell>
        </row>
        <row r="32">
          <cell r="B32">
            <v>46</v>
          </cell>
          <cell r="C32" t="str">
            <v>Alternative Funds</v>
          </cell>
          <cell r="D32" t="str">
            <v>D3</v>
          </cell>
          <cell r="E32" t="str">
            <v>Interest Rate and Currency Swaps</v>
          </cell>
          <cell r="I32" t="str">
            <v>CHF</v>
          </cell>
          <cell r="O32" t="str">
            <v>BN</v>
          </cell>
          <cell r="X32" t="str">
            <v>Cameroon</v>
          </cell>
          <cell r="Z32">
            <v>49</v>
          </cell>
          <cell r="AA32" t="str">
            <v>Other</v>
          </cell>
          <cell r="AL32" t="str">
            <v>CENTRIQ LIFE INSURANCE COMPANY LIMITED</v>
          </cell>
          <cell r="AM32" t="str">
            <v>I078</v>
          </cell>
          <cell r="AN32" t="str">
            <v>Direct Business: Combined Policies - Universal Life - Market Related</v>
          </cell>
          <cell r="BJ32" t="str">
            <v>LoB_10ii</v>
          </cell>
          <cell r="BK32" t="str">
            <v>Liability - Employer Liability</v>
          </cell>
          <cell r="BL32">
            <v>0.65</v>
          </cell>
          <cell r="BM32">
            <v>0.95</v>
          </cell>
          <cell r="BN32">
            <v>1</v>
          </cell>
          <cell r="BO32">
            <v>1</v>
          </cell>
          <cell r="BR32">
            <v>31</v>
          </cell>
          <cell r="BS32" t="str">
            <v>AR</v>
          </cell>
        </row>
        <row r="33">
          <cell r="B33">
            <v>47</v>
          </cell>
          <cell r="C33" t="str">
            <v>Private Equity Funds</v>
          </cell>
          <cell r="D33" t="str">
            <v>D5</v>
          </cell>
          <cell r="E33" t="str">
            <v>Security Swaps</v>
          </cell>
          <cell r="I33" t="str">
            <v>CHW</v>
          </cell>
          <cell r="O33" t="str">
            <v>BO</v>
          </cell>
          <cell r="X33" t="str">
            <v>Canada</v>
          </cell>
          <cell r="Z33">
            <v>51</v>
          </cell>
          <cell r="AA33" t="str">
            <v>Equity Risk</v>
          </cell>
          <cell r="AL33" t="str">
            <v>CHANNEL LIFE LIMITED</v>
          </cell>
          <cell r="AM33" t="str">
            <v>I008</v>
          </cell>
          <cell r="AN33" t="str">
            <v>Direct Business: Combined Policies - Universal Life - Linked</v>
          </cell>
          <cell r="BJ33" t="str">
            <v>LoB_10iii</v>
          </cell>
          <cell r="BK33" t="str">
            <v>Liability - Fidelity Guarantee</v>
          </cell>
          <cell r="BL33">
            <v>0.65</v>
          </cell>
          <cell r="BM33">
            <v>0.95</v>
          </cell>
          <cell r="BN33">
            <v>1</v>
          </cell>
          <cell r="BO33">
            <v>1</v>
          </cell>
          <cell r="BR33">
            <v>32</v>
          </cell>
          <cell r="BS33" t="str">
            <v>AS</v>
          </cell>
        </row>
        <row r="34">
          <cell r="A34" t="str">
            <v>Locally Registered Professional Reinsurer</v>
          </cell>
          <cell r="B34">
            <v>48</v>
          </cell>
          <cell r="C34" t="str">
            <v>Infrastructure Funds</v>
          </cell>
          <cell r="D34" t="str">
            <v>D7</v>
          </cell>
          <cell r="E34" t="str">
            <v>Catastrophe and Weather Risk</v>
          </cell>
          <cell r="I34" t="str">
            <v>CLF</v>
          </cell>
          <cell r="O34" t="str">
            <v>BQ</v>
          </cell>
          <cell r="X34" t="str">
            <v>Cape Verde</v>
          </cell>
          <cell r="Z34">
            <v>52</v>
          </cell>
          <cell r="AA34" t="str">
            <v>Interest Rate Risk</v>
          </cell>
          <cell r="AL34" t="str">
            <v>CHUBB INSURANCE SOUTH AFRICA LIMITED</v>
          </cell>
          <cell r="AM34" t="str">
            <v>I031</v>
          </cell>
          <cell r="AN34" t="str">
            <v>Direct Business: Combined Policies - Universal Life - With Discretionary Participation Features</v>
          </cell>
          <cell r="AP34">
            <v>1</v>
          </cell>
          <cell r="AQ34">
            <v>0.5</v>
          </cell>
          <cell r="AR34">
            <v>0.5</v>
          </cell>
          <cell r="AS34">
            <v>0.5</v>
          </cell>
          <cell r="AT34">
            <v>0.25</v>
          </cell>
          <cell r="AU34">
            <v>0</v>
          </cell>
          <cell r="AV34">
            <v>0</v>
          </cell>
          <cell r="BJ34" t="str">
            <v>LoB_10iv</v>
          </cell>
          <cell r="BK34" t="str">
            <v>Liability - Product Liability</v>
          </cell>
          <cell r="BL34">
            <v>0.65</v>
          </cell>
          <cell r="BM34">
            <v>0.95</v>
          </cell>
          <cell r="BN34">
            <v>1</v>
          </cell>
          <cell r="BO34">
            <v>1</v>
          </cell>
          <cell r="BR34">
            <v>33</v>
          </cell>
          <cell r="BS34" t="str">
            <v>AT</v>
          </cell>
        </row>
        <row r="35">
          <cell r="A35" t="str">
            <v>Local Direct Insurer</v>
          </cell>
          <cell r="B35">
            <v>49</v>
          </cell>
          <cell r="C35" t="str">
            <v>Other</v>
          </cell>
          <cell r="D35" t="str">
            <v>D8</v>
          </cell>
          <cell r="E35" t="str">
            <v>Mortality Risk</v>
          </cell>
          <cell r="I35" t="str">
            <v>CLP</v>
          </cell>
          <cell r="O35" t="str">
            <v>BQ</v>
          </cell>
          <cell r="X35" t="str">
            <v>Central African Republic</v>
          </cell>
          <cell r="Z35">
            <v>53</v>
          </cell>
          <cell r="AA35" t="str">
            <v>Currency Risk</v>
          </cell>
          <cell r="AL35" t="str">
            <v>CLIENTELE GENERAL INSURANCE LIMITED</v>
          </cell>
          <cell r="AM35" t="str">
            <v>I261</v>
          </cell>
          <cell r="AN35" t="str">
            <v>Direct Business: Combined Policies - Fund Member Policies - Risk</v>
          </cell>
          <cell r="AP35">
            <v>0.5</v>
          </cell>
          <cell r="AQ35">
            <v>1</v>
          </cell>
          <cell r="AR35">
            <v>0.75</v>
          </cell>
          <cell r="AS35">
            <v>0.75</v>
          </cell>
          <cell r="AT35">
            <v>0.5</v>
          </cell>
          <cell r="AU35">
            <v>0</v>
          </cell>
          <cell r="AV35">
            <v>0</v>
          </cell>
          <cell r="BJ35" t="str">
            <v>LoB_10v</v>
          </cell>
          <cell r="BK35" t="str">
            <v>Liability - Professional Indemnity</v>
          </cell>
          <cell r="BL35">
            <v>0.65</v>
          </cell>
          <cell r="BM35">
            <v>0.95</v>
          </cell>
          <cell r="BN35">
            <v>1</v>
          </cell>
          <cell r="BO35">
            <v>1</v>
          </cell>
          <cell r="BR35">
            <v>34</v>
          </cell>
          <cell r="BS35" t="str">
            <v>AU</v>
          </cell>
        </row>
        <row r="36">
          <cell r="A36" t="str">
            <v>Branches of Foreign Reinsurers</v>
          </cell>
          <cell r="D36" t="str">
            <v>D9</v>
          </cell>
          <cell r="E36" t="str">
            <v>Other</v>
          </cell>
          <cell r="I36" t="str">
            <v>CNY</v>
          </cell>
          <cell r="O36" t="str">
            <v>BR</v>
          </cell>
          <cell r="X36" t="str">
            <v>Chad</v>
          </cell>
          <cell r="Z36">
            <v>54</v>
          </cell>
          <cell r="AA36" t="str">
            <v>Credit Risk</v>
          </cell>
          <cell r="AL36" t="str">
            <v>CLIENTELE LIFE ASSURANCE COMPANY LIMITED</v>
          </cell>
          <cell r="AM36" t="str">
            <v>I027</v>
          </cell>
          <cell r="AN36" t="str">
            <v>Direct Business: Combined Policies - Fund Member Policies - Guaranteed (Fully or Partial)</v>
          </cell>
          <cell r="AP36">
            <v>0.5</v>
          </cell>
          <cell r="AQ36">
            <v>0.75</v>
          </cell>
          <cell r="AR36">
            <v>1</v>
          </cell>
          <cell r="AS36">
            <v>0.5</v>
          </cell>
          <cell r="AT36">
            <v>0.25</v>
          </cell>
          <cell r="AU36">
            <v>0</v>
          </cell>
          <cell r="AV36">
            <v>0</v>
          </cell>
          <cell r="BJ36" t="str">
            <v>LoB_10vi</v>
          </cell>
          <cell r="BK36" t="str">
            <v>Liability - Public Liability</v>
          </cell>
          <cell r="BL36">
            <v>0.65</v>
          </cell>
          <cell r="BM36">
            <v>0.95</v>
          </cell>
          <cell r="BN36">
            <v>1</v>
          </cell>
          <cell r="BO36">
            <v>1</v>
          </cell>
          <cell r="BR36">
            <v>35</v>
          </cell>
          <cell r="BS36" t="str">
            <v>AV</v>
          </cell>
        </row>
        <row r="37">
          <cell r="A37" t="str">
            <v>Cross-Border Supply of Reinsurance</v>
          </cell>
          <cell r="B37">
            <v>51</v>
          </cell>
          <cell r="C37" t="str">
            <v>Equity Risk</v>
          </cell>
          <cell r="I37" t="str">
            <v>COP</v>
          </cell>
          <cell r="O37" t="str">
            <v>BS</v>
          </cell>
          <cell r="X37" t="str">
            <v>Chile</v>
          </cell>
          <cell r="Z37">
            <v>55</v>
          </cell>
          <cell r="AA37" t="str">
            <v>Real Estate Risk</v>
          </cell>
          <cell r="AL37" t="str">
            <v>COFACE SOUTH AFRICA INSURANCE COMPANY LIMITED</v>
          </cell>
          <cell r="AM37" t="str">
            <v>I235</v>
          </cell>
          <cell r="AN37" t="str">
            <v>Direct Business: Combined Policies - Fund Member Policies - Market Related</v>
          </cell>
          <cell r="AP37">
            <v>0.5</v>
          </cell>
          <cell r="AQ37">
            <v>0.75</v>
          </cell>
          <cell r="AR37">
            <v>0.5</v>
          </cell>
          <cell r="AS37">
            <v>1</v>
          </cell>
          <cell r="AT37">
            <v>0.25</v>
          </cell>
          <cell r="AU37">
            <v>0</v>
          </cell>
          <cell r="AV37">
            <v>-0.5</v>
          </cell>
          <cell r="BJ37" t="str">
            <v>LoB_10vii</v>
          </cell>
          <cell r="BK37" t="str">
            <v>Liability - Other</v>
          </cell>
          <cell r="BL37">
            <v>0.65</v>
          </cell>
          <cell r="BM37">
            <v>0.95</v>
          </cell>
          <cell r="BN37">
            <v>1</v>
          </cell>
          <cell r="BO37">
            <v>1</v>
          </cell>
          <cell r="BR37">
            <v>36</v>
          </cell>
          <cell r="BS37" t="str">
            <v>AW</v>
          </cell>
        </row>
        <row r="38">
          <cell r="A38" t="str">
            <v>Lloyd's of London</v>
          </cell>
          <cell r="B38">
            <v>52</v>
          </cell>
          <cell r="C38" t="str">
            <v>Interest Rate Risk</v>
          </cell>
          <cell r="D38" t="str">
            <v>E1</v>
          </cell>
          <cell r="E38" t="str">
            <v>Forward Interest Rate Agreement</v>
          </cell>
          <cell r="I38" t="str">
            <v>COU</v>
          </cell>
          <cell r="O38" t="str">
            <v>BT</v>
          </cell>
          <cell r="X38" t="str">
            <v>China</v>
          </cell>
          <cell r="Z38">
            <v>56</v>
          </cell>
          <cell r="AA38" t="str">
            <v>Commodity Risk</v>
          </cell>
          <cell r="AL38" t="str">
            <v>COMMUNITY LIFE INSURANCE COMPANY LIMITED</v>
          </cell>
          <cell r="AM38" t="str">
            <v>I194</v>
          </cell>
          <cell r="AN38" t="str">
            <v>Direct Business: Combined Policies - Fund Member Policies - Linked</v>
          </cell>
          <cell r="AP38">
            <v>0.25</v>
          </cell>
          <cell r="AQ38">
            <v>0.5</v>
          </cell>
          <cell r="AR38">
            <v>0.25</v>
          </cell>
          <cell r="AS38">
            <v>0.25</v>
          </cell>
          <cell r="AT38">
            <v>1</v>
          </cell>
          <cell r="AU38">
            <v>0</v>
          </cell>
          <cell r="AV38">
            <v>0</v>
          </cell>
          <cell r="BJ38" t="str">
            <v>LoB_11a</v>
          </cell>
          <cell r="BK38" t="str">
            <v>Consumer Credit - Personal Lines</v>
          </cell>
          <cell r="BL38">
            <v>0.6</v>
          </cell>
          <cell r="BM38">
            <v>0.9</v>
          </cell>
          <cell r="BN38">
            <v>1</v>
          </cell>
          <cell r="BO38">
            <v>1</v>
          </cell>
          <cell r="BR38">
            <v>37</v>
          </cell>
          <cell r="BS38" t="str">
            <v>AX</v>
          </cell>
        </row>
        <row r="39">
          <cell r="B39">
            <v>53</v>
          </cell>
          <cell r="C39" t="str">
            <v>Currency Risk</v>
          </cell>
          <cell r="D39" t="str">
            <v>E2</v>
          </cell>
          <cell r="E39" t="str">
            <v>Forward Exchange Rate Agreement</v>
          </cell>
          <cell r="I39" t="str">
            <v>CRC</v>
          </cell>
          <cell r="O39" t="str">
            <v>BV</v>
          </cell>
          <cell r="X39" t="str">
            <v>Colombia</v>
          </cell>
          <cell r="Z39">
            <v>57</v>
          </cell>
          <cell r="AA39" t="str">
            <v>Catastrophe and Weather Risk</v>
          </cell>
          <cell r="AL39" t="str">
            <v>COMPASS INSURANCE COMPANY LIMITED</v>
          </cell>
          <cell r="AM39" t="str">
            <v>I140</v>
          </cell>
          <cell r="AN39" t="str">
            <v>Direct Business: Combined Policies - Fund Member Policies - With Discretionary Participation Features</v>
          </cell>
          <cell r="AP39">
            <v>0</v>
          </cell>
          <cell r="AQ39">
            <v>0</v>
          </cell>
          <cell r="AR39">
            <v>0</v>
          </cell>
          <cell r="AS39">
            <v>0</v>
          </cell>
          <cell r="AT39">
            <v>0</v>
          </cell>
          <cell r="AU39">
            <v>1</v>
          </cell>
          <cell r="AV39">
            <v>0</v>
          </cell>
          <cell r="BJ39" t="str">
            <v>LoB_11b</v>
          </cell>
          <cell r="BK39" t="str">
            <v>Consumer Credit - Commercial Lines</v>
          </cell>
          <cell r="BL39">
            <v>0.6</v>
          </cell>
          <cell r="BM39">
            <v>0.9</v>
          </cell>
          <cell r="BN39">
            <v>1</v>
          </cell>
          <cell r="BO39">
            <v>1</v>
          </cell>
          <cell r="BR39">
            <v>38</v>
          </cell>
          <cell r="BS39" t="str">
            <v>AY</v>
          </cell>
        </row>
        <row r="40">
          <cell r="A40" t="str">
            <v>High</v>
          </cell>
          <cell r="B40">
            <v>54</v>
          </cell>
          <cell r="C40" t="str">
            <v>Credit Risk</v>
          </cell>
          <cell r="D40" t="str">
            <v>E7</v>
          </cell>
          <cell r="E40" t="str">
            <v>Catastrophe and Weather Risk</v>
          </cell>
          <cell r="I40" t="str">
            <v>CUC</v>
          </cell>
          <cell r="O40" t="str">
            <v>BW</v>
          </cell>
          <cell r="X40" t="str">
            <v>Comoros</v>
          </cell>
          <cell r="Z40">
            <v>58</v>
          </cell>
          <cell r="AA40" t="str">
            <v>Mortality Risk</v>
          </cell>
          <cell r="AL40" t="str">
            <v>CONSTANTIA INSURANCE COMPANY LIMITED</v>
          </cell>
          <cell r="AM40" t="str">
            <v>I018</v>
          </cell>
          <cell r="AN40" t="str">
            <v>Inwards reinsurance (treaty proportional): Life and death - lump sum</v>
          </cell>
          <cell r="AP40">
            <v>0</v>
          </cell>
          <cell r="AQ40">
            <v>0</v>
          </cell>
          <cell r="AR40">
            <v>0</v>
          </cell>
          <cell r="AS40">
            <v>-0.5</v>
          </cell>
          <cell r="AT40">
            <v>0</v>
          </cell>
          <cell r="AU40">
            <v>0</v>
          </cell>
          <cell r="AV40">
            <v>1</v>
          </cell>
          <cell r="BJ40" t="str">
            <v>LoB_12</v>
          </cell>
          <cell r="BK40" t="str">
            <v>Trade Credit</v>
          </cell>
          <cell r="BL40">
            <v>0.6</v>
          </cell>
          <cell r="BM40">
            <v>0.9</v>
          </cell>
          <cell r="BN40">
            <v>1</v>
          </cell>
          <cell r="BO40">
            <v>1</v>
          </cell>
          <cell r="BR40">
            <v>39</v>
          </cell>
          <cell r="BS40" t="str">
            <v>AZ</v>
          </cell>
        </row>
        <row r="41">
          <cell r="A41" t="str">
            <v>Medium</v>
          </cell>
          <cell r="B41">
            <v>55</v>
          </cell>
          <cell r="C41" t="str">
            <v>Real Estate Risk</v>
          </cell>
          <cell r="D41" t="str">
            <v>E8</v>
          </cell>
          <cell r="E41" t="str">
            <v>Mortality Risk</v>
          </cell>
          <cell r="I41" t="str">
            <v>CUP</v>
          </cell>
          <cell r="O41" t="str">
            <v>BY</v>
          </cell>
          <cell r="X41" t="str">
            <v>Congo, Democratic Republic of</v>
          </cell>
          <cell r="Z41">
            <v>59</v>
          </cell>
          <cell r="AA41" t="str">
            <v>Other</v>
          </cell>
          <cell r="AL41" t="str">
            <v>CONSTANTIA LIFE &amp; HEALTH ASSURANCE COMPANY LIMITED</v>
          </cell>
          <cell r="AM41" t="str">
            <v>I014</v>
          </cell>
          <cell r="AN41" t="str">
            <v>Inwards reinsurance (treaty proportional): Health - lump sum</v>
          </cell>
          <cell r="BJ41" t="str">
            <v>LoB_13a</v>
          </cell>
          <cell r="BK41" t="str">
            <v>Guarantee - Personal Lines</v>
          </cell>
          <cell r="BL41">
            <v>0.6</v>
          </cell>
          <cell r="BM41">
            <v>0.9</v>
          </cell>
          <cell r="BN41">
            <v>1</v>
          </cell>
          <cell r="BO41">
            <v>1</v>
          </cell>
          <cell r="BR41">
            <v>40</v>
          </cell>
          <cell r="BS41" t="str">
            <v>BA</v>
          </cell>
        </row>
        <row r="42">
          <cell r="A42" t="str">
            <v>Low</v>
          </cell>
          <cell r="B42">
            <v>56</v>
          </cell>
          <cell r="C42" t="str">
            <v>Commodity Risk</v>
          </cell>
          <cell r="D42" t="str">
            <v>E9</v>
          </cell>
          <cell r="E42" t="str">
            <v>Other</v>
          </cell>
          <cell r="I42" t="str">
            <v>CVE</v>
          </cell>
          <cell r="O42" t="str">
            <v>BZ</v>
          </cell>
          <cell r="X42" t="str">
            <v>Congo, Republic of the</v>
          </cell>
          <cell r="Z42">
            <v>61</v>
          </cell>
          <cell r="AA42" t="str">
            <v>Equity Risk</v>
          </cell>
          <cell r="AL42" t="str">
            <v>CONSTANTIA LIFE LIMITED</v>
          </cell>
          <cell r="AM42" t="str">
            <v>I061</v>
          </cell>
          <cell r="AN42" t="str">
            <v>Inwards reinsurance (treaty proportional): Disability - lump sum</v>
          </cell>
          <cell r="BJ42" t="str">
            <v>LoB_13b</v>
          </cell>
          <cell r="BK42" t="str">
            <v>Guarantee - Commercial Lines</v>
          </cell>
          <cell r="BL42">
            <v>0.6</v>
          </cell>
          <cell r="BM42">
            <v>0.9</v>
          </cell>
          <cell r="BN42">
            <v>1</v>
          </cell>
          <cell r="BO42">
            <v>1</v>
          </cell>
          <cell r="BR42">
            <v>41</v>
          </cell>
          <cell r="BS42" t="str">
            <v>BB</v>
          </cell>
        </row>
        <row r="43">
          <cell r="B43">
            <v>57</v>
          </cell>
          <cell r="C43" t="str">
            <v>Catastrophe and Weather Risk</v>
          </cell>
          <cell r="I43" t="str">
            <v>CZK</v>
          </cell>
          <cell r="O43" t="str">
            <v>CA</v>
          </cell>
          <cell r="X43" t="str">
            <v>Costa Rica</v>
          </cell>
          <cell r="Z43">
            <v>62</v>
          </cell>
          <cell r="AA43" t="str">
            <v>Interest Rate Risk</v>
          </cell>
          <cell r="AL43" t="str">
            <v>CORONATION LIFE ASSURANCE COMPANY LIMITED</v>
          </cell>
          <cell r="AM43" t="str">
            <v>I188</v>
          </cell>
          <cell r="AN43" t="str">
            <v>Inwards reinsurance (treaty proportional): Combined life and death, health and disability - lump sum</v>
          </cell>
          <cell r="AP43">
            <v>1</v>
          </cell>
          <cell r="AQ43">
            <v>-0.25</v>
          </cell>
          <cell r="AR43">
            <v>0.25</v>
          </cell>
          <cell r="AS43">
            <v>0</v>
          </cell>
          <cell r="AT43">
            <v>0.25</v>
          </cell>
          <cell r="AU43">
            <v>0.25</v>
          </cell>
          <cell r="AV43">
            <v>0</v>
          </cell>
          <cell r="BJ43" t="str">
            <v>LoB_14ai</v>
          </cell>
          <cell r="BK43" t="str">
            <v>Accident and Health - Personal Lines - Individual</v>
          </cell>
          <cell r="BL43">
            <v>0.6</v>
          </cell>
          <cell r="BM43">
            <v>0.9</v>
          </cell>
          <cell r="BN43">
            <v>1</v>
          </cell>
          <cell r="BO43">
            <v>1</v>
          </cell>
          <cell r="BR43">
            <v>42</v>
          </cell>
          <cell r="BS43" t="str">
            <v>BC</v>
          </cell>
        </row>
        <row r="44">
          <cell r="A44" t="str">
            <v>Insurance Risk Mitigation</v>
          </cell>
          <cell r="B44">
            <v>58</v>
          </cell>
          <cell r="C44" t="str">
            <v>Mortality Risk</v>
          </cell>
          <cell r="D44" t="str">
            <v>F1</v>
          </cell>
          <cell r="E44" t="str">
            <v>Credit Default Swap</v>
          </cell>
          <cell r="I44" t="str">
            <v>DJF</v>
          </cell>
          <cell r="O44" t="str">
            <v>CC</v>
          </cell>
          <cell r="X44" t="str">
            <v>Croatia</v>
          </cell>
          <cell r="Z44">
            <v>63</v>
          </cell>
          <cell r="AA44" t="str">
            <v>Currency Risk</v>
          </cell>
          <cell r="AL44" t="str">
            <v>CORPORATE GUARANTEE (SOUTH AFRICA) LIMITED</v>
          </cell>
          <cell r="AM44" t="str">
            <v>I231</v>
          </cell>
          <cell r="AN44" t="str">
            <v>Inwards reinsurance (treaty proportional): Health - recurring payment</v>
          </cell>
          <cell r="AP44">
            <v>-0.25</v>
          </cell>
          <cell r="AQ44">
            <v>1</v>
          </cell>
          <cell r="AR44">
            <v>0</v>
          </cell>
          <cell r="AS44">
            <v>0.25</v>
          </cell>
          <cell r="AT44">
            <v>0.25</v>
          </cell>
          <cell r="AU44">
            <v>0</v>
          </cell>
          <cell r="AV44">
            <v>0</v>
          </cell>
          <cell r="BJ44" t="str">
            <v>LoB_14bi</v>
          </cell>
          <cell r="BK44" t="str">
            <v>Accident and Health - Commercial Lines - Individual</v>
          </cell>
          <cell r="BL44">
            <v>0.6</v>
          </cell>
          <cell r="BM44">
            <v>0.9</v>
          </cell>
          <cell r="BN44">
            <v>1</v>
          </cell>
          <cell r="BO44">
            <v>1</v>
          </cell>
          <cell r="BR44">
            <v>43</v>
          </cell>
          <cell r="BS44" t="str">
            <v>BD</v>
          </cell>
        </row>
        <row r="45">
          <cell r="A45" t="str">
            <v>Other Risk Mitigation</v>
          </cell>
          <cell r="B45">
            <v>59</v>
          </cell>
          <cell r="C45" t="str">
            <v>Other</v>
          </cell>
          <cell r="D45" t="str">
            <v>F2</v>
          </cell>
          <cell r="E45" t="str">
            <v>Credit Spread Option</v>
          </cell>
          <cell r="I45" t="str">
            <v>DKK</v>
          </cell>
          <cell r="O45" t="str">
            <v>CD</v>
          </cell>
          <cell r="X45" t="str">
            <v>Cyprus</v>
          </cell>
          <cell r="Z45">
            <v>64</v>
          </cell>
          <cell r="AA45" t="str">
            <v>Credit Risk</v>
          </cell>
          <cell r="AL45" t="str">
            <v>CREDIT GUARANTEE INSURANCE CORPORATION OF AFRICA LIMITED</v>
          </cell>
          <cell r="AM45" t="str">
            <v>I019</v>
          </cell>
          <cell r="AN45" t="str">
            <v>Inwards reinsurance (treaty proportional): Disability - recurring payment</v>
          </cell>
          <cell r="AP45">
            <v>0.25</v>
          </cell>
          <cell r="AQ45">
            <v>0</v>
          </cell>
          <cell r="AR45">
            <v>1</v>
          </cell>
          <cell r="AS45">
            <v>0</v>
          </cell>
          <cell r="AT45">
            <v>0.5</v>
          </cell>
          <cell r="AU45">
            <v>0.25</v>
          </cell>
          <cell r="AV45">
            <v>0</v>
          </cell>
          <cell r="BJ45" t="str">
            <v>LoB_14bii</v>
          </cell>
          <cell r="BK45" t="str">
            <v>Accident and Health - Commercial Lines - Group</v>
          </cell>
          <cell r="BL45">
            <v>0.6</v>
          </cell>
          <cell r="BM45">
            <v>0.9</v>
          </cell>
          <cell r="BN45">
            <v>1</v>
          </cell>
          <cell r="BO45">
            <v>1</v>
          </cell>
          <cell r="BR45">
            <v>44</v>
          </cell>
          <cell r="BS45" t="str">
            <v>BE</v>
          </cell>
        </row>
        <row r="46">
          <cell r="A46" t="str">
            <v>Legal</v>
          </cell>
          <cell r="D46" t="str">
            <v>F3</v>
          </cell>
          <cell r="E46" t="str">
            <v>Credit Spread Swap</v>
          </cell>
          <cell r="I46" t="str">
            <v>DOP</v>
          </cell>
          <cell r="O46" t="str">
            <v>CF</v>
          </cell>
          <cell r="X46" t="str">
            <v>Czech Republic</v>
          </cell>
          <cell r="Z46">
            <v>65</v>
          </cell>
          <cell r="AA46" t="str">
            <v>Real Estate Risk</v>
          </cell>
          <cell r="AL46" t="str">
            <v>DENSECURE SOC LIMITED</v>
          </cell>
          <cell r="AM46" t="str">
            <v>I120</v>
          </cell>
          <cell r="AN46" t="str">
            <v>Inwards reinsurance (treaty proportional): Longevity</v>
          </cell>
          <cell r="AP46">
            <v>0</v>
          </cell>
          <cell r="AQ46">
            <v>0.25</v>
          </cell>
          <cell r="AR46">
            <v>0</v>
          </cell>
          <cell r="AS46">
            <v>1</v>
          </cell>
          <cell r="AT46">
            <v>0</v>
          </cell>
          <cell r="AU46">
            <v>0.25</v>
          </cell>
          <cell r="AV46">
            <v>0.25</v>
          </cell>
          <cell r="BJ46" t="str">
            <v>LoB_15ai</v>
          </cell>
          <cell r="BK46" t="str">
            <v>Travel - Personal Lines - Individual</v>
          </cell>
          <cell r="BL46">
            <v>0.5</v>
          </cell>
          <cell r="BM46">
            <v>0.8</v>
          </cell>
          <cell r="BN46">
            <v>0.95</v>
          </cell>
          <cell r="BO46">
            <v>1</v>
          </cell>
          <cell r="BR46">
            <v>45</v>
          </cell>
          <cell r="BS46" t="str">
            <v>BF</v>
          </cell>
        </row>
        <row r="47">
          <cell r="A47" t="str">
            <v>Other</v>
          </cell>
          <cell r="B47">
            <v>61</v>
          </cell>
          <cell r="C47" t="str">
            <v>Equity Risk</v>
          </cell>
          <cell r="D47" t="str">
            <v>F4</v>
          </cell>
          <cell r="E47" t="str">
            <v>Total Return Swap</v>
          </cell>
          <cell r="I47" t="str">
            <v>DZD</v>
          </cell>
          <cell r="O47" t="str">
            <v>CG</v>
          </cell>
          <cell r="X47" t="str">
            <v>Denmark</v>
          </cell>
          <cell r="Z47">
            <v>66</v>
          </cell>
          <cell r="AA47" t="str">
            <v>Commodity Risk</v>
          </cell>
          <cell r="AL47" t="str">
            <v>DIAL DIRECT INSURANCE LIMITED</v>
          </cell>
          <cell r="AM47" t="str">
            <v>I219</v>
          </cell>
          <cell r="AN47" t="str">
            <v>Inwards reinsurance (treaty proportional): Investment - Guaranteed (fully or partial)</v>
          </cell>
          <cell r="AP47">
            <v>0.25</v>
          </cell>
          <cell r="AQ47">
            <v>0.25</v>
          </cell>
          <cell r="AR47">
            <v>0.5</v>
          </cell>
          <cell r="AS47">
            <v>0</v>
          </cell>
          <cell r="AT47">
            <v>1</v>
          </cell>
          <cell r="AU47">
            <v>0.25</v>
          </cell>
          <cell r="AV47">
            <v>0.25</v>
          </cell>
          <cell r="BJ47" t="str">
            <v>LoB_15bi</v>
          </cell>
          <cell r="BK47" t="str">
            <v>Travel - Commercial Lines - Individual</v>
          </cell>
          <cell r="BL47">
            <v>0.5</v>
          </cell>
          <cell r="BM47">
            <v>0.8</v>
          </cell>
          <cell r="BN47">
            <v>0.95</v>
          </cell>
          <cell r="BO47">
            <v>1</v>
          </cell>
          <cell r="BR47">
            <v>46</v>
          </cell>
          <cell r="BS47" t="str">
            <v>BG</v>
          </cell>
        </row>
        <row r="48">
          <cell r="B48">
            <v>62</v>
          </cell>
          <cell r="C48" t="str">
            <v>Interest Rate Risk</v>
          </cell>
          <cell r="D48" t="str">
            <v>F9</v>
          </cell>
          <cell r="E48" t="str">
            <v>Other</v>
          </cell>
          <cell r="I48" t="str">
            <v>EGP</v>
          </cell>
          <cell r="O48" t="str">
            <v>CH</v>
          </cell>
          <cell r="X48" t="str">
            <v>Djibouti</v>
          </cell>
          <cell r="Z48">
            <v>67</v>
          </cell>
          <cell r="AA48" t="str">
            <v>Catastrophe and Weather Risk</v>
          </cell>
          <cell r="AL48" t="str">
            <v>DISCOVERY INSURE LIMITED</v>
          </cell>
          <cell r="AM48" t="str">
            <v>I275</v>
          </cell>
          <cell r="AN48" t="str">
            <v>Inwards reinsurance (treaty proportional): Investment - Market related</v>
          </cell>
          <cell r="AP48">
            <v>0.25</v>
          </cell>
          <cell r="AQ48">
            <v>0</v>
          </cell>
          <cell r="AR48">
            <v>0.25</v>
          </cell>
          <cell r="AS48">
            <v>0.25</v>
          </cell>
          <cell r="AT48">
            <v>0.25</v>
          </cell>
          <cell r="AU48">
            <v>1</v>
          </cell>
          <cell r="AV48">
            <v>0</v>
          </cell>
          <cell r="BJ48" t="str">
            <v>LoB_15bii</v>
          </cell>
          <cell r="BK48" t="str">
            <v>Travel - Commercial Lines - Group</v>
          </cell>
          <cell r="BL48">
            <v>0.5</v>
          </cell>
          <cell r="BM48">
            <v>0.8</v>
          </cell>
          <cell r="BN48">
            <v>0.95</v>
          </cell>
          <cell r="BO48">
            <v>1</v>
          </cell>
          <cell r="BR48">
            <v>47</v>
          </cell>
          <cell r="BS48" t="str">
            <v>BH</v>
          </cell>
        </row>
        <row r="49">
          <cell r="A49" t="str">
            <v>Ineffective Design</v>
          </cell>
          <cell r="B49">
            <v>63</v>
          </cell>
          <cell r="C49" t="str">
            <v>Currency Risk</v>
          </cell>
          <cell r="I49" t="str">
            <v>ERN</v>
          </cell>
          <cell r="O49" t="str">
            <v>CI</v>
          </cell>
          <cell r="X49" t="str">
            <v>Dominica</v>
          </cell>
          <cell r="Z49">
            <v>68</v>
          </cell>
          <cell r="AA49" t="str">
            <v>Mortality Risk</v>
          </cell>
          <cell r="AL49" t="str">
            <v>DISCOVERY LIFE LIMITED</v>
          </cell>
          <cell r="AM49" t="str">
            <v>I056</v>
          </cell>
          <cell r="AN49" t="str">
            <v>Inwards reinsurance (treaty proportional): Investment - Linked</v>
          </cell>
          <cell r="AP49">
            <v>0</v>
          </cell>
          <cell r="AQ49">
            <v>0</v>
          </cell>
          <cell r="AR49">
            <v>0</v>
          </cell>
          <cell r="AS49">
            <v>0.25</v>
          </cell>
          <cell r="AT49">
            <v>0.25</v>
          </cell>
          <cell r="AU49">
            <v>0</v>
          </cell>
          <cell r="AV49">
            <v>1</v>
          </cell>
          <cell r="BJ49" t="str">
            <v>LoB_16ai</v>
          </cell>
          <cell r="BK49" t="str">
            <v>Miscellaneous - Personal Lines - Warranty</v>
          </cell>
          <cell r="BL49">
            <v>0.5</v>
          </cell>
          <cell r="BM49">
            <v>0.8</v>
          </cell>
          <cell r="BN49">
            <v>0.95</v>
          </cell>
          <cell r="BO49">
            <v>1</v>
          </cell>
          <cell r="BR49">
            <v>48</v>
          </cell>
          <cell r="BS49" t="str">
            <v>BI</v>
          </cell>
        </row>
        <row r="50">
          <cell r="A50" t="str">
            <v>Operational Inefectiveness</v>
          </cell>
          <cell r="B50">
            <v>64</v>
          </cell>
          <cell r="C50" t="str">
            <v>Credit Risk</v>
          </cell>
          <cell r="I50" t="str">
            <v>ETB</v>
          </cell>
          <cell r="O50" t="str">
            <v>CK</v>
          </cell>
          <cell r="X50" t="str">
            <v>Dominican Republic</v>
          </cell>
          <cell r="Z50">
            <v>69</v>
          </cell>
          <cell r="AA50" t="str">
            <v>Other</v>
          </cell>
          <cell r="AL50" t="str">
            <v>EMERALD INSURANCE COMPANY LIMITED</v>
          </cell>
          <cell r="AM50" t="str">
            <v>I125</v>
          </cell>
          <cell r="AN50" t="str">
            <v>Inwards reinsurance (treaty proportional): Investment - With discretionary participation features</v>
          </cell>
          <cell r="BJ50" t="str">
            <v>LoB_16aii</v>
          </cell>
          <cell r="BK50" t="str">
            <v>Miscellaneous - Personal Lines - Pet Insurance</v>
          </cell>
          <cell r="BL50">
            <v>0.5</v>
          </cell>
          <cell r="BM50">
            <v>0.8</v>
          </cell>
          <cell r="BN50">
            <v>0.95</v>
          </cell>
          <cell r="BO50">
            <v>1</v>
          </cell>
          <cell r="BR50">
            <v>49</v>
          </cell>
          <cell r="BS50" t="str">
            <v>BJ</v>
          </cell>
        </row>
        <row r="51">
          <cell r="B51">
            <v>65</v>
          </cell>
          <cell r="C51" t="str">
            <v>Real Estate Risk</v>
          </cell>
          <cell r="I51" t="str">
            <v>EUR</v>
          </cell>
          <cell r="O51" t="str">
            <v>CL</v>
          </cell>
          <cell r="X51" t="str">
            <v>Ecuador</v>
          </cell>
          <cell r="Z51">
            <v>71</v>
          </cell>
          <cell r="AA51" t="str">
            <v>Cash</v>
          </cell>
          <cell r="AL51" t="str">
            <v>EMERITUS REINSURANCE COMPANY SA LIMITED</v>
          </cell>
          <cell r="AM51" t="str">
            <v>R153</v>
          </cell>
          <cell r="AN51" t="str">
            <v>Inwards reinsurance (treaty proportional): Other</v>
          </cell>
          <cell r="BJ51" t="str">
            <v>LoB_16aiii</v>
          </cell>
          <cell r="BK51" t="str">
            <v>Miscellaneous - Personal Lines - Other</v>
          </cell>
          <cell r="BL51">
            <v>0.5</v>
          </cell>
          <cell r="BM51">
            <v>0.8</v>
          </cell>
          <cell r="BN51">
            <v>0.95</v>
          </cell>
          <cell r="BO51">
            <v>1</v>
          </cell>
          <cell r="BR51">
            <v>50</v>
          </cell>
          <cell r="BS51" t="str">
            <v>BK</v>
          </cell>
        </row>
        <row r="52">
          <cell r="A52" t="str">
            <v>Internal Fraud</v>
          </cell>
          <cell r="B52">
            <v>66</v>
          </cell>
          <cell r="C52" t="str">
            <v>Commodity Risk</v>
          </cell>
          <cell r="I52" t="str">
            <v>FJD</v>
          </cell>
          <cell r="O52" t="str">
            <v>CM</v>
          </cell>
          <cell r="X52" t="str">
            <v>Egypt</v>
          </cell>
          <cell r="Z52">
            <v>72</v>
          </cell>
          <cell r="AA52" t="str">
            <v>Transferable Deposits</v>
          </cell>
          <cell r="AL52" t="str">
            <v>ENPET AFRICA INSURANCE LIMITED</v>
          </cell>
          <cell r="AM52" t="str">
            <v>I157</v>
          </cell>
          <cell r="AN52" t="str">
            <v>Inwards reinsurance (treaty non-proportional): Life and death - lump sum</v>
          </cell>
          <cell r="BJ52" t="str">
            <v>LoB_16b</v>
          </cell>
          <cell r="BK52" t="str">
            <v>Miscellaneous - Commercial Lines</v>
          </cell>
          <cell r="BL52">
            <v>0.5</v>
          </cell>
          <cell r="BM52">
            <v>0.8</v>
          </cell>
          <cell r="BN52">
            <v>0.95</v>
          </cell>
          <cell r="BO52">
            <v>1</v>
          </cell>
          <cell r="BR52">
            <v>51</v>
          </cell>
          <cell r="BS52" t="str">
            <v>BL</v>
          </cell>
        </row>
        <row r="53">
          <cell r="A53" t="str">
            <v>External Fraud</v>
          </cell>
          <cell r="B53">
            <v>67</v>
          </cell>
          <cell r="C53" t="str">
            <v>Catastrophe and Weather Risk</v>
          </cell>
          <cell r="I53" t="str">
            <v>FKP</v>
          </cell>
          <cell r="O53" t="str">
            <v>CN</v>
          </cell>
          <cell r="X53" t="str">
            <v>El Salvador</v>
          </cell>
          <cell r="Z53">
            <v>73</v>
          </cell>
          <cell r="AA53" t="str">
            <v>Other Deposits Short Term (Less than 1 Year)</v>
          </cell>
          <cell r="AL53" t="str">
            <v>ESCAP LIMITED</v>
          </cell>
          <cell r="AM53" t="str">
            <v>I131</v>
          </cell>
          <cell r="AN53" t="str">
            <v>Inwards reinsurance (treaty non-proportional): Health - lump sum</v>
          </cell>
          <cell r="AP53">
            <v>1</v>
          </cell>
          <cell r="AQ53">
            <v>0</v>
          </cell>
          <cell r="AR53">
            <v>0.25</v>
          </cell>
          <cell r="BJ53" t="str">
            <v>LoB_17i</v>
          </cell>
          <cell r="BK53" t="str">
            <v>Terrorism - Motor</v>
          </cell>
          <cell r="BL53">
            <v>0.5</v>
          </cell>
          <cell r="BM53">
            <v>0.8</v>
          </cell>
          <cell r="BN53">
            <v>0.95</v>
          </cell>
          <cell r="BO53">
            <v>1</v>
          </cell>
          <cell r="BR53">
            <v>52</v>
          </cell>
          <cell r="BS53" t="str">
            <v>BM</v>
          </cell>
        </row>
        <row r="54">
          <cell r="A54" t="str">
            <v>Employment Practices and Workplace Safety</v>
          </cell>
          <cell r="B54">
            <v>68</v>
          </cell>
          <cell r="C54" t="str">
            <v>Mortality Risk</v>
          </cell>
          <cell r="I54" t="str">
            <v>GBP</v>
          </cell>
          <cell r="O54" t="str">
            <v>CO</v>
          </cell>
          <cell r="X54" t="str">
            <v>Equatorial Guinea</v>
          </cell>
          <cell r="Z54">
            <v>74</v>
          </cell>
          <cell r="AA54" t="str">
            <v>Other Deposits (Term Longer than 1 Year)</v>
          </cell>
          <cell r="AL54" t="str">
            <v>ETANA INSURANCE COMPANY LIMITED</v>
          </cell>
          <cell r="AM54" t="str">
            <v>I249</v>
          </cell>
          <cell r="AN54" t="str">
            <v>Inwards reinsurance (treaty non-proportional): Disability - lump sum</v>
          </cell>
          <cell r="AP54">
            <v>0</v>
          </cell>
          <cell r="AQ54">
            <v>1</v>
          </cell>
          <cell r="AR54">
            <v>0</v>
          </cell>
          <cell r="BJ54" t="str">
            <v>LoB_17ii</v>
          </cell>
          <cell r="BK54" t="str">
            <v>Terrorism - Property</v>
          </cell>
          <cell r="BL54">
            <v>0.5</v>
          </cell>
          <cell r="BM54">
            <v>0.8</v>
          </cell>
          <cell r="BN54">
            <v>0.95</v>
          </cell>
          <cell r="BO54">
            <v>1</v>
          </cell>
          <cell r="BR54">
            <v>53</v>
          </cell>
          <cell r="BS54" t="str">
            <v>BN</v>
          </cell>
        </row>
        <row r="55">
          <cell r="A55" t="str">
            <v>Clients, Products and Business Practices</v>
          </cell>
          <cell r="B55">
            <v>69</v>
          </cell>
          <cell r="C55" t="str">
            <v>Other</v>
          </cell>
          <cell r="I55" t="str">
            <v>GEL</v>
          </cell>
          <cell r="O55" t="str">
            <v>CR</v>
          </cell>
          <cell r="X55" t="str">
            <v>Eritrea</v>
          </cell>
          <cell r="Z55">
            <v>75</v>
          </cell>
          <cell r="AA55" t="str">
            <v>Cash Deposits to Cedents</v>
          </cell>
          <cell r="AL55" t="str">
            <v>EXPORT CREDIT INSURANCE CORPORATION OF SOUTH AFRICA SOC LIMITED</v>
          </cell>
          <cell r="AM55" t="str">
            <v>I207</v>
          </cell>
          <cell r="AN55" t="str">
            <v>Inwards reinsurance (treaty non-proportional): Combined life and death, health and disability - lump sum</v>
          </cell>
          <cell r="AP55">
            <v>0.25</v>
          </cell>
          <cell r="AQ55">
            <v>0</v>
          </cell>
          <cell r="AR55">
            <v>1</v>
          </cell>
          <cell r="BJ55" t="str">
            <v>LoB_17iii</v>
          </cell>
          <cell r="BK55" t="str">
            <v>Terrorism - Engineering</v>
          </cell>
          <cell r="BL55">
            <v>0.5</v>
          </cell>
          <cell r="BM55">
            <v>0.8</v>
          </cell>
          <cell r="BN55">
            <v>0.95</v>
          </cell>
          <cell r="BO55">
            <v>1</v>
          </cell>
          <cell r="BR55">
            <v>54</v>
          </cell>
          <cell r="BS55" t="str">
            <v>BO</v>
          </cell>
        </row>
        <row r="56">
          <cell r="A56" t="str">
            <v>Damage to Physical Assets</v>
          </cell>
          <cell r="I56" t="str">
            <v>GHS</v>
          </cell>
          <cell r="O56" t="str">
            <v>CU</v>
          </cell>
          <cell r="X56" t="str">
            <v>Estonia</v>
          </cell>
          <cell r="Z56">
            <v>79</v>
          </cell>
          <cell r="AA56" t="str">
            <v>Other</v>
          </cell>
          <cell r="AL56" t="str">
            <v>EXXARO INSURANCE COMPANY LIMITED</v>
          </cell>
          <cell r="AM56" t="str">
            <v>I253</v>
          </cell>
          <cell r="AN56" t="str">
            <v>Inwards reinsurance (treaty non-proportional): Health - recurring payment</v>
          </cell>
          <cell r="BJ56" t="str">
            <v>LoB_17iv</v>
          </cell>
          <cell r="BK56" t="str">
            <v>Terrorism - Other</v>
          </cell>
          <cell r="BL56">
            <v>0.5</v>
          </cell>
          <cell r="BM56">
            <v>0.8</v>
          </cell>
          <cell r="BN56">
            <v>0.95</v>
          </cell>
          <cell r="BO56">
            <v>1</v>
          </cell>
          <cell r="BR56">
            <v>55</v>
          </cell>
          <cell r="BS56" t="str">
            <v>BP</v>
          </cell>
        </row>
        <row r="57">
          <cell r="A57" t="str">
            <v>Business Disruption and System Failures</v>
          </cell>
          <cell r="B57">
            <v>71</v>
          </cell>
          <cell r="C57" t="str">
            <v>Cash</v>
          </cell>
          <cell r="I57" t="str">
            <v>GIP</v>
          </cell>
          <cell r="O57" t="str">
            <v>CV</v>
          </cell>
          <cell r="X57" t="str">
            <v>Ethiopia</v>
          </cell>
          <cell r="Z57">
            <v>81</v>
          </cell>
          <cell r="AA57" t="str">
            <v>Uncollateralised Loans Made</v>
          </cell>
          <cell r="AL57" t="str">
            <v>FEDGROUP LIFE LIMITED</v>
          </cell>
          <cell r="AM57" t="str">
            <v>I252</v>
          </cell>
          <cell r="AN57" t="str">
            <v>Inwards reinsurance (treaty non-proportional): Disability - recurring payment</v>
          </cell>
          <cell r="BJ57" t="str">
            <v>LoB_NP1</v>
          </cell>
          <cell r="BK57" t="str">
            <v>Marine, Aviation, Transport and Rail</v>
          </cell>
          <cell r="BL57">
            <v>0.6</v>
          </cell>
          <cell r="BM57">
            <v>0.9</v>
          </cell>
          <cell r="BN57">
            <v>1</v>
          </cell>
          <cell r="BO57">
            <v>1</v>
          </cell>
          <cell r="BR57">
            <v>56</v>
          </cell>
          <cell r="BS57" t="str">
            <v>BQ</v>
          </cell>
        </row>
        <row r="58">
          <cell r="A58" t="str">
            <v>Execution, Delivery and Process Management</v>
          </cell>
          <cell r="B58">
            <v>72</v>
          </cell>
          <cell r="C58" t="str">
            <v>Transferable Deposits</v>
          </cell>
          <cell r="I58" t="str">
            <v>GMD</v>
          </cell>
          <cell r="O58" t="str">
            <v>CW</v>
          </cell>
          <cell r="X58" t="str">
            <v>Fiji</v>
          </cell>
          <cell r="Z58">
            <v>82</v>
          </cell>
          <cell r="AA58" t="str">
            <v>Loans Made Collateralised with Securities</v>
          </cell>
          <cell r="AL58" t="str">
            <v>FIRST CENTRAL INSURANCE LIMITED</v>
          </cell>
          <cell r="AM58" t="str">
            <v>I172</v>
          </cell>
          <cell r="AN58" t="str">
            <v>Inwards reinsurance (treaty non-proportional): Longevity</v>
          </cell>
          <cell r="BJ58" t="str">
            <v>LoB_NP2</v>
          </cell>
          <cell r="BK58" t="str">
            <v>Property excluding Terrorism</v>
          </cell>
          <cell r="BL58">
            <v>0.5</v>
          </cell>
          <cell r="BM58">
            <v>0.8</v>
          </cell>
          <cell r="BN58">
            <v>1</v>
          </cell>
          <cell r="BO58">
            <v>1</v>
          </cell>
          <cell r="BR58">
            <v>57</v>
          </cell>
          <cell r="BS58" t="str">
            <v>BR</v>
          </cell>
        </row>
        <row r="59">
          <cell r="B59">
            <v>73</v>
          </cell>
          <cell r="C59" t="str">
            <v>Other Deposits Short Term (Less than 1 Year)</v>
          </cell>
          <cell r="I59" t="str">
            <v>GNF</v>
          </cell>
          <cell r="O59" t="str">
            <v>CX</v>
          </cell>
          <cell r="X59" t="str">
            <v>Finland</v>
          </cell>
          <cell r="Z59">
            <v>84</v>
          </cell>
          <cell r="AA59" t="str">
            <v>Mortgages</v>
          </cell>
          <cell r="AL59" t="str">
            <v>FIRST FOR WOMEN INSURANCE COMPANY LIMITED</v>
          </cell>
          <cell r="AM59" t="str">
            <v>I279</v>
          </cell>
          <cell r="AN59" t="str">
            <v>Inwards reinsurance (treaty non-proportional): Investment - Guaranteed (fully or partial)</v>
          </cell>
          <cell r="BJ59" t="str">
            <v>LoB_NP3</v>
          </cell>
          <cell r="BK59" t="str">
            <v>Terrorism</v>
          </cell>
          <cell r="BL59">
            <v>0.5</v>
          </cell>
          <cell r="BM59">
            <v>0.8</v>
          </cell>
          <cell r="BN59">
            <v>0.95</v>
          </cell>
          <cell r="BO59">
            <v>1</v>
          </cell>
          <cell r="BR59">
            <v>58</v>
          </cell>
          <cell r="BS59" t="str">
            <v>BS</v>
          </cell>
        </row>
        <row r="60">
          <cell r="B60">
            <v>74</v>
          </cell>
          <cell r="C60" t="str">
            <v>Other Deposits (Term Longer than 1 Year)</v>
          </cell>
          <cell r="I60" t="str">
            <v>GTQ</v>
          </cell>
          <cell r="O60" t="str">
            <v>CY</v>
          </cell>
          <cell r="X60" t="str">
            <v>France</v>
          </cell>
          <cell r="Z60">
            <v>85</v>
          </cell>
          <cell r="AA60" t="str">
            <v>Other Collateralised Loans Made</v>
          </cell>
          <cell r="AL60" t="str">
            <v>FIRSTRAND INSURANCE SERVICES COMPANY LIMITED</v>
          </cell>
          <cell r="AM60" t="str">
            <v>I225</v>
          </cell>
          <cell r="AN60" t="str">
            <v>Inwards reinsurance (treaty non-proportional): Investment - Market related</v>
          </cell>
          <cell r="BJ60" t="str">
            <v>LoB_NP4</v>
          </cell>
          <cell r="BK60" t="str">
            <v>Liability</v>
          </cell>
          <cell r="BL60">
            <v>0.65</v>
          </cell>
          <cell r="BM60">
            <v>0.95</v>
          </cell>
          <cell r="BN60">
            <v>1</v>
          </cell>
          <cell r="BO60">
            <v>1</v>
          </cell>
          <cell r="BR60">
            <v>59</v>
          </cell>
          <cell r="BS60" t="str">
            <v>BT</v>
          </cell>
        </row>
        <row r="61">
          <cell r="B61">
            <v>75</v>
          </cell>
          <cell r="C61" t="str">
            <v>Cash Deposits to Cedents</v>
          </cell>
          <cell r="I61" t="str">
            <v>GYD</v>
          </cell>
          <cell r="O61" t="str">
            <v>CZ</v>
          </cell>
          <cell r="X61" t="str">
            <v>Gabon</v>
          </cell>
          <cell r="Z61">
            <v>89</v>
          </cell>
          <cell r="AA61" t="str">
            <v>Other</v>
          </cell>
          <cell r="AL61" t="str">
            <v>FIRSTRAND LIFE ASSURANCE LIMITED</v>
          </cell>
          <cell r="AM61" t="str">
            <v>I294</v>
          </cell>
          <cell r="AN61" t="str">
            <v>Inwards reinsurance (treaty non-proportional): Investment - Linked</v>
          </cell>
          <cell r="BR61">
            <v>60</v>
          </cell>
          <cell r="BS61" t="str">
            <v>BU</v>
          </cell>
        </row>
        <row r="62">
          <cell r="B62">
            <v>79</v>
          </cell>
          <cell r="C62" t="str">
            <v>Other</v>
          </cell>
          <cell r="I62" t="str">
            <v>HKD</v>
          </cell>
          <cell r="O62" t="str">
            <v>DE</v>
          </cell>
          <cell r="X62" t="str">
            <v>Gambia</v>
          </cell>
          <cell r="Z62">
            <v>91</v>
          </cell>
          <cell r="AA62" t="str">
            <v>Property (Office and Commercial)</v>
          </cell>
          <cell r="AL62" t="str">
            <v>FRANK LIFE LIMITED</v>
          </cell>
          <cell r="AM62" t="str">
            <v>I273</v>
          </cell>
          <cell r="AN62" t="str">
            <v>Inwards reinsurance (treaty non-proportional): Investment - With discretionary participation features</v>
          </cell>
          <cell r="BR62">
            <v>61</v>
          </cell>
          <cell r="BS62" t="str">
            <v>BV</v>
          </cell>
        </row>
        <row r="63">
          <cell r="I63" t="str">
            <v>HNL</v>
          </cell>
          <cell r="O63" t="str">
            <v>DJ</v>
          </cell>
          <cell r="X63" t="str">
            <v>Georgia</v>
          </cell>
          <cell r="Z63">
            <v>92</v>
          </cell>
          <cell r="AA63" t="str">
            <v>Property (Residential)</v>
          </cell>
          <cell r="AL63" t="str">
            <v>G4S INSURANCE LIMITED</v>
          </cell>
          <cell r="AM63" t="str">
            <v>I179</v>
          </cell>
          <cell r="AN63" t="str">
            <v>Inwards reinsurance (treaty non-proportional): Other</v>
          </cell>
          <cell r="BR63">
            <v>62</v>
          </cell>
          <cell r="BS63" t="str">
            <v>BW</v>
          </cell>
        </row>
        <row r="64">
          <cell r="B64">
            <v>81</v>
          </cell>
          <cell r="C64" t="str">
            <v>Uncollateralised Loans Made</v>
          </cell>
          <cell r="I64" t="str">
            <v>HRK</v>
          </cell>
          <cell r="O64" t="str">
            <v>DK</v>
          </cell>
          <cell r="X64" t="str">
            <v>Germany</v>
          </cell>
          <cell r="Z64">
            <v>94</v>
          </cell>
          <cell r="AA64" t="str">
            <v>Property (Under Construction)</v>
          </cell>
          <cell r="AL64" t="str">
            <v>GENERAL REINSURANCE AFRICA LIMITED</v>
          </cell>
          <cell r="AM64" t="str">
            <v>R093</v>
          </cell>
          <cell r="AN64" t="str">
            <v>Inwards reinsurance (facultative): Life and death - lump sum</v>
          </cell>
          <cell r="BR64">
            <v>63</v>
          </cell>
          <cell r="BS64" t="str">
            <v>BX</v>
          </cell>
        </row>
        <row r="65">
          <cell r="B65">
            <v>82</v>
          </cell>
          <cell r="C65" t="str">
            <v>Loans Made Collateralised with Securities</v>
          </cell>
          <cell r="I65" t="str">
            <v>HTG</v>
          </cell>
          <cell r="O65" t="str">
            <v>DM</v>
          </cell>
          <cell r="X65" t="str">
            <v>Ghana</v>
          </cell>
          <cell r="Z65">
            <v>99</v>
          </cell>
          <cell r="AA65" t="str">
            <v>Other</v>
          </cell>
          <cell r="AL65" t="str">
            <v>GENRIC INSURANCE COMPANY LIMITED</v>
          </cell>
          <cell r="AM65" t="str">
            <v>I229</v>
          </cell>
          <cell r="AN65" t="str">
            <v>Inwards reinsurance (facultative): Health - lump sum</v>
          </cell>
          <cell r="BR65">
            <v>64</v>
          </cell>
          <cell r="BS65" t="str">
            <v>BY</v>
          </cell>
        </row>
        <row r="66">
          <cell r="B66">
            <v>84</v>
          </cell>
          <cell r="C66" t="str">
            <v>Mortgages</v>
          </cell>
          <cell r="I66" t="str">
            <v>HUF</v>
          </cell>
          <cell r="O66" t="str">
            <v>DO</v>
          </cell>
          <cell r="X66" t="str">
            <v>Greece</v>
          </cell>
          <cell r="Z66" t="str">
            <v>A1</v>
          </cell>
          <cell r="AA66" t="str">
            <v>Equity and Index Futures</v>
          </cell>
          <cell r="AL66" t="str">
            <v>GIC RE SOUTH AFRICA LIMITED</v>
          </cell>
          <cell r="AM66" t="str">
            <v>R090</v>
          </cell>
          <cell r="AN66" t="str">
            <v>Inwards reinsurance (facultative): Disability - lump sum</v>
          </cell>
          <cell r="BR66">
            <v>65</v>
          </cell>
          <cell r="BS66" t="str">
            <v>BZ</v>
          </cell>
        </row>
        <row r="67">
          <cell r="B67">
            <v>85</v>
          </cell>
          <cell r="C67" t="str">
            <v>Other Collateralised Loans Made</v>
          </cell>
          <cell r="I67" t="str">
            <v>IDR</v>
          </cell>
          <cell r="O67" t="str">
            <v>DZ</v>
          </cell>
          <cell r="X67" t="str">
            <v>Grenada</v>
          </cell>
          <cell r="Z67" t="str">
            <v>A2</v>
          </cell>
          <cell r="AA67" t="str">
            <v>Interest Rate Futures</v>
          </cell>
          <cell r="AL67" t="str">
            <v>GUARDRISK INSURANCE COMPANY LIMITED</v>
          </cell>
          <cell r="AM67" t="str">
            <v>I126</v>
          </cell>
          <cell r="AN67" t="str">
            <v>Inwards reinsurance (facultative): Combined life and death, health and disability - lump sum</v>
          </cell>
          <cell r="BR67">
            <v>66</v>
          </cell>
          <cell r="BS67" t="str">
            <v>CA</v>
          </cell>
        </row>
        <row r="68">
          <cell r="B68">
            <v>89</v>
          </cell>
          <cell r="C68" t="str">
            <v>Other</v>
          </cell>
          <cell r="I68" t="str">
            <v>ILS</v>
          </cell>
          <cell r="O68" t="str">
            <v>EC</v>
          </cell>
          <cell r="X68" t="str">
            <v>Guatemala</v>
          </cell>
          <cell r="Z68" t="str">
            <v>A3</v>
          </cell>
          <cell r="AA68" t="str">
            <v>Currency Futures</v>
          </cell>
          <cell r="AL68" t="str">
            <v>GUARDRISK LIFE LIMITED</v>
          </cell>
          <cell r="AM68" t="str">
            <v>I189</v>
          </cell>
          <cell r="AN68" t="str">
            <v>Inwards reinsurance (facultative): Health - recurring payment</v>
          </cell>
          <cell r="BR68">
            <v>67</v>
          </cell>
          <cell r="BS68" t="str">
            <v>CB</v>
          </cell>
        </row>
        <row r="69">
          <cell r="I69" t="str">
            <v>INR</v>
          </cell>
          <cell r="O69" t="str">
            <v>EE</v>
          </cell>
          <cell r="X69" t="str">
            <v>Guernsey</v>
          </cell>
          <cell r="Z69" t="str">
            <v>A5</v>
          </cell>
          <cell r="AA69" t="str">
            <v>Commodity Futures</v>
          </cell>
          <cell r="AL69" t="str">
            <v>HANNOVER LIFE REASSURANCE AFRICA LIMITED</v>
          </cell>
          <cell r="AM69" t="str">
            <v>R091</v>
          </cell>
          <cell r="AN69" t="str">
            <v>Inwards reinsurance (facultative): Disability - recurring payment</v>
          </cell>
          <cell r="BR69">
            <v>68</v>
          </cell>
          <cell r="BS69" t="str">
            <v>CC</v>
          </cell>
        </row>
        <row r="70">
          <cell r="B70">
            <v>91</v>
          </cell>
          <cell r="C70" t="str">
            <v>Property (Office and Commercial)</v>
          </cell>
          <cell r="I70" t="str">
            <v>IQD</v>
          </cell>
          <cell r="O70" t="str">
            <v>EG</v>
          </cell>
          <cell r="X70" t="str">
            <v>Guinea</v>
          </cell>
          <cell r="Z70" t="str">
            <v>A7</v>
          </cell>
          <cell r="AA70" t="str">
            <v>Catastrophe and Weather Risk</v>
          </cell>
          <cell r="AL70" t="str">
            <v>HANNOVER REINSURANCE AFRICA LIMITED</v>
          </cell>
          <cell r="AM70" t="str">
            <v>R092</v>
          </cell>
          <cell r="AN70" t="str">
            <v>Inwards reinsurance (facultative): Longevity</v>
          </cell>
          <cell r="BR70">
            <v>69</v>
          </cell>
          <cell r="BS70" t="str">
            <v>CD</v>
          </cell>
        </row>
        <row r="71">
          <cell r="B71">
            <v>92</v>
          </cell>
          <cell r="C71" t="str">
            <v>Property (Residential)</v>
          </cell>
          <cell r="I71" t="str">
            <v>IRR</v>
          </cell>
          <cell r="O71" t="str">
            <v>EH</v>
          </cell>
          <cell r="X71" t="str">
            <v>Guinea-Bissau</v>
          </cell>
          <cell r="Z71" t="str">
            <v>A8</v>
          </cell>
          <cell r="AA71" t="str">
            <v>Mortality Risk</v>
          </cell>
          <cell r="AL71" t="str">
            <v>HDI GLOBAL SA LIMITED</v>
          </cell>
          <cell r="AM71" t="str">
            <v>I178</v>
          </cell>
          <cell r="AN71" t="str">
            <v>Inwards reinsurance (facultative): Investment - Guaranteed (fully or partial)</v>
          </cell>
          <cell r="BR71">
            <v>70</v>
          </cell>
          <cell r="BS71" t="str">
            <v>CE</v>
          </cell>
        </row>
        <row r="72">
          <cell r="B72">
            <v>94</v>
          </cell>
          <cell r="C72" t="str">
            <v>Property (Under Construction)</v>
          </cell>
          <cell r="I72" t="str">
            <v>ISK</v>
          </cell>
          <cell r="O72" t="str">
            <v>ER</v>
          </cell>
          <cell r="X72" t="str">
            <v>Guyana</v>
          </cell>
          <cell r="Z72" t="str">
            <v>A9</v>
          </cell>
          <cell r="AA72" t="str">
            <v>Other</v>
          </cell>
          <cell r="AL72" t="str">
            <v>HOLLARD INSURANCE COMPANY LIMITED,THE</v>
          </cell>
          <cell r="AM72" t="str">
            <v>I029</v>
          </cell>
          <cell r="AN72" t="str">
            <v>Inwards reinsurance (facultative): Investment - Market related</v>
          </cell>
          <cell r="BR72">
            <v>71</v>
          </cell>
          <cell r="BS72" t="str">
            <v>CF</v>
          </cell>
        </row>
        <row r="73">
          <cell r="B73">
            <v>99</v>
          </cell>
          <cell r="C73" t="str">
            <v>Other</v>
          </cell>
          <cell r="I73" t="str">
            <v>JMD</v>
          </cell>
          <cell r="O73" t="str">
            <v>ES</v>
          </cell>
          <cell r="X73" t="str">
            <v>Haiti</v>
          </cell>
          <cell r="Z73" t="str">
            <v>B1</v>
          </cell>
          <cell r="AA73" t="str">
            <v>Equity and Index Options</v>
          </cell>
          <cell r="AL73" t="str">
            <v>HOLLARD LIFE ASSURANCE COMPANY LIMITED</v>
          </cell>
          <cell r="AM73" t="str">
            <v>I123</v>
          </cell>
          <cell r="AN73" t="str">
            <v>Inwards reinsurance (facultative): Investment - Linked</v>
          </cell>
          <cell r="BR73">
            <v>72</v>
          </cell>
          <cell r="BS73" t="str">
            <v>CG</v>
          </cell>
        </row>
        <row r="74">
          <cell r="I74" t="str">
            <v>JOD</v>
          </cell>
          <cell r="O74" t="str">
            <v>ET</v>
          </cell>
          <cell r="X74" t="str">
            <v>Honduras</v>
          </cell>
          <cell r="Z74" t="str">
            <v>B2</v>
          </cell>
          <cell r="AA74" t="str">
            <v>Bond Options</v>
          </cell>
          <cell r="AL74" t="str">
            <v>HOME LOAN GUARANTEE COMPANY NPC</v>
          </cell>
          <cell r="AM74" t="str">
            <v>I192</v>
          </cell>
          <cell r="AN74" t="str">
            <v>Inwards reinsurance (facultative): Investment - With discretionary participation features</v>
          </cell>
          <cell r="BR74">
            <v>73</v>
          </cell>
          <cell r="BS74" t="str">
            <v>CH</v>
          </cell>
        </row>
        <row r="75">
          <cell r="I75" t="str">
            <v>JPY</v>
          </cell>
          <cell r="O75" t="str">
            <v>FI</v>
          </cell>
          <cell r="X75" t="str">
            <v>Hong Kong</v>
          </cell>
          <cell r="Z75" t="str">
            <v>B3</v>
          </cell>
          <cell r="AA75" t="str">
            <v>Currency Options</v>
          </cell>
          <cell r="AL75" t="str">
            <v>INDEQUITY SPECIALISED INSURANCE LIMITED</v>
          </cell>
          <cell r="AM75" t="str">
            <v>I185</v>
          </cell>
          <cell r="AN75" t="str">
            <v>Inwards reinsurance (facultative): Other</v>
          </cell>
          <cell r="BR75">
            <v>74</v>
          </cell>
          <cell r="BS75" t="str">
            <v>CI</v>
          </cell>
        </row>
        <row r="76">
          <cell r="I76" t="str">
            <v>KES</v>
          </cell>
          <cell r="O76" t="str">
            <v>FJ</v>
          </cell>
          <cell r="X76" t="str">
            <v>Hungary</v>
          </cell>
          <cell r="Z76" t="str">
            <v>B4</v>
          </cell>
          <cell r="AA76" t="str">
            <v>Warrants</v>
          </cell>
          <cell r="AL76" t="str">
            <v>INFINITI INSURANCE LIMITED</v>
          </cell>
          <cell r="AM76" t="str">
            <v>I236</v>
          </cell>
          <cell r="BR76">
            <v>75</v>
          </cell>
          <cell r="BS76" t="str">
            <v>CJ</v>
          </cell>
        </row>
        <row r="77">
          <cell r="I77" t="str">
            <v>KGS</v>
          </cell>
          <cell r="O77" t="str">
            <v>FK</v>
          </cell>
          <cell r="X77" t="str">
            <v>Iceland</v>
          </cell>
          <cell r="Z77" t="str">
            <v>B5</v>
          </cell>
          <cell r="AA77" t="str">
            <v>Commodity Options</v>
          </cell>
          <cell r="AL77" t="str">
            <v>INTERMEDIARIES GUARANTEE FACILITY LTD</v>
          </cell>
          <cell r="AM77" t="str">
            <v>I110</v>
          </cell>
          <cell r="BR77">
            <v>76</v>
          </cell>
          <cell r="BS77" t="str">
            <v>CK</v>
          </cell>
        </row>
        <row r="78">
          <cell r="I78" t="str">
            <v>KHR</v>
          </cell>
          <cell r="O78" t="str">
            <v>FM</v>
          </cell>
          <cell r="X78" t="str">
            <v>India</v>
          </cell>
          <cell r="Z78" t="str">
            <v>B6</v>
          </cell>
          <cell r="AA78" t="str">
            <v>Swaptions</v>
          </cell>
          <cell r="AL78" t="str">
            <v>INVESTEC ASSURANCE LIMITED</v>
          </cell>
          <cell r="AM78" t="str">
            <v>I075</v>
          </cell>
          <cell r="BR78">
            <v>77</v>
          </cell>
          <cell r="BS78" t="str">
            <v>CL</v>
          </cell>
        </row>
        <row r="79">
          <cell r="I79" t="str">
            <v>KMF</v>
          </cell>
          <cell r="O79" t="str">
            <v>FO</v>
          </cell>
          <cell r="X79" t="str">
            <v>Indonesia</v>
          </cell>
          <cell r="Z79" t="str">
            <v>B7</v>
          </cell>
          <cell r="AA79" t="str">
            <v>Catastrophe and Weather Risk</v>
          </cell>
          <cell r="AL79" t="str">
            <v>INVESTEC EMPLOYEE BENEFITS LIMITED</v>
          </cell>
          <cell r="AM79" t="str">
            <v>I042</v>
          </cell>
          <cell r="BR79">
            <v>78</v>
          </cell>
          <cell r="BS79" t="str">
            <v>CM</v>
          </cell>
        </row>
        <row r="80">
          <cell r="I80" t="str">
            <v>KPW</v>
          </cell>
          <cell r="O80" t="str">
            <v>FR</v>
          </cell>
          <cell r="X80" t="str">
            <v>Iran</v>
          </cell>
          <cell r="Z80" t="str">
            <v>B8</v>
          </cell>
          <cell r="AA80" t="str">
            <v>Mortality Risk</v>
          </cell>
          <cell r="AL80" t="str">
            <v>INVESTMENT SOLUTIONS LIMITED</v>
          </cell>
          <cell r="AM80" t="str">
            <v>I155</v>
          </cell>
          <cell r="BR80">
            <v>79</v>
          </cell>
          <cell r="BS80" t="str">
            <v>CN</v>
          </cell>
        </row>
        <row r="81">
          <cell r="A81" t="str">
            <v>Internal Fraud</v>
          </cell>
          <cell r="B81" t="str">
            <v>L1_1</v>
          </cell>
          <cell r="I81" t="str">
            <v>KRW</v>
          </cell>
          <cell r="O81" t="str">
            <v>GA</v>
          </cell>
          <cell r="X81" t="str">
            <v>Iraq</v>
          </cell>
          <cell r="Z81" t="str">
            <v>B9</v>
          </cell>
          <cell r="AA81" t="str">
            <v>Other</v>
          </cell>
          <cell r="AL81" t="str">
            <v>JUST RETIREMENT LIFE (SOUTH AFRICA) LIMITED</v>
          </cell>
          <cell r="AM81" t="str">
            <v>I289</v>
          </cell>
          <cell r="BR81">
            <v>80</v>
          </cell>
          <cell r="BS81" t="str">
            <v>CO</v>
          </cell>
        </row>
        <row r="82">
          <cell r="A82" t="str">
            <v>External Fraud</v>
          </cell>
          <cell r="B82" t="str">
            <v>L1_2</v>
          </cell>
          <cell r="I82" t="str">
            <v>KWD</v>
          </cell>
          <cell r="O82" t="str">
            <v>GB</v>
          </cell>
          <cell r="X82" t="str">
            <v>Ireland</v>
          </cell>
          <cell r="Z82" t="str">
            <v>C1</v>
          </cell>
          <cell r="AA82" t="str">
            <v>Equity and Index Options</v>
          </cell>
          <cell r="AL82" t="str">
            <v>KGA LEWENS BEPERK</v>
          </cell>
          <cell r="AM82" t="str">
            <v>I182</v>
          </cell>
          <cell r="BR82">
            <v>81</v>
          </cell>
          <cell r="BS82" t="str">
            <v>CP</v>
          </cell>
        </row>
        <row r="83">
          <cell r="A83" t="str">
            <v>Employment Practices and Workplace Safety</v>
          </cell>
          <cell r="B83" t="str">
            <v>L1_3</v>
          </cell>
          <cell r="I83" t="str">
            <v>KYD</v>
          </cell>
          <cell r="O83" t="str">
            <v>GD</v>
          </cell>
          <cell r="X83" t="str">
            <v>Israel</v>
          </cell>
          <cell r="Z83" t="str">
            <v>C2</v>
          </cell>
          <cell r="AA83" t="str">
            <v>Bond Options</v>
          </cell>
          <cell r="AL83" t="str">
            <v>KHULA CREDIT GUARANTEE (SOC) LIMITED</v>
          </cell>
          <cell r="AM83" t="str">
            <v>I173</v>
          </cell>
          <cell r="BR83">
            <v>82</v>
          </cell>
          <cell r="BS83" t="str">
            <v>CQ</v>
          </cell>
        </row>
        <row r="84">
          <cell r="A84" t="str">
            <v>Clients, Products and Business Practices</v>
          </cell>
          <cell r="B84" t="str">
            <v>L1_4</v>
          </cell>
          <cell r="I84" t="str">
            <v>KZT</v>
          </cell>
          <cell r="O84" t="str">
            <v>GE</v>
          </cell>
          <cell r="X84" t="str">
            <v>Italy</v>
          </cell>
          <cell r="Z84" t="str">
            <v>C3</v>
          </cell>
          <cell r="AA84" t="str">
            <v>Currency Options</v>
          </cell>
          <cell r="AL84" t="str">
            <v>KING PRICE INSURANCE COMPANY LIMITED</v>
          </cell>
          <cell r="AM84" t="str">
            <v>I278</v>
          </cell>
          <cell r="BR84">
            <v>83</v>
          </cell>
          <cell r="BS84" t="str">
            <v>CR</v>
          </cell>
        </row>
        <row r="85">
          <cell r="A85" t="str">
            <v>Damage to Physical Assets</v>
          </cell>
          <cell r="B85" t="str">
            <v>L1_5</v>
          </cell>
          <cell r="I85" t="str">
            <v>LAK</v>
          </cell>
          <cell r="O85" t="str">
            <v>GF</v>
          </cell>
          <cell r="X85" t="str">
            <v>Ivory Coast</v>
          </cell>
          <cell r="Z85" t="str">
            <v>C4</v>
          </cell>
          <cell r="AA85" t="str">
            <v>Warrants</v>
          </cell>
          <cell r="AL85" t="str">
            <v>LAND BANK INSURANCE SOC LIMITED</v>
          </cell>
          <cell r="AM85" t="str">
            <v>I271</v>
          </cell>
          <cell r="BR85">
            <v>84</v>
          </cell>
          <cell r="BS85" t="str">
            <v>CS</v>
          </cell>
        </row>
        <row r="86">
          <cell r="A86" t="str">
            <v>Business Disruption and System Failures</v>
          </cell>
          <cell r="B86" t="str">
            <v>L1_6</v>
          </cell>
          <cell r="I86" t="str">
            <v>LBP</v>
          </cell>
          <cell r="O86" t="str">
            <v>GG</v>
          </cell>
          <cell r="X86" t="str">
            <v>Jamaica</v>
          </cell>
          <cell r="Z86" t="str">
            <v>C5</v>
          </cell>
          <cell r="AA86" t="str">
            <v>Commodity Options</v>
          </cell>
          <cell r="AL86" t="str">
            <v>LAND BANK LIFE INSURANCE COMPANY SOC LIMITED</v>
          </cell>
          <cell r="AM86" t="str">
            <v>I272</v>
          </cell>
          <cell r="BR86">
            <v>85</v>
          </cell>
          <cell r="BS86" t="str">
            <v>CT</v>
          </cell>
        </row>
        <row r="87">
          <cell r="A87" t="str">
            <v>Execution, Delivery and Process Management</v>
          </cell>
          <cell r="B87" t="str">
            <v>L1_7</v>
          </cell>
          <cell r="I87" t="str">
            <v>LKR</v>
          </cell>
          <cell r="O87" t="str">
            <v>GH</v>
          </cell>
          <cell r="X87" t="str">
            <v>Japan</v>
          </cell>
          <cell r="Z87" t="str">
            <v>C6</v>
          </cell>
          <cell r="AA87" t="str">
            <v>Swaptions</v>
          </cell>
          <cell r="AL87" t="str">
            <v>LEGAL EXPENSES INSURANCE SOUTHERN AFRICA LIMITED</v>
          </cell>
          <cell r="AM87" t="str">
            <v>I234</v>
          </cell>
          <cell r="BR87">
            <v>86</v>
          </cell>
          <cell r="BS87" t="str">
            <v>CU</v>
          </cell>
        </row>
        <row r="88">
          <cell r="I88" t="str">
            <v>LRD</v>
          </cell>
          <cell r="O88" t="str">
            <v>GI</v>
          </cell>
          <cell r="X88" t="str">
            <v>Jersey</v>
          </cell>
          <cell r="Z88" t="str">
            <v>C7</v>
          </cell>
          <cell r="AA88" t="str">
            <v>Catastrophe and Weather Risk</v>
          </cell>
          <cell r="AL88" t="str">
            <v>LIBERTY GROUP LIMITED</v>
          </cell>
          <cell r="AM88" t="str">
            <v>I034</v>
          </cell>
          <cell r="BR88">
            <v>87</v>
          </cell>
          <cell r="BS88" t="str">
            <v>CV</v>
          </cell>
        </row>
        <row r="89">
          <cell r="A89">
            <v>0.4</v>
          </cell>
          <cell r="I89" t="str">
            <v>LSL</v>
          </cell>
          <cell r="O89" t="str">
            <v>GL</v>
          </cell>
          <cell r="X89" t="str">
            <v>Jordan</v>
          </cell>
          <cell r="Z89" t="str">
            <v>C8</v>
          </cell>
          <cell r="AA89" t="str">
            <v>Mortality Risk</v>
          </cell>
          <cell r="AL89" t="str">
            <v>LION OF AFRICA INSURANCE COMPANY LIMITED</v>
          </cell>
          <cell r="AM89" t="str">
            <v>I190</v>
          </cell>
          <cell r="BR89">
            <v>88</v>
          </cell>
          <cell r="BS89" t="str">
            <v>CW</v>
          </cell>
        </row>
        <row r="90">
          <cell r="A90">
            <v>0.7</v>
          </cell>
          <cell r="I90" t="str">
            <v>LTL</v>
          </cell>
          <cell r="O90" t="str">
            <v>GM</v>
          </cell>
          <cell r="X90" t="str">
            <v>Kazakhstan</v>
          </cell>
          <cell r="Z90" t="str">
            <v>C9</v>
          </cell>
          <cell r="AA90" t="str">
            <v>Other</v>
          </cell>
          <cell r="AL90" t="str">
            <v>LION OF AFRICA LIFE ASSURANCE COMPANY LIMITED</v>
          </cell>
          <cell r="AM90" t="str">
            <v>I005</v>
          </cell>
          <cell r="BR90">
            <v>89</v>
          </cell>
          <cell r="BS90" t="str">
            <v>CX</v>
          </cell>
        </row>
        <row r="91">
          <cell r="I91" t="str">
            <v>LVL</v>
          </cell>
          <cell r="O91" t="str">
            <v>GN</v>
          </cell>
          <cell r="X91" t="str">
            <v>Kenya</v>
          </cell>
          <cell r="Z91" t="str">
            <v>D1</v>
          </cell>
          <cell r="AA91" t="str">
            <v>Interest Rate Swaps</v>
          </cell>
          <cell r="AL91" t="str">
            <v>LOMBARD INSURANCE COMPANY LIMITED</v>
          </cell>
          <cell r="AM91" t="str">
            <v>I106</v>
          </cell>
          <cell r="BR91">
            <v>90</v>
          </cell>
          <cell r="BS91" t="str">
            <v>CY</v>
          </cell>
        </row>
        <row r="92">
          <cell r="I92" t="str">
            <v>LYD</v>
          </cell>
          <cell r="O92" t="str">
            <v>GP</v>
          </cell>
          <cell r="X92" t="str">
            <v>Kiribati</v>
          </cell>
          <cell r="Z92" t="str">
            <v>D2</v>
          </cell>
          <cell r="AA92" t="str">
            <v>Currency Swaps</v>
          </cell>
          <cell r="AL92" t="str">
            <v>LOMBARD LIFE LIMITED</v>
          </cell>
          <cell r="AM92" t="str">
            <v>I161</v>
          </cell>
          <cell r="BR92">
            <v>91</v>
          </cell>
          <cell r="BS92" t="str">
            <v>CZ</v>
          </cell>
        </row>
        <row r="93">
          <cell r="I93" t="str">
            <v>MAD</v>
          </cell>
          <cell r="O93" t="str">
            <v>GQ</v>
          </cell>
          <cell r="X93" t="str">
            <v>Kosovo</v>
          </cell>
          <cell r="Z93" t="str">
            <v>D3</v>
          </cell>
          <cell r="AA93" t="str">
            <v>Interest Rate and Currency Swaps</v>
          </cell>
          <cell r="AL93" t="str">
            <v>METROPOLITAN LIFE INTERNATIONAL LIMITED</v>
          </cell>
          <cell r="AM93" t="str">
            <v>I118</v>
          </cell>
          <cell r="BR93">
            <v>92</v>
          </cell>
          <cell r="BS93" t="str">
            <v>DA</v>
          </cell>
        </row>
        <row r="94">
          <cell r="I94" t="str">
            <v>MDL</v>
          </cell>
          <cell r="O94" t="str">
            <v>GR</v>
          </cell>
          <cell r="X94" t="str">
            <v>Kuwait</v>
          </cell>
          <cell r="Z94" t="str">
            <v>D5</v>
          </cell>
          <cell r="AA94" t="str">
            <v>Security Swaps</v>
          </cell>
          <cell r="AL94" t="str">
            <v>MIWAY INSURANCE LIMITED</v>
          </cell>
          <cell r="AM94" t="str">
            <v>I267</v>
          </cell>
          <cell r="BR94">
            <v>93</v>
          </cell>
          <cell r="BS94" t="str">
            <v>DB</v>
          </cell>
        </row>
        <row r="95">
          <cell r="I95" t="str">
            <v>MGA</v>
          </cell>
          <cell r="O95" t="str">
            <v>GS</v>
          </cell>
          <cell r="X95" t="str">
            <v>Kyrgyzstan</v>
          </cell>
          <cell r="Z95" t="str">
            <v>D7</v>
          </cell>
          <cell r="AA95" t="str">
            <v>Catastrophe and Weather Risk</v>
          </cell>
          <cell r="AL95" t="str">
            <v>MMI GROUP LIMITED</v>
          </cell>
          <cell r="AM95" t="str">
            <v>I023</v>
          </cell>
          <cell r="BR95">
            <v>94</v>
          </cell>
          <cell r="BS95" t="str">
            <v>DC</v>
          </cell>
        </row>
        <row r="96">
          <cell r="I96" t="str">
            <v>MKD</v>
          </cell>
          <cell r="O96" t="str">
            <v>GT</v>
          </cell>
          <cell r="X96" t="str">
            <v>Laos</v>
          </cell>
          <cell r="Z96" t="str">
            <v>D8</v>
          </cell>
          <cell r="AA96" t="str">
            <v>Mortality Risk</v>
          </cell>
          <cell r="AL96" t="str">
            <v>MOMENTUM ABILITY LIMITED</v>
          </cell>
          <cell r="AM96" t="str">
            <v>I203</v>
          </cell>
          <cell r="BR96">
            <v>95</v>
          </cell>
          <cell r="BS96" t="str">
            <v>DD</v>
          </cell>
        </row>
        <row r="97">
          <cell r="I97" t="str">
            <v>MMK</v>
          </cell>
          <cell r="O97" t="str">
            <v>GU</v>
          </cell>
          <cell r="X97" t="str">
            <v>Latvia</v>
          </cell>
          <cell r="Z97" t="str">
            <v>D9</v>
          </cell>
          <cell r="AA97" t="str">
            <v>Other</v>
          </cell>
          <cell r="AL97" t="str">
            <v>MOMENTUM ALTERNATIVE INSURANCE LIMITED</v>
          </cell>
          <cell r="AM97" t="str">
            <v>I215</v>
          </cell>
          <cell r="BR97">
            <v>96</v>
          </cell>
          <cell r="BS97" t="str">
            <v>DE</v>
          </cell>
        </row>
        <row r="98">
          <cell r="I98" t="str">
            <v>MNT</v>
          </cell>
          <cell r="O98" t="str">
            <v>GW</v>
          </cell>
          <cell r="X98" t="str">
            <v>Lebanon</v>
          </cell>
          <cell r="Z98" t="str">
            <v>E1</v>
          </cell>
          <cell r="AA98" t="str">
            <v>Forward Interest Rate Agreement</v>
          </cell>
          <cell r="AL98" t="str">
            <v>MOMENTUM SHORT-TERM INSURANCE COMPANY LIMITED</v>
          </cell>
          <cell r="AM98" t="str">
            <v>I233</v>
          </cell>
          <cell r="BR98">
            <v>97</v>
          </cell>
          <cell r="BS98" t="str">
            <v>DF</v>
          </cell>
        </row>
        <row r="99">
          <cell r="I99" t="str">
            <v>MOP</v>
          </cell>
          <cell r="O99" t="str">
            <v>GY</v>
          </cell>
          <cell r="X99" t="str">
            <v>Lesotho</v>
          </cell>
          <cell r="Z99" t="str">
            <v>E2</v>
          </cell>
          <cell r="AA99" t="str">
            <v>Forward Exchange Rate Agreement</v>
          </cell>
          <cell r="AL99" t="str">
            <v>MOMENTUM STRUCTURED INSURANCE LIMITED</v>
          </cell>
          <cell r="AM99" t="str">
            <v>I117</v>
          </cell>
          <cell r="BR99">
            <v>98</v>
          </cell>
          <cell r="BS99" t="str">
            <v>DG</v>
          </cell>
        </row>
        <row r="100">
          <cell r="I100" t="str">
            <v>MRO</v>
          </cell>
          <cell r="O100" t="str">
            <v>HK</v>
          </cell>
          <cell r="X100" t="str">
            <v>Liberia</v>
          </cell>
          <cell r="Z100" t="str">
            <v>E7</v>
          </cell>
          <cell r="AA100" t="str">
            <v>Catastrophe and Weather Risk</v>
          </cell>
          <cell r="AL100" t="str">
            <v>MONARCH INSURANCE COMPANY LIMITED</v>
          </cell>
          <cell r="AM100" t="str">
            <v>I141</v>
          </cell>
          <cell r="BR100">
            <v>99</v>
          </cell>
          <cell r="BS100" t="str">
            <v>DH</v>
          </cell>
        </row>
        <row r="101">
          <cell r="I101" t="str">
            <v>MUR</v>
          </cell>
          <cell r="O101" t="str">
            <v>HM</v>
          </cell>
          <cell r="X101" t="str">
            <v>Libya</v>
          </cell>
          <cell r="Z101" t="str">
            <v>E8</v>
          </cell>
          <cell r="AA101" t="str">
            <v>Mortality Risk</v>
          </cell>
          <cell r="AL101" t="str">
            <v>MUNICH REINSURANCE COMPANY OF AFRICA LIMITED</v>
          </cell>
          <cell r="AM101" t="str">
            <v>R095</v>
          </cell>
          <cell r="BR101">
            <v>100</v>
          </cell>
          <cell r="BS101" t="str">
            <v>DI</v>
          </cell>
        </row>
        <row r="102">
          <cell r="I102" t="str">
            <v>MVR</v>
          </cell>
          <cell r="O102" t="str">
            <v>HN</v>
          </cell>
          <cell r="X102" t="str">
            <v>Lithuania</v>
          </cell>
          <cell r="Z102" t="str">
            <v>E9</v>
          </cell>
          <cell r="AA102" t="str">
            <v>Other</v>
          </cell>
          <cell r="AL102" t="str">
            <v>MUTUAL &amp; FEDERAL INSURANCE COMPANY LIMITED</v>
          </cell>
          <cell r="AM102" t="str">
            <v>I039</v>
          </cell>
          <cell r="BR102">
            <v>101</v>
          </cell>
          <cell r="BS102" t="str">
            <v>DJ</v>
          </cell>
        </row>
        <row r="103">
          <cell r="I103" t="str">
            <v>MWK</v>
          </cell>
          <cell r="O103" t="str">
            <v>HR</v>
          </cell>
          <cell r="X103" t="str">
            <v>Luxembourg</v>
          </cell>
          <cell r="Z103" t="str">
            <v>F1</v>
          </cell>
          <cell r="AA103" t="str">
            <v>Credit Default Swap</v>
          </cell>
          <cell r="AL103" t="str">
            <v>MUTUAL &amp; FEDERAL RISK FINANCING LIMITED</v>
          </cell>
          <cell r="AM103" t="str">
            <v>I053</v>
          </cell>
          <cell r="BR103">
            <v>102</v>
          </cell>
          <cell r="BS103" t="str">
            <v>DK</v>
          </cell>
        </row>
        <row r="104">
          <cell r="I104" t="str">
            <v>MXN</v>
          </cell>
          <cell r="O104" t="str">
            <v>HT</v>
          </cell>
          <cell r="X104" t="str">
            <v>Macedonia</v>
          </cell>
          <cell r="Z104" t="str">
            <v>F2</v>
          </cell>
          <cell r="AA104" t="str">
            <v>Credit Spread Option</v>
          </cell>
          <cell r="AL104" t="str">
            <v>NEDGROUP INSURANCE COMPANY LIMITED</v>
          </cell>
          <cell r="AM104" t="str">
            <v>I129</v>
          </cell>
          <cell r="BR104">
            <v>103</v>
          </cell>
          <cell r="BS104" t="str">
            <v>DL</v>
          </cell>
        </row>
        <row r="105">
          <cell r="I105" t="str">
            <v>MXV</v>
          </cell>
          <cell r="O105" t="str">
            <v>HU</v>
          </cell>
          <cell r="X105" t="str">
            <v>Madagascar</v>
          </cell>
          <cell r="Z105" t="str">
            <v>F3</v>
          </cell>
          <cell r="AA105" t="str">
            <v>Credit Spread Swap</v>
          </cell>
          <cell r="AL105" t="str">
            <v>NEDGROUP LIFE ASSURANCE COMPANY LIMITED</v>
          </cell>
          <cell r="AM105" t="str">
            <v>I128</v>
          </cell>
          <cell r="BR105">
            <v>104</v>
          </cell>
          <cell r="BS105" t="str">
            <v>DM</v>
          </cell>
        </row>
        <row r="106">
          <cell r="I106" t="str">
            <v>MYR</v>
          </cell>
          <cell r="O106" t="str">
            <v>ID</v>
          </cell>
          <cell r="X106" t="str">
            <v>Malawi</v>
          </cell>
          <cell r="Z106" t="str">
            <v>F4</v>
          </cell>
          <cell r="AA106" t="str">
            <v>Total Return Swap</v>
          </cell>
          <cell r="AL106" t="str">
            <v>NEDGROUP STRUCTURED LIFE LIMITED</v>
          </cell>
          <cell r="AM106" t="str">
            <v>I002</v>
          </cell>
          <cell r="BR106">
            <v>105</v>
          </cell>
          <cell r="BS106" t="str">
            <v>DN</v>
          </cell>
        </row>
        <row r="107">
          <cell r="I107" t="str">
            <v>MZN</v>
          </cell>
          <cell r="O107" t="str">
            <v>IE</v>
          </cell>
          <cell r="X107" t="str">
            <v>Malaysia</v>
          </cell>
          <cell r="Z107" t="str">
            <v>F9</v>
          </cell>
          <cell r="AA107" t="str">
            <v>Other</v>
          </cell>
          <cell r="AL107" t="str">
            <v>NESTLIFE ASSURANCE CORPORATION LIMITED</v>
          </cell>
          <cell r="AM107" t="str">
            <v>I152</v>
          </cell>
          <cell r="BR107">
            <v>106</v>
          </cell>
          <cell r="BS107" t="str">
            <v>DO</v>
          </cell>
        </row>
        <row r="108">
          <cell r="I108" t="str">
            <v>NAD</v>
          </cell>
          <cell r="O108" t="str">
            <v>IL</v>
          </cell>
          <cell r="X108" t="str">
            <v>Maldives</v>
          </cell>
          <cell r="AL108" t="str">
            <v>NETCARE LIFE LIMITED</v>
          </cell>
          <cell r="AM108" t="str">
            <v>I146</v>
          </cell>
          <cell r="BR108">
            <v>107</v>
          </cell>
          <cell r="BS108" t="str">
            <v>DP</v>
          </cell>
        </row>
        <row r="109">
          <cell r="I109" t="str">
            <v>NGN</v>
          </cell>
          <cell r="O109" t="str">
            <v>IM</v>
          </cell>
          <cell r="X109" t="str">
            <v>Mali</v>
          </cell>
          <cell r="AL109" t="str">
            <v>NEW ERA LIFE INSURANCE COMPANY LIMITED</v>
          </cell>
          <cell r="AM109" t="str">
            <v>I046</v>
          </cell>
          <cell r="BR109">
            <v>108</v>
          </cell>
          <cell r="BS109" t="str">
            <v>DQ</v>
          </cell>
        </row>
        <row r="110">
          <cell r="I110" t="str">
            <v>NIO</v>
          </cell>
          <cell r="O110" t="str">
            <v>IN</v>
          </cell>
          <cell r="X110" t="str">
            <v>Malta</v>
          </cell>
          <cell r="AL110" t="str">
            <v>NEW NATIONAL ASSURANCE COMPANY LIMITED</v>
          </cell>
          <cell r="AM110" t="str">
            <v>I047</v>
          </cell>
          <cell r="BR110">
            <v>109</v>
          </cell>
          <cell r="BS110" t="str">
            <v>DR</v>
          </cell>
        </row>
        <row r="111">
          <cell r="I111" t="str">
            <v>NOK</v>
          </cell>
          <cell r="O111" t="str">
            <v>IO</v>
          </cell>
          <cell r="X111" t="str">
            <v>Mauritania</v>
          </cell>
          <cell r="AL111" t="str">
            <v>NMS INSURANCE SERVICES (SA) LIMITED</v>
          </cell>
          <cell r="AM111" t="str">
            <v>I247</v>
          </cell>
          <cell r="BR111">
            <v>110</v>
          </cell>
          <cell r="BS111" t="str">
            <v>DS</v>
          </cell>
        </row>
        <row r="112">
          <cell r="I112" t="str">
            <v>NPR</v>
          </cell>
          <cell r="O112" t="str">
            <v>IQ</v>
          </cell>
          <cell r="X112" t="str">
            <v>Mauritius</v>
          </cell>
          <cell r="AL112" t="str">
            <v>NOVA RISK PARTNERS LIMITED</v>
          </cell>
          <cell r="AM112" t="str">
            <v>I177</v>
          </cell>
          <cell r="BR112">
            <v>111</v>
          </cell>
          <cell r="BS112" t="str">
            <v>DT</v>
          </cell>
        </row>
        <row r="113">
          <cell r="I113" t="str">
            <v>NZD</v>
          </cell>
          <cell r="O113" t="str">
            <v>IR</v>
          </cell>
          <cell r="X113" t="str">
            <v>Mexico</v>
          </cell>
          <cell r="AL113" t="str">
            <v>NZALO INSURANCE SERVICES LIMITED</v>
          </cell>
          <cell r="AM113" t="str">
            <v>I287</v>
          </cell>
          <cell r="BR113">
            <v>112</v>
          </cell>
          <cell r="BS113" t="str">
            <v>DU</v>
          </cell>
        </row>
        <row r="114">
          <cell r="I114" t="str">
            <v>OMR</v>
          </cell>
          <cell r="O114" t="str">
            <v>IS</v>
          </cell>
          <cell r="X114" t="str">
            <v>Moldova</v>
          </cell>
          <cell r="AL114" t="str">
            <v>OAKHURST INSURANCE COMPANY LIMITED</v>
          </cell>
          <cell r="AM114" t="str">
            <v>I262</v>
          </cell>
          <cell r="BR114">
            <v>113</v>
          </cell>
          <cell r="BS114" t="str">
            <v>DV</v>
          </cell>
        </row>
        <row r="115">
          <cell r="I115" t="str">
            <v>PAB</v>
          </cell>
          <cell r="O115" t="str">
            <v>IT</v>
          </cell>
          <cell r="X115" t="str">
            <v>Mongolia</v>
          </cell>
          <cell r="AL115" t="str">
            <v>OAKHURST LIFE LIMITED</v>
          </cell>
          <cell r="AM115" t="str">
            <v>I284</v>
          </cell>
          <cell r="BR115">
            <v>114</v>
          </cell>
          <cell r="BS115" t="str">
            <v>DW</v>
          </cell>
        </row>
        <row r="116">
          <cell r="I116" t="str">
            <v>PEN</v>
          </cell>
          <cell r="O116" t="str">
            <v>JE</v>
          </cell>
          <cell r="X116" t="str">
            <v>Montenegro</v>
          </cell>
          <cell r="AL116" t="str">
            <v>OAKLEAF INSURANCE COMPANY LIMITED</v>
          </cell>
          <cell r="AM116" t="str">
            <v>I024</v>
          </cell>
          <cell r="BR116">
            <v>115</v>
          </cell>
          <cell r="BS116" t="str">
            <v>DX</v>
          </cell>
        </row>
        <row r="117">
          <cell r="I117" t="str">
            <v>PGK</v>
          </cell>
          <cell r="O117" t="str">
            <v>JM</v>
          </cell>
          <cell r="X117" t="str">
            <v>Morocco</v>
          </cell>
          <cell r="AL117" t="str">
            <v>OASIS CRESCENT INSURANCE LIMITED</v>
          </cell>
          <cell r="AM117" t="str">
            <v>I274</v>
          </cell>
          <cell r="BR117">
            <v>116</v>
          </cell>
          <cell r="BS117" t="str">
            <v>DY</v>
          </cell>
        </row>
        <row r="118">
          <cell r="I118" t="str">
            <v>PHP</v>
          </cell>
          <cell r="O118" t="str">
            <v>JO</v>
          </cell>
          <cell r="X118" t="str">
            <v>Mozambique</v>
          </cell>
          <cell r="AL118" t="str">
            <v>OLD MUTUAL ALTERNATIVE RISK TRANSFER LIMITED</v>
          </cell>
          <cell r="AM118" t="str">
            <v>I222</v>
          </cell>
          <cell r="BR118">
            <v>117</v>
          </cell>
          <cell r="BS118" t="str">
            <v>DZ</v>
          </cell>
        </row>
        <row r="119">
          <cell r="I119" t="str">
            <v>PKR</v>
          </cell>
          <cell r="O119" t="str">
            <v>JP</v>
          </cell>
          <cell r="X119" t="str">
            <v>Myanmar</v>
          </cell>
          <cell r="AL119" t="str">
            <v>OLD MUTUAL ALTERNATIVE SOLUTIONS LIMITED</v>
          </cell>
          <cell r="AM119" t="str">
            <v>I212</v>
          </cell>
          <cell r="BR119">
            <v>118</v>
          </cell>
          <cell r="BS119" t="str">
            <v>EA</v>
          </cell>
        </row>
        <row r="120">
          <cell r="I120" t="str">
            <v>PLN</v>
          </cell>
          <cell r="O120" t="str">
            <v>KE</v>
          </cell>
          <cell r="X120" t="str">
            <v>Namibia</v>
          </cell>
          <cell r="AL120" t="str">
            <v>OLD MUTUAL HEALTH INSURANCE LIMITED</v>
          </cell>
          <cell r="AM120" t="str">
            <v>I114</v>
          </cell>
          <cell r="BR120">
            <v>119</v>
          </cell>
          <cell r="BS120" t="str">
            <v>EB</v>
          </cell>
        </row>
        <row r="121">
          <cell r="I121" t="str">
            <v>PYG</v>
          </cell>
          <cell r="O121" t="str">
            <v>KG</v>
          </cell>
          <cell r="X121" t="str">
            <v>Nepal</v>
          </cell>
          <cell r="AL121" t="str">
            <v>OLD MUTUAL LIFE ASSURANCE COMPANY (SOUTH AFRICA) LIMITED</v>
          </cell>
          <cell r="AM121" t="str">
            <v>I071</v>
          </cell>
          <cell r="BR121">
            <v>120</v>
          </cell>
          <cell r="BS121" t="str">
            <v>EC</v>
          </cell>
        </row>
        <row r="122">
          <cell r="I122" t="str">
            <v>QAR</v>
          </cell>
          <cell r="O122" t="str">
            <v>KH</v>
          </cell>
          <cell r="X122" t="str">
            <v>Netherlands</v>
          </cell>
          <cell r="AL122" t="str">
            <v>ONDERLINGE VERSEKERINGSGENOOTSKAP AVBOB</v>
          </cell>
          <cell r="AM122" t="str">
            <v>I051</v>
          </cell>
          <cell r="BR122">
            <v>121</v>
          </cell>
          <cell r="BS122" t="str">
            <v>ED</v>
          </cell>
        </row>
        <row r="123">
          <cell r="I123" t="str">
            <v>RON</v>
          </cell>
          <cell r="O123" t="str">
            <v>KI</v>
          </cell>
          <cell r="X123" t="str">
            <v>New Zealand</v>
          </cell>
          <cell r="AL123" t="str">
            <v>ORANGE INSURANCE LIMITED</v>
          </cell>
          <cell r="AM123" t="str">
            <v>I258</v>
          </cell>
          <cell r="BR123">
            <v>122</v>
          </cell>
          <cell r="BS123" t="str">
            <v>EE</v>
          </cell>
        </row>
        <row r="124">
          <cell r="I124" t="str">
            <v>RSD</v>
          </cell>
          <cell r="O124" t="str">
            <v>KM</v>
          </cell>
          <cell r="X124" t="str">
            <v>Nicaragua</v>
          </cell>
          <cell r="AL124" t="str">
            <v>OUTSURANCE INSURANCE COMPANY LIMITED</v>
          </cell>
          <cell r="AM124" t="str">
            <v>I142</v>
          </cell>
          <cell r="BR124">
            <v>123</v>
          </cell>
          <cell r="BS124" t="str">
            <v>EF</v>
          </cell>
        </row>
        <row r="125">
          <cell r="I125" t="str">
            <v>RUB</v>
          </cell>
          <cell r="O125" t="str">
            <v>KN</v>
          </cell>
          <cell r="X125" t="str">
            <v>Niger</v>
          </cell>
          <cell r="AL125" t="str">
            <v>OUTSURANCE LIFE INSURANCE COMPANY LIMITED</v>
          </cell>
          <cell r="AM125" t="str">
            <v>I257</v>
          </cell>
          <cell r="BR125">
            <v>124</v>
          </cell>
          <cell r="BS125" t="str">
            <v>EG</v>
          </cell>
        </row>
        <row r="126">
          <cell r="I126" t="str">
            <v>RWF</v>
          </cell>
          <cell r="O126" t="str">
            <v>KP</v>
          </cell>
          <cell r="X126" t="str">
            <v>Nigeria</v>
          </cell>
          <cell r="AL126" t="str">
            <v>PEREGRINE LIFE LIMITED</v>
          </cell>
          <cell r="AM126" t="str">
            <v>I196</v>
          </cell>
          <cell r="BR126">
            <v>125</v>
          </cell>
          <cell r="BS126" t="str">
            <v>EH</v>
          </cell>
        </row>
        <row r="127">
          <cell r="I127" t="str">
            <v>SAR</v>
          </cell>
          <cell r="O127" t="str">
            <v>KR</v>
          </cell>
          <cell r="X127" t="str">
            <v>Norway</v>
          </cell>
          <cell r="AL127" t="str">
            <v>PRESCIENT LIFE LIMITED</v>
          </cell>
          <cell r="AM127" t="str">
            <v>I238</v>
          </cell>
          <cell r="BR127">
            <v>126</v>
          </cell>
          <cell r="BS127" t="str">
            <v>EI</v>
          </cell>
        </row>
        <row r="128">
          <cell r="I128" t="str">
            <v>SBD</v>
          </cell>
          <cell r="O128" t="str">
            <v>KW</v>
          </cell>
          <cell r="X128" t="str">
            <v>Oman</v>
          </cell>
          <cell r="AL128" t="str">
            <v>PROFESSIONAL PROVIDENT SOCIETY INSURANCE COMPANY LIMITED</v>
          </cell>
          <cell r="AM128" t="str">
            <v>I214</v>
          </cell>
          <cell r="BR128">
            <v>127</v>
          </cell>
          <cell r="BS128" t="str">
            <v>EJ</v>
          </cell>
        </row>
        <row r="129">
          <cell r="I129" t="str">
            <v>SCR</v>
          </cell>
          <cell r="O129" t="str">
            <v>KY</v>
          </cell>
          <cell r="X129" t="str">
            <v>Pakistan</v>
          </cell>
          <cell r="AL129" t="str">
            <v>PROFESSIONAL PROVIDENT SOCIETY SHORT-TERM INSURANCE COMPANY LIMITED</v>
          </cell>
          <cell r="AM129" t="str">
            <v>I293</v>
          </cell>
          <cell r="BR129">
            <v>128</v>
          </cell>
          <cell r="BS129" t="str">
            <v>EK</v>
          </cell>
        </row>
        <row r="130">
          <cell r="I130" t="str">
            <v>SDG</v>
          </cell>
          <cell r="O130" t="str">
            <v>KZ</v>
          </cell>
          <cell r="X130" t="str">
            <v>Panama</v>
          </cell>
          <cell r="AL130" t="str">
            <v>PRUDENTIAL PORTFOLIO MANAGERS (SOUTH AFRICA)LIFE LIMITED</v>
          </cell>
          <cell r="AM130" t="str">
            <v>I265</v>
          </cell>
          <cell r="BR130">
            <v>129</v>
          </cell>
          <cell r="BS130" t="str">
            <v>EL</v>
          </cell>
        </row>
        <row r="131">
          <cell r="I131" t="str">
            <v>SEK</v>
          </cell>
          <cell r="O131" t="str">
            <v>LA</v>
          </cell>
          <cell r="X131" t="str">
            <v>Papua New Guinea</v>
          </cell>
          <cell r="AL131" t="str">
            <v>PSG LIFE LIMITED</v>
          </cell>
          <cell r="AM131" t="str">
            <v>I191</v>
          </cell>
          <cell r="BR131">
            <v>130</v>
          </cell>
          <cell r="BS131" t="str">
            <v>EM</v>
          </cell>
        </row>
        <row r="132">
          <cell r="I132" t="str">
            <v>SGD</v>
          </cell>
          <cell r="O132" t="str">
            <v>LB</v>
          </cell>
          <cell r="X132" t="str">
            <v>Paraguay</v>
          </cell>
          <cell r="AL132" t="str">
            <v>RAND MUTUAL ASSURANCE COMPANY LIMITED</v>
          </cell>
          <cell r="AM132" t="str">
            <v>I059</v>
          </cell>
          <cell r="BR132">
            <v>131</v>
          </cell>
          <cell r="BS132" t="str">
            <v>EN</v>
          </cell>
        </row>
        <row r="133">
          <cell r="I133" t="str">
            <v>SHP</v>
          </cell>
          <cell r="O133" t="str">
            <v>LC</v>
          </cell>
          <cell r="X133" t="str">
            <v>Peru</v>
          </cell>
          <cell r="AL133" t="str">
            <v>REAL PEOPLE ASSURANCE COMPANY LIMITED</v>
          </cell>
          <cell r="AM133" t="str">
            <v>I240</v>
          </cell>
          <cell r="BR133">
            <v>132</v>
          </cell>
          <cell r="BS133" t="str">
            <v>EO</v>
          </cell>
        </row>
        <row r="134">
          <cell r="I134" t="str">
            <v>SLL</v>
          </cell>
          <cell r="O134" t="str">
            <v>LI</v>
          </cell>
          <cell r="X134" t="str">
            <v>Philippines</v>
          </cell>
          <cell r="AL134" t="str">
            <v>REGENT INSURANCE COMPANY LIMITED</v>
          </cell>
          <cell r="AM134" t="str">
            <v>I084</v>
          </cell>
          <cell r="BR134">
            <v>133</v>
          </cell>
          <cell r="BS134" t="str">
            <v>EP</v>
          </cell>
        </row>
        <row r="135">
          <cell r="I135" t="str">
            <v>SOS</v>
          </cell>
          <cell r="O135" t="str">
            <v>LK</v>
          </cell>
          <cell r="X135" t="str">
            <v>Poland</v>
          </cell>
          <cell r="AL135" t="str">
            <v>REGENT LIFE ASSURANCE COMPANY LIMITED</v>
          </cell>
          <cell r="AM135" t="str">
            <v>I138</v>
          </cell>
          <cell r="BR135">
            <v>134</v>
          </cell>
          <cell r="BS135" t="str">
            <v>EQ</v>
          </cell>
        </row>
        <row r="136">
          <cell r="I136" t="str">
            <v>SRD</v>
          </cell>
          <cell r="O136" t="str">
            <v>LR</v>
          </cell>
          <cell r="X136" t="str">
            <v>Portugal</v>
          </cell>
          <cell r="AL136" t="str">
            <v>RELYANT INSURANCE COMPANY LIMITED</v>
          </cell>
          <cell r="AM136" t="str">
            <v>I122</v>
          </cell>
          <cell r="BR136">
            <v>135</v>
          </cell>
          <cell r="BS136" t="str">
            <v>ER</v>
          </cell>
        </row>
        <row r="137">
          <cell r="I137" t="str">
            <v>SSP</v>
          </cell>
          <cell r="O137" t="str">
            <v>LS</v>
          </cell>
          <cell r="X137" t="str">
            <v>Qatar</v>
          </cell>
          <cell r="AL137" t="str">
            <v>RELYANT LIFE ASSURANCE COMPANY LIMITED</v>
          </cell>
          <cell r="AM137" t="str">
            <v>I147</v>
          </cell>
          <cell r="BR137">
            <v>136</v>
          </cell>
          <cell r="BS137" t="str">
            <v>ES</v>
          </cell>
        </row>
        <row r="138">
          <cell r="I138" t="str">
            <v>STD</v>
          </cell>
          <cell r="O138" t="str">
            <v>LT</v>
          </cell>
          <cell r="X138" t="str">
            <v>Romania</v>
          </cell>
          <cell r="AL138" t="str">
            <v>RENASA INSURANCE COMPANY LIMITED</v>
          </cell>
          <cell r="AM138" t="str">
            <v>I168</v>
          </cell>
          <cell r="BR138">
            <v>137</v>
          </cell>
          <cell r="BS138" t="str">
            <v>ET</v>
          </cell>
        </row>
        <row r="139">
          <cell r="I139" t="str">
            <v>SYP</v>
          </cell>
          <cell r="O139" t="str">
            <v>LU</v>
          </cell>
          <cell r="X139" t="str">
            <v>Russia</v>
          </cell>
          <cell r="AL139" t="str">
            <v>RGA REINSURANCE COMPANY OF SOUTH AFRICA LIMITED</v>
          </cell>
          <cell r="AM139" t="str">
            <v>R175</v>
          </cell>
          <cell r="BR139">
            <v>138</v>
          </cell>
          <cell r="BS139" t="str">
            <v>EU</v>
          </cell>
        </row>
        <row r="140">
          <cell r="I140" t="str">
            <v>SZL</v>
          </cell>
          <cell r="O140" t="str">
            <v>LV</v>
          </cell>
          <cell r="X140" t="str">
            <v>Rwanda</v>
          </cell>
          <cell r="AL140" t="str">
            <v>RMA LIFE ASSURANCE COMPANY LTD</v>
          </cell>
          <cell r="AM140" t="str">
            <v>I116</v>
          </cell>
          <cell r="BR140">
            <v>139</v>
          </cell>
          <cell r="BS140" t="str">
            <v>EV</v>
          </cell>
        </row>
        <row r="141">
          <cell r="I141" t="str">
            <v>THB</v>
          </cell>
          <cell r="O141" t="str">
            <v>LY</v>
          </cell>
          <cell r="X141" t="str">
            <v>Saint Kitts and Nevis</v>
          </cell>
          <cell r="AL141" t="str">
            <v>RMB STRUCTURED INSURANCE LIMITED</v>
          </cell>
          <cell r="AM141" t="str">
            <v>I143</v>
          </cell>
          <cell r="BR141">
            <v>140</v>
          </cell>
          <cell r="BS141" t="str">
            <v>EW</v>
          </cell>
        </row>
        <row r="142">
          <cell r="I142" t="str">
            <v>TJS</v>
          </cell>
          <cell r="O142" t="str">
            <v>MA</v>
          </cell>
          <cell r="X142" t="str">
            <v>Saint Lucia</v>
          </cell>
          <cell r="AL142" t="str">
            <v>RMB STRUCTURED LIFE LIMITED</v>
          </cell>
          <cell r="AM142" t="str">
            <v>I218</v>
          </cell>
          <cell r="BR142">
            <v>141</v>
          </cell>
          <cell r="BS142" t="str">
            <v>EX</v>
          </cell>
        </row>
        <row r="143">
          <cell r="I143" t="str">
            <v>TMT</v>
          </cell>
          <cell r="O143" t="str">
            <v>MC</v>
          </cell>
          <cell r="X143" t="str">
            <v>Saint Vincent and the Grenadines</v>
          </cell>
          <cell r="AL143" t="str">
            <v>SABSURE LIMITED</v>
          </cell>
          <cell r="AM143" t="str">
            <v>I163</v>
          </cell>
          <cell r="BR143">
            <v>142</v>
          </cell>
          <cell r="BS143" t="str">
            <v>EY</v>
          </cell>
        </row>
        <row r="144">
          <cell r="I144" t="str">
            <v>TND</v>
          </cell>
          <cell r="O144" t="str">
            <v>MD</v>
          </cell>
          <cell r="X144" t="str">
            <v>Samoa</v>
          </cell>
          <cell r="AL144" t="str">
            <v>SAFIRE INSURANCE COMPANY LIMITED</v>
          </cell>
          <cell r="AM144" t="str">
            <v>I205</v>
          </cell>
          <cell r="BR144">
            <v>143</v>
          </cell>
          <cell r="BS144" t="str">
            <v>EZ</v>
          </cell>
        </row>
        <row r="145">
          <cell r="I145" t="str">
            <v>TOP</v>
          </cell>
          <cell r="O145" t="str">
            <v>ME</v>
          </cell>
          <cell r="X145" t="str">
            <v>Sao Tome and Principe</v>
          </cell>
          <cell r="AL145" t="str">
            <v>SAFRICAN INSURANCE COMPANY LIMITED</v>
          </cell>
          <cell r="AM145" t="str">
            <v>I062</v>
          </cell>
          <cell r="BR145">
            <v>144</v>
          </cell>
          <cell r="BS145" t="str">
            <v>FA</v>
          </cell>
        </row>
        <row r="146">
          <cell r="I146" t="str">
            <v>TRY</v>
          </cell>
          <cell r="O146" t="str">
            <v>MF</v>
          </cell>
          <cell r="X146" t="str">
            <v>Saudi Arabia</v>
          </cell>
          <cell r="AL146" t="str">
            <v>SAHL INSURANCE COMPANY LIMITED</v>
          </cell>
          <cell r="AM146" t="str">
            <v>I244</v>
          </cell>
          <cell r="BR146">
            <v>145</v>
          </cell>
          <cell r="BS146" t="str">
            <v>FB</v>
          </cell>
        </row>
        <row r="147">
          <cell r="I147" t="str">
            <v>TTD</v>
          </cell>
          <cell r="O147" t="str">
            <v>MG</v>
          </cell>
          <cell r="X147" t="str">
            <v>Senegal</v>
          </cell>
          <cell r="AL147" t="str">
            <v>SAHL LIFE ASSURANCE COMPANY LIMITED</v>
          </cell>
          <cell r="AM147" t="str">
            <v>I228</v>
          </cell>
          <cell r="BR147">
            <v>146</v>
          </cell>
          <cell r="BS147" t="str">
            <v>FC</v>
          </cell>
        </row>
        <row r="148">
          <cell r="I148" t="str">
            <v>TWD</v>
          </cell>
          <cell r="O148" t="str">
            <v>MH</v>
          </cell>
          <cell r="X148" t="str">
            <v>Serbia</v>
          </cell>
          <cell r="AL148" t="str">
            <v>SANLAM DEVELOPING MARKETS LIMITED</v>
          </cell>
          <cell r="AM148" t="str">
            <v>I004</v>
          </cell>
          <cell r="BR148">
            <v>147</v>
          </cell>
          <cell r="BS148" t="str">
            <v>FD</v>
          </cell>
        </row>
        <row r="149">
          <cell r="I149" t="str">
            <v>TZS</v>
          </cell>
          <cell r="O149" t="str">
            <v>MK</v>
          </cell>
          <cell r="X149" t="str">
            <v>Seychelles</v>
          </cell>
          <cell r="AL149" t="str">
            <v>SANLAM LIFE INSURANCE LIMITED</v>
          </cell>
          <cell r="AM149" t="str">
            <v>I079</v>
          </cell>
          <cell r="BR149">
            <v>148</v>
          </cell>
          <cell r="BS149" t="str">
            <v>FE</v>
          </cell>
        </row>
        <row r="150">
          <cell r="I150" t="str">
            <v>UAH</v>
          </cell>
          <cell r="O150" t="str">
            <v>ML</v>
          </cell>
          <cell r="X150" t="str">
            <v>Sierra Leone</v>
          </cell>
          <cell r="AL150" t="str">
            <v>SANTAM BEPERK</v>
          </cell>
          <cell r="AM150" t="str">
            <v>I063</v>
          </cell>
          <cell r="BR150">
            <v>149</v>
          </cell>
          <cell r="BS150" t="str">
            <v>FF</v>
          </cell>
        </row>
        <row r="151">
          <cell r="I151" t="str">
            <v>UGX</v>
          </cell>
          <cell r="O151" t="str">
            <v>MM</v>
          </cell>
          <cell r="X151" t="str">
            <v>Singapore</v>
          </cell>
          <cell r="AL151" t="str">
            <v>SASGUARD INSURANCE COMPANY LIMITED</v>
          </cell>
          <cell r="AM151" t="str">
            <v>I151</v>
          </cell>
          <cell r="BR151">
            <v>150</v>
          </cell>
          <cell r="BS151" t="str">
            <v>FG</v>
          </cell>
        </row>
        <row r="152">
          <cell r="I152" t="str">
            <v>USD</v>
          </cell>
          <cell r="O152" t="str">
            <v>MN</v>
          </cell>
          <cell r="X152" t="str">
            <v>Slovak Republic</v>
          </cell>
          <cell r="AL152" t="str">
            <v>SASRIA SOC LIMITED</v>
          </cell>
          <cell r="AM152" t="str">
            <v>I074</v>
          </cell>
          <cell r="BR152">
            <v>151</v>
          </cell>
          <cell r="BS152" t="str">
            <v>FH</v>
          </cell>
        </row>
        <row r="153">
          <cell r="I153" t="str">
            <v>USN</v>
          </cell>
          <cell r="O153" t="str">
            <v>MO</v>
          </cell>
          <cell r="X153" t="str">
            <v>Slovenia</v>
          </cell>
          <cell r="AL153" t="str">
            <v>SAXUM INSURANCE LIMITED</v>
          </cell>
          <cell r="AM153" t="str">
            <v>I226</v>
          </cell>
          <cell r="BR153">
            <v>152</v>
          </cell>
          <cell r="BS153" t="str">
            <v>FI</v>
          </cell>
        </row>
        <row r="154">
          <cell r="I154" t="str">
            <v>USS</v>
          </cell>
          <cell r="O154" t="str">
            <v>MP</v>
          </cell>
          <cell r="X154" t="str">
            <v>Solomon Islands</v>
          </cell>
          <cell r="AL154" t="str">
            <v>SCOR AFRICA LIMITED</v>
          </cell>
          <cell r="AM154" t="str">
            <v>R268</v>
          </cell>
          <cell r="BR154">
            <v>153</v>
          </cell>
          <cell r="BS154" t="str">
            <v>FJ</v>
          </cell>
        </row>
        <row r="155">
          <cell r="I155" t="str">
            <v>UYI</v>
          </cell>
          <cell r="O155" t="str">
            <v>MQ</v>
          </cell>
          <cell r="X155" t="str">
            <v>South Korea</v>
          </cell>
          <cell r="AL155" t="str">
            <v>SHOPRITE INSURANCE COMPANY LIMITED</v>
          </cell>
          <cell r="AM155" t="str">
            <v>I199</v>
          </cell>
          <cell r="BR155">
            <v>154</v>
          </cell>
          <cell r="BS155" t="str">
            <v>FK</v>
          </cell>
        </row>
        <row r="156">
          <cell r="I156" t="str">
            <v>UYU</v>
          </cell>
          <cell r="O156" t="str">
            <v>MR</v>
          </cell>
          <cell r="X156" t="str">
            <v>Spain</v>
          </cell>
          <cell r="AL156" t="str">
            <v>STANDARD GENERAL INSURANCE COMPANY LIMITED, THE</v>
          </cell>
          <cell r="AM156" t="str">
            <v>I009</v>
          </cell>
          <cell r="BR156">
            <v>155</v>
          </cell>
          <cell r="BS156" t="str">
            <v>FL</v>
          </cell>
        </row>
        <row r="157">
          <cell r="I157" t="str">
            <v>UZS</v>
          </cell>
          <cell r="O157" t="str">
            <v>MS</v>
          </cell>
          <cell r="X157" t="str">
            <v>Sri Lanka</v>
          </cell>
          <cell r="AL157" t="str">
            <v>STANDARD INSURANCE LIMITED</v>
          </cell>
          <cell r="AM157" t="str">
            <v>I137</v>
          </cell>
          <cell r="BR157">
            <v>156</v>
          </cell>
          <cell r="BS157" t="str">
            <v>FM</v>
          </cell>
        </row>
        <row r="158">
          <cell r="I158" t="str">
            <v>VEF</v>
          </cell>
          <cell r="O158" t="str">
            <v>MT</v>
          </cell>
          <cell r="X158" t="str">
            <v>Sudan</v>
          </cell>
          <cell r="AL158" t="str">
            <v>STANLIB MULTI-MANAGER LIMITED</v>
          </cell>
          <cell r="AM158" t="str">
            <v>I208</v>
          </cell>
          <cell r="BR158">
            <v>157</v>
          </cell>
          <cell r="BS158" t="str">
            <v>FN</v>
          </cell>
        </row>
        <row r="159">
          <cell r="I159" t="str">
            <v>VND</v>
          </cell>
          <cell r="O159" t="str">
            <v>MU</v>
          </cell>
          <cell r="X159" t="str">
            <v>Suriname</v>
          </cell>
          <cell r="AL159" t="str">
            <v>STRATEGIC INVESTMENT SERVICE LIFE COMPANY LIMITED</v>
          </cell>
          <cell r="AM159" t="str">
            <v>I246</v>
          </cell>
          <cell r="BR159">
            <v>158</v>
          </cell>
          <cell r="BS159" t="str">
            <v>FO</v>
          </cell>
        </row>
        <row r="160">
          <cell r="I160" t="str">
            <v>VUV</v>
          </cell>
          <cell r="O160" t="str">
            <v>MV</v>
          </cell>
          <cell r="X160" t="str">
            <v>Swaziland</v>
          </cell>
          <cell r="AL160" t="str">
            <v>SUNDERLAND MARINE (AFRICA) LIMITED</v>
          </cell>
          <cell r="AM160" t="str">
            <v>I242</v>
          </cell>
          <cell r="BR160">
            <v>159</v>
          </cell>
          <cell r="BS160" t="str">
            <v>FP</v>
          </cell>
        </row>
        <row r="161">
          <cell r="I161" t="str">
            <v>WST</v>
          </cell>
          <cell r="O161" t="str">
            <v>MW</v>
          </cell>
          <cell r="X161" t="str">
            <v>Sweden</v>
          </cell>
          <cell r="AL161" t="str">
            <v>SWISS RE LIFE AND HEALTH AFRICA LIMITED</v>
          </cell>
          <cell r="AM161" t="str">
            <v>R094</v>
          </cell>
          <cell r="BR161">
            <v>160</v>
          </cell>
          <cell r="BS161" t="str">
            <v>FQ</v>
          </cell>
        </row>
        <row r="162">
          <cell r="I162" t="str">
            <v>XAF</v>
          </cell>
          <cell r="O162" t="str">
            <v>MX</v>
          </cell>
          <cell r="X162" t="str">
            <v>Switzerland</v>
          </cell>
          <cell r="AL162" t="str">
            <v>SYGNIA LIFE LIMITED</v>
          </cell>
          <cell r="AM162" t="str">
            <v>I197</v>
          </cell>
          <cell r="BR162">
            <v>161</v>
          </cell>
          <cell r="BS162" t="str">
            <v>FR</v>
          </cell>
        </row>
        <row r="163">
          <cell r="I163" t="str">
            <v>XAG</v>
          </cell>
          <cell r="O163" t="str">
            <v>MY</v>
          </cell>
          <cell r="X163" t="str">
            <v>Syria</v>
          </cell>
          <cell r="AL163" t="str">
            <v>THE FEDERATED EMPLOYERS` MUTUAL ASSURANCE COMPANY PROPRIETARY LIMITED (RF)</v>
          </cell>
          <cell r="AM163" t="str">
            <v>I022</v>
          </cell>
          <cell r="BR163">
            <v>162</v>
          </cell>
          <cell r="BS163" t="str">
            <v>FS</v>
          </cell>
        </row>
        <row r="164">
          <cell r="I164" t="str">
            <v>XAU</v>
          </cell>
          <cell r="O164" t="str">
            <v>MZ</v>
          </cell>
          <cell r="X164" t="str">
            <v>Taiwan</v>
          </cell>
          <cell r="AL164" t="str">
            <v>THE SMART LIFE INSURANCE COMPANY LIMITED</v>
          </cell>
          <cell r="AM164" t="str">
            <v>I087</v>
          </cell>
          <cell r="BR164">
            <v>163</v>
          </cell>
          <cell r="BS164" t="str">
            <v>FT</v>
          </cell>
        </row>
        <row r="165">
          <cell r="I165" t="str">
            <v>XBA</v>
          </cell>
          <cell r="O165" t="str">
            <v>NA</v>
          </cell>
          <cell r="X165" t="str">
            <v>Tajikistan</v>
          </cell>
          <cell r="AL165" t="str">
            <v>UNION LIFE LIMITED</v>
          </cell>
          <cell r="AM165" t="str">
            <v>I127</v>
          </cell>
          <cell r="BR165">
            <v>164</v>
          </cell>
          <cell r="BS165" t="str">
            <v>FU</v>
          </cell>
        </row>
        <row r="166">
          <cell r="I166" t="str">
            <v>XBB</v>
          </cell>
          <cell r="O166" t="str">
            <v>NC</v>
          </cell>
          <cell r="X166" t="str">
            <v>Tanzania</v>
          </cell>
          <cell r="AL166" t="str">
            <v>UNITRANS INSURANCE LIMITED</v>
          </cell>
          <cell r="AM166" t="str">
            <v>I181</v>
          </cell>
          <cell r="BR166">
            <v>165</v>
          </cell>
          <cell r="BS166" t="str">
            <v>FV</v>
          </cell>
        </row>
        <row r="167">
          <cell r="I167" t="str">
            <v>XBC</v>
          </cell>
          <cell r="O167" t="str">
            <v>NE</v>
          </cell>
          <cell r="X167" t="str">
            <v>Thailand</v>
          </cell>
          <cell r="AL167" t="str">
            <v>VIVA LIFE INSURANCE LIMITED</v>
          </cell>
          <cell r="AM167" t="str">
            <v>I260</v>
          </cell>
          <cell r="BR167">
            <v>166</v>
          </cell>
          <cell r="BS167" t="str">
            <v>FW</v>
          </cell>
        </row>
        <row r="168">
          <cell r="I168" t="str">
            <v>XBD</v>
          </cell>
          <cell r="O168" t="str">
            <v>NF</v>
          </cell>
          <cell r="X168" t="str">
            <v>Timor-Leste</v>
          </cell>
          <cell r="AL168" t="str">
            <v>VODACOM INSURANCE COMPANY LIMITED</v>
          </cell>
          <cell r="AM168" t="str">
            <v>I276</v>
          </cell>
          <cell r="BR168">
            <v>167</v>
          </cell>
          <cell r="BS168" t="str">
            <v>FX</v>
          </cell>
        </row>
        <row r="169">
          <cell r="I169" t="str">
            <v>XCD</v>
          </cell>
          <cell r="O169" t="str">
            <v>NG</v>
          </cell>
          <cell r="X169" t="str">
            <v>Togo</v>
          </cell>
          <cell r="AL169" t="str">
            <v>VODACOM LIFE ASSURANCE COMPANY LIMITED</v>
          </cell>
          <cell r="AM169" t="str">
            <v>I277</v>
          </cell>
          <cell r="BR169">
            <v>168</v>
          </cell>
          <cell r="BS169" t="str">
            <v>FY</v>
          </cell>
        </row>
        <row r="170">
          <cell r="I170" t="str">
            <v>XDR</v>
          </cell>
          <cell r="O170" t="str">
            <v>NI</v>
          </cell>
          <cell r="X170" t="str">
            <v>Tonga</v>
          </cell>
          <cell r="AL170" t="str">
            <v>WESTERN NATIONAL INSURANCE COMPANY LIMITED</v>
          </cell>
          <cell r="AM170" t="str">
            <v>I248</v>
          </cell>
          <cell r="BR170">
            <v>169</v>
          </cell>
          <cell r="BS170" t="str">
            <v>FZ</v>
          </cell>
        </row>
        <row r="171">
          <cell r="I171" t="str">
            <v>XFU</v>
          </cell>
          <cell r="O171" t="str">
            <v>NL</v>
          </cell>
          <cell r="X171" t="str">
            <v>Trinidad and Tobago</v>
          </cell>
          <cell r="AL171" t="str">
            <v>WORKERS LIFE ASSURANCE COMPANY LIMITED</v>
          </cell>
          <cell r="AM171" t="str">
            <v>I132</v>
          </cell>
          <cell r="BR171">
            <v>170</v>
          </cell>
          <cell r="BS171" t="str">
            <v>GA</v>
          </cell>
        </row>
        <row r="172">
          <cell r="I172" t="str">
            <v>XOF</v>
          </cell>
          <cell r="O172" t="str">
            <v>NO</v>
          </cell>
          <cell r="X172" t="str">
            <v>Tunisia</v>
          </cell>
          <cell r="AL172" t="str">
            <v>WORKERS LIFE INSURANCE LTD</v>
          </cell>
          <cell r="AM172" t="str">
            <v>I162</v>
          </cell>
          <cell r="BR172">
            <v>171</v>
          </cell>
          <cell r="BS172" t="str">
            <v>GB</v>
          </cell>
        </row>
        <row r="173">
          <cell r="I173" t="str">
            <v>XPD</v>
          </cell>
          <cell r="O173" t="str">
            <v>NP</v>
          </cell>
          <cell r="X173" t="str">
            <v>Turkey</v>
          </cell>
          <cell r="BR173">
            <v>172</v>
          </cell>
          <cell r="BS173" t="str">
            <v>GC</v>
          </cell>
        </row>
        <row r="174">
          <cell r="I174" t="str">
            <v>XPF</v>
          </cell>
          <cell r="O174" t="str">
            <v>NR</v>
          </cell>
          <cell r="X174" t="str">
            <v>Turkmenistan</v>
          </cell>
          <cell r="BR174">
            <v>173</v>
          </cell>
          <cell r="BS174" t="str">
            <v>GD</v>
          </cell>
        </row>
        <row r="175">
          <cell r="I175" t="str">
            <v>XPT</v>
          </cell>
          <cell r="O175" t="str">
            <v>NU</v>
          </cell>
          <cell r="X175" t="str">
            <v>Tuvalu</v>
          </cell>
          <cell r="BR175">
            <v>174</v>
          </cell>
          <cell r="BS175" t="str">
            <v>GE</v>
          </cell>
        </row>
        <row r="176">
          <cell r="I176" t="str">
            <v>XTS</v>
          </cell>
          <cell r="O176" t="str">
            <v>NZ</v>
          </cell>
          <cell r="X176" t="str">
            <v>Uganda</v>
          </cell>
          <cell r="BR176">
            <v>175</v>
          </cell>
          <cell r="BS176" t="str">
            <v>GF</v>
          </cell>
        </row>
        <row r="177">
          <cell r="I177" t="str">
            <v>XXX</v>
          </cell>
          <cell r="O177" t="str">
            <v>OM</v>
          </cell>
          <cell r="X177" t="str">
            <v>Ukraine</v>
          </cell>
          <cell r="BR177">
            <v>176</v>
          </cell>
          <cell r="BS177" t="str">
            <v>GG</v>
          </cell>
        </row>
        <row r="178">
          <cell r="I178" t="str">
            <v>YER</v>
          </cell>
          <cell r="O178" t="str">
            <v>PA</v>
          </cell>
          <cell r="X178" t="str">
            <v>United Arab Emirates</v>
          </cell>
          <cell r="BR178">
            <v>177</v>
          </cell>
          <cell r="BS178" t="str">
            <v>GH</v>
          </cell>
        </row>
        <row r="179">
          <cell r="I179" t="str">
            <v>ZMW</v>
          </cell>
          <cell r="O179" t="str">
            <v>PE</v>
          </cell>
          <cell r="X179" t="str">
            <v>United Kingdom</v>
          </cell>
          <cell r="BR179">
            <v>178</v>
          </cell>
          <cell r="BS179" t="str">
            <v>GI</v>
          </cell>
        </row>
        <row r="180">
          <cell r="I180" t="str">
            <v>Other</v>
          </cell>
          <cell r="O180" t="str">
            <v>PF</v>
          </cell>
          <cell r="X180" t="str">
            <v>United States</v>
          </cell>
          <cell r="BR180">
            <v>179</v>
          </cell>
          <cell r="BS180" t="str">
            <v>GJ</v>
          </cell>
        </row>
        <row r="181">
          <cell r="I181" t="str">
            <v>Multi</v>
          </cell>
          <cell r="O181" t="str">
            <v>PG</v>
          </cell>
          <cell r="X181" t="str">
            <v>Uruguay</v>
          </cell>
          <cell r="BR181">
            <v>180</v>
          </cell>
          <cell r="BS181" t="str">
            <v>GK</v>
          </cell>
        </row>
        <row r="182">
          <cell r="O182" t="str">
            <v>PH</v>
          </cell>
          <cell r="X182" t="str">
            <v>Uzbekistan</v>
          </cell>
          <cell r="BR182">
            <v>181</v>
          </cell>
          <cell r="BS182" t="str">
            <v>GL</v>
          </cell>
        </row>
        <row r="183">
          <cell r="O183" t="str">
            <v>PK</v>
          </cell>
          <cell r="X183" t="str">
            <v>Vanuatu</v>
          </cell>
          <cell r="BR183">
            <v>182</v>
          </cell>
          <cell r="BS183" t="str">
            <v>GM</v>
          </cell>
        </row>
        <row r="184">
          <cell r="O184" t="str">
            <v>PL</v>
          </cell>
          <cell r="X184" t="str">
            <v>Venezuela</v>
          </cell>
          <cell r="BR184">
            <v>183</v>
          </cell>
          <cell r="BS184" t="str">
            <v>GN</v>
          </cell>
        </row>
        <row r="185">
          <cell r="O185" t="str">
            <v>PM</v>
          </cell>
          <cell r="X185" t="str">
            <v>Vietnam</v>
          </cell>
          <cell r="BR185">
            <v>184</v>
          </cell>
          <cell r="BS185" t="str">
            <v>GO</v>
          </cell>
        </row>
        <row r="186">
          <cell r="O186" t="str">
            <v>PN</v>
          </cell>
          <cell r="X186" t="str">
            <v>Yemen</v>
          </cell>
          <cell r="BR186">
            <v>185</v>
          </cell>
          <cell r="BS186" t="str">
            <v>GP</v>
          </cell>
        </row>
        <row r="187">
          <cell r="O187" t="str">
            <v>PR</v>
          </cell>
          <cell r="X187" t="str">
            <v>Zambia</v>
          </cell>
          <cell r="BR187">
            <v>186</v>
          </cell>
          <cell r="BS187" t="str">
            <v>GQ</v>
          </cell>
        </row>
        <row r="188">
          <cell r="O188" t="str">
            <v>PS</v>
          </cell>
          <cell r="X188" t="str">
            <v>Zimbabwe</v>
          </cell>
          <cell r="BR188">
            <v>187</v>
          </cell>
          <cell r="BS188" t="str">
            <v>GR</v>
          </cell>
        </row>
        <row r="189">
          <cell r="O189" t="str">
            <v>PT</v>
          </cell>
          <cell r="X189" t="str">
            <v>Other</v>
          </cell>
          <cell r="BR189">
            <v>188</v>
          </cell>
          <cell r="BS189" t="str">
            <v>GS</v>
          </cell>
        </row>
        <row r="190">
          <cell r="O190" t="str">
            <v>PW</v>
          </cell>
          <cell r="BR190">
            <v>189</v>
          </cell>
          <cell r="BS190" t="str">
            <v>GT</v>
          </cell>
        </row>
        <row r="191">
          <cell r="O191" t="str">
            <v>PY</v>
          </cell>
          <cell r="BR191">
            <v>190</v>
          </cell>
          <cell r="BS191" t="str">
            <v>GU</v>
          </cell>
        </row>
        <row r="192">
          <cell r="O192" t="str">
            <v>QA</v>
          </cell>
          <cell r="BR192">
            <v>191</v>
          </cell>
          <cell r="BS192" t="str">
            <v>GV</v>
          </cell>
        </row>
        <row r="193">
          <cell r="O193" t="str">
            <v>RE</v>
          </cell>
          <cell r="BR193">
            <v>192</v>
          </cell>
          <cell r="BS193" t="str">
            <v>GW</v>
          </cell>
        </row>
        <row r="194">
          <cell r="O194" t="str">
            <v>RO</v>
          </cell>
          <cell r="BR194">
            <v>193</v>
          </cell>
          <cell r="BS194" t="str">
            <v>GX</v>
          </cell>
        </row>
        <row r="195">
          <cell r="O195" t="str">
            <v>RS</v>
          </cell>
          <cell r="BR195">
            <v>194</v>
          </cell>
          <cell r="BS195" t="str">
            <v>GY</v>
          </cell>
        </row>
        <row r="196">
          <cell r="O196" t="str">
            <v>RU</v>
          </cell>
          <cell r="BR196">
            <v>195</v>
          </cell>
          <cell r="BS196" t="str">
            <v>GZ</v>
          </cell>
        </row>
        <row r="197">
          <cell r="O197" t="str">
            <v>RW</v>
          </cell>
          <cell r="BR197">
            <v>196</v>
          </cell>
          <cell r="BS197" t="str">
            <v>HA</v>
          </cell>
        </row>
        <row r="198">
          <cell r="O198" t="str">
            <v>SA</v>
          </cell>
          <cell r="BR198">
            <v>197</v>
          </cell>
          <cell r="BS198" t="str">
            <v>HB</v>
          </cell>
        </row>
        <row r="199">
          <cell r="O199" t="str">
            <v>SB</v>
          </cell>
          <cell r="BR199">
            <v>198</v>
          </cell>
          <cell r="BS199" t="str">
            <v>HC</v>
          </cell>
        </row>
        <row r="200">
          <cell r="O200" t="str">
            <v>SC</v>
          </cell>
          <cell r="BR200">
            <v>199</v>
          </cell>
          <cell r="BS200" t="str">
            <v>HD</v>
          </cell>
        </row>
        <row r="201">
          <cell r="O201" t="str">
            <v>SD</v>
          </cell>
          <cell r="BR201">
            <v>200</v>
          </cell>
          <cell r="BS201" t="str">
            <v>HE</v>
          </cell>
        </row>
        <row r="202">
          <cell r="O202" t="str">
            <v>SE</v>
          </cell>
          <cell r="BR202">
            <v>201</v>
          </cell>
          <cell r="BS202" t="str">
            <v>HF</v>
          </cell>
        </row>
        <row r="203">
          <cell r="O203" t="str">
            <v>SG</v>
          </cell>
          <cell r="BR203">
            <v>202</v>
          </cell>
          <cell r="BS203" t="str">
            <v>HG</v>
          </cell>
        </row>
        <row r="204">
          <cell r="O204" t="str">
            <v>SH</v>
          </cell>
          <cell r="BR204">
            <v>203</v>
          </cell>
          <cell r="BS204" t="str">
            <v>HH</v>
          </cell>
        </row>
        <row r="205">
          <cell r="O205" t="str">
            <v>SI</v>
          </cell>
          <cell r="BR205">
            <v>204</v>
          </cell>
          <cell r="BS205" t="str">
            <v>HI</v>
          </cell>
        </row>
        <row r="206">
          <cell r="O206" t="str">
            <v>SJ</v>
          </cell>
          <cell r="BR206">
            <v>205</v>
          </cell>
          <cell r="BS206" t="str">
            <v>HJ</v>
          </cell>
        </row>
        <row r="207">
          <cell r="O207" t="str">
            <v>SK</v>
          </cell>
          <cell r="BR207">
            <v>206</v>
          </cell>
          <cell r="BS207" t="str">
            <v>HK</v>
          </cell>
        </row>
        <row r="208">
          <cell r="O208" t="str">
            <v>SL</v>
          </cell>
          <cell r="BR208">
            <v>207</v>
          </cell>
          <cell r="BS208" t="str">
            <v>HL</v>
          </cell>
        </row>
        <row r="209">
          <cell r="O209" t="str">
            <v>SM</v>
          </cell>
          <cell r="BR209">
            <v>208</v>
          </cell>
          <cell r="BS209" t="str">
            <v>HM</v>
          </cell>
        </row>
        <row r="210">
          <cell r="O210" t="str">
            <v>SN</v>
          </cell>
          <cell r="BR210">
            <v>209</v>
          </cell>
          <cell r="BS210" t="str">
            <v>HN</v>
          </cell>
        </row>
        <row r="211">
          <cell r="O211" t="str">
            <v>SO</v>
          </cell>
          <cell r="BR211">
            <v>210</v>
          </cell>
          <cell r="BS211" t="str">
            <v>HO</v>
          </cell>
        </row>
        <row r="212">
          <cell r="O212" t="str">
            <v>SR</v>
          </cell>
          <cell r="BR212">
            <v>211</v>
          </cell>
          <cell r="BS212" t="str">
            <v>HP</v>
          </cell>
        </row>
        <row r="213">
          <cell r="O213" t="str">
            <v>SS</v>
          </cell>
          <cell r="BR213">
            <v>212</v>
          </cell>
          <cell r="BS213" t="str">
            <v>HQ</v>
          </cell>
        </row>
        <row r="214">
          <cell r="O214" t="str">
            <v>ST</v>
          </cell>
          <cell r="BR214">
            <v>213</v>
          </cell>
          <cell r="BS214" t="str">
            <v>HR</v>
          </cell>
        </row>
        <row r="215">
          <cell r="O215" t="str">
            <v>SV</v>
          </cell>
          <cell r="BR215">
            <v>214</v>
          </cell>
          <cell r="BS215" t="str">
            <v>HS</v>
          </cell>
        </row>
        <row r="216">
          <cell r="O216" t="str">
            <v>SX</v>
          </cell>
          <cell r="BR216">
            <v>215</v>
          </cell>
          <cell r="BS216" t="str">
            <v>HT</v>
          </cell>
        </row>
        <row r="217">
          <cell r="O217" t="str">
            <v>SY</v>
          </cell>
          <cell r="BR217">
            <v>216</v>
          </cell>
          <cell r="BS217" t="str">
            <v>HU</v>
          </cell>
        </row>
        <row r="218">
          <cell r="O218" t="str">
            <v>SZ</v>
          </cell>
          <cell r="BR218">
            <v>217</v>
          </cell>
          <cell r="BS218" t="str">
            <v>HV</v>
          </cell>
        </row>
        <row r="219">
          <cell r="O219" t="str">
            <v>TC</v>
          </cell>
          <cell r="BR219">
            <v>218</v>
          </cell>
          <cell r="BS219" t="str">
            <v>HW</v>
          </cell>
        </row>
        <row r="220">
          <cell r="O220" t="str">
            <v>TD</v>
          </cell>
          <cell r="BR220">
            <v>219</v>
          </cell>
          <cell r="BS220" t="str">
            <v>HX</v>
          </cell>
        </row>
        <row r="221">
          <cell r="O221" t="str">
            <v>TF</v>
          </cell>
          <cell r="BR221">
            <v>220</v>
          </cell>
          <cell r="BS221" t="str">
            <v>HY</v>
          </cell>
        </row>
        <row r="222">
          <cell r="O222" t="str">
            <v>TG</v>
          </cell>
          <cell r="BR222">
            <v>221</v>
          </cell>
          <cell r="BS222" t="str">
            <v>HZ</v>
          </cell>
        </row>
        <row r="223">
          <cell r="O223" t="str">
            <v>TH</v>
          </cell>
          <cell r="BR223">
            <v>222</v>
          </cell>
          <cell r="BS223" t="str">
            <v>IA</v>
          </cell>
        </row>
        <row r="224">
          <cell r="O224" t="str">
            <v>TJ</v>
          </cell>
          <cell r="BR224">
            <v>223</v>
          </cell>
          <cell r="BS224" t="str">
            <v>IB</v>
          </cell>
        </row>
        <row r="225">
          <cell r="O225" t="str">
            <v>TK</v>
          </cell>
          <cell r="BR225">
            <v>224</v>
          </cell>
          <cell r="BS225" t="str">
            <v>IC</v>
          </cell>
        </row>
        <row r="226">
          <cell r="O226" t="str">
            <v>TL</v>
          </cell>
          <cell r="BR226">
            <v>225</v>
          </cell>
          <cell r="BS226" t="str">
            <v>ID</v>
          </cell>
        </row>
        <row r="227">
          <cell r="O227" t="str">
            <v>TM</v>
          </cell>
          <cell r="BR227">
            <v>226</v>
          </cell>
          <cell r="BS227" t="str">
            <v>IE</v>
          </cell>
        </row>
        <row r="228">
          <cell r="O228" t="str">
            <v>TN</v>
          </cell>
          <cell r="BR228">
            <v>227</v>
          </cell>
          <cell r="BS228" t="str">
            <v>IF</v>
          </cell>
        </row>
        <row r="229">
          <cell r="O229" t="str">
            <v>TO</v>
          </cell>
          <cell r="BR229">
            <v>228</v>
          </cell>
          <cell r="BS229" t="str">
            <v>IG</v>
          </cell>
        </row>
        <row r="230">
          <cell r="O230" t="str">
            <v>TR</v>
          </cell>
          <cell r="BR230">
            <v>229</v>
          </cell>
          <cell r="BS230" t="str">
            <v>IH</v>
          </cell>
        </row>
        <row r="231">
          <cell r="O231" t="str">
            <v>TT</v>
          </cell>
          <cell r="BR231">
            <v>230</v>
          </cell>
          <cell r="BS231" t="str">
            <v>II</v>
          </cell>
        </row>
        <row r="232">
          <cell r="O232" t="str">
            <v>TV</v>
          </cell>
          <cell r="BR232">
            <v>231</v>
          </cell>
          <cell r="BS232" t="str">
            <v>IJ</v>
          </cell>
        </row>
        <row r="233">
          <cell r="O233" t="str">
            <v>TW</v>
          </cell>
          <cell r="BR233">
            <v>232</v>
          </cell>
          <cell r="BS233" t="str">
            <v>IK</v>
          </cell>
        </row>
        <row r="234">
          <cell r="O234" t="str">
            <v>TZ</v>
          </cell>
          <cell r="BR234">
            <v>233</v>
          </cell>
          <cell r="BS234" t="str">
            <v>IL</v>
          </cell>
        </row>
        <row r="235">
          <cell r="O235" t="str">
            <v>UA</v>
          </cell>
          <cell r="BR235">
            <v>234</v>
          </cell>
          <cell r="BS235" t="str">
            <v>IM</v>
          </cell>
        </row>
        <row r="236">
          <cell r="O236" t="str">
            <v>UG</v>
          </cell>
          <cell r="BR236">
            <v>235</v>
          </cell>
          <cell r="BS236" t="str">
            <v>IN</v>
          </cell>
        </row>
        <row r="237">
          <cell r="O237" t="str">
            <v>UM</v>
          </cell>
          <cell r="BR237">
            <v>236</v>
          </cell>
          <cell r="BS237" t="str">
            <v>IO</v>
          </cell>
        </row>
        <row r="238">
          <cell r="O238" t="str">
            <v>US</v>
          </cell>
          <cell r="BR238">
            <v>237</v>
          </cell>
          <cell r="BS238" t="str">
            <v>IP</v>
          </cell>
        </row>
        <row r="239">
          <cell r="O239" t="str">
            <v>UY</v>
          </cell>
          <cell r="BR239">
            <v>238</v>
          </cell>
          <cell r="BS239" t="str">
            <v>IQ</v>
          </cell>
        </row>
        <row r="240">
          <cell r="O240" t="str">
            <v>UZ</v>
          </cell>
          <cell r="BR240">
            <v>239</v>
          </cell>
          <cell r="BS240" t="str">
            <v>IR</v>
          </cell>
        </row>
        <row r="241">
          <cell r="O241" t="str">
            <v>VA</v>
          </cell>
          <cell r="BR241">
            <v>240</v>
          </cell>
          <cell r="BS241" t="str">
            <v>IS</v>
          </cell>
        </row>
        <row r="242">
          <cell r="O242" t="str">
            <v>VC</v>
          </cell>
          <cell r="BR242">
            <v>241</v>
          </cell>
          <cell r="BS242" t="str">
            <v>IT</v>
          </cell>
        </row>
        <row r="243">
          <cell r="O243" t="str">
            <v>VE</v>
          </cell>
          <cell r="BR243">
            <v>242</v>
          </cell>
          <cell r="BS243" t="str">
            <v>IU</v>
          </cell>
        </row>
        <row r="244">
          <cell r="O244" t="str">
            <v>VG</v>
          </cell>
          <cell r="BR244">
            <v>243</v>
          </cell>
          <cell r="BS244" t="str">
            <v>IV</v>
          </cell>
        </row>
        <row r="245">
          <cell r="O245" t="str">
            <v>VI</v>
          </cell>
          <cell r="BR245">
            <v>244</v>
          </cell>
          <cell r="BS245" t="str">
            <v>IW</v>
          </cell>
        </row>
        <row r="246">
          <cell r="O246" t="str">
            <v>VN</v>
          </cell>
          <cell r="BR246">
            <v>245</v>
          </cell>
          <cell r="BS246" t="str">
            <v>IX</v>
          </cell>
        </row>
        <row r="247">
          <cell r="O247" t="str">
            <v>VU</v>
          </cell>
          <cell r="BR247">
            <v>246</v>
          </cell>
          <cell r="BS247" t="str">
            <v>IY</v>
          </cell>
        </row>
        <row r="248">
          <cell r="O248" t="str">
            <v>WF</v>
          </cell>
          <cell r="BR248">
            <v>247</v>
          </cell>
          <cell r="BS248" t="str">
            <v>IZ</v>
          </cell>
        </row>
        <row r="249">
          <cell r="O249" t="str">
            <v>WS</v>
          </cell>
        </row>
        <row r="250">
          <cell r="O250" t="str">
            <v>YE</v>
          </cell>
        </row>
        <row r="251">
          <cell r="O251" t="str">
            <v>YT</v>
          </cell>
        </row>
        <row r="252">
          <cell r="O252" t="str">
            <v>ZM</v>
          </cell>
        </row>
        <row r="253">
          <cell r="O253" t="str">
            <v>ZW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_header"/>
      <sheetName val="Comments"/>
      <sheetName val="CCR_RWAs"/>
      <sheetName val="Lists_Pattern"/>
      <sheetName val="Lists_Enumeration"/>
    </sheetNames>
    <sheetDataSet>
      <sheetData sheetId="0" refreshError="1"/>
      <sheetData sheetId="1" refreshError="1"/>
      <sheetData sheetId="2" refreshError="1"/>
      <sheetData sheetId="3" refreshError="1"/>
      <sheetData sheetId="4">
        <row r="2">
          <cell r="J2" t="str">
            <v>CCRriskweightcalculationmethod</v>
          </cell>
        </row>
        <row r="3">
          <cell r="J3" t="str">
            <v>CCRriskweightcalculationmethod</v>
          </cell>
        </row>
        <row r="4">
          <cell r="J4" t="str">
            <v>CCRriskweightcalculationmethod</v>
          </cell>
        </row>
        <row r="5">
          <cell r="J5" t="str">
            <v>CCRriskweightcalculationmethod</v>
          </cell>
        </row>
        <row r="6">
          <cell r="J6" t="str">
            <v>CCRriskweightcalculationmethod</v>
          </cell>
        </row>
        <row r="7">
          <cell r="J7" t="str">
            <v>CCRriskweightcalculationmethod</v>
          </cell>
        </row>
        <row r="8">
          <cell r="J8" t="str">
            <v>CCRriskweightcalculationmethod</v>
          </cell>
        </row>
        <row r="9">
          <cell r="J9" t="str">
            <v>ContextCCR</v>
          </cell>
        </row>
        <row r="10">
          <cell r="J10" t="str">
            <v>Counterpartycreditrisktype</v>
          </cell>
        </row>
        <row r="11">
          <cell r="J11" t="str">
            <v>Counterpartycreditrisktype</v>
          </cell>
        </row>
        <row r="12">
          <cell r="J12" t="str">
            <v>Counterpartycreditrisktype</v>
          </cell>
        </row>
        <row r="13">
          <cell r="J13" t="str">
            <v>Counterpartycreditrisktype</v>
          </cell>
        </row>
        <row r="14">
          <cell r="J14" t="str">
            <v>Counterpartycreditrisktype</v>
          </cell>
        </row>
        <row r="15">
          <cell r="J15" t="str">
            <v>Counterpartycreditrisktype</v>
          </cell>
        </row>
        <row r="16">
          <cell r="J16" t="str">
            <v>Counterpartycreditrisktype</v>
          </cell>
        </row>
        <row r="17">
          <cell r="J17" t="str">
            <v>Counterpartycreditrisktype</v>
          </cell>
        </row>
        <row r="18">
          <cell r="J18" t="str">
            <v>CountryofExposure</v>
          </cell>
        </row>
        <row r="19">
          <cell r="J19" t="str">
            <v>CountryofExposure</v>
          </cell>
        </row>
        <row r="20">
          <cell r="J20" t="str">
            <v>CountryofExposure</v>
          </cell>
        </row>
        <row r="21">
          <cell r="J21" t="str">
            <v>CountryofExposure</v>
          </cell>
        </row>
        <row r="22">
          <cell r="J22" t="str">
            <v>CountryofExposure</v>
          </cell>
        </row>
        <row r="23">
          <cell r="J23" t="str">
            <v>CountryofExposure</v>
          </cell>
        </row>
        <row r="24">
          <cell r="J24" t="str">
            <v>CountryofExposure</v>
          </cell>
        </row>
        <row r="25">
          <cell r="J25" t="str">
            <v>CountryofExposure</v>
          </cell>
        </row>
        <row r="26">
          <cell r="J26" t="str">
            <v>CountryofExposure</v>
          </cell>
        </row>
        <row r="27">
          <cell r="J27" t="str">
            <v>CountryofExposure</v>
          </cell>
        </row>
        <row r="28">
          <cell r="J28" t="str">
            <v>CountryofExposure</v>
          </cell>
        </row>
        <row r="29">
          <cell r="J29" t="str">
            <v>CountryofExposure</v>
          </cell>
        </row>
        <row r="30">
          <cell r="J30" t="str">
            <v>CountryofExposure</v>
          </cell>
        </row>
        <row r="31">
          <cell r="J31" t="str">
            <v>CountryofExposure</v>
          </cell>
        </row>
        <row r="32">
          <cell r="J32" t="str">
            <v>CountryofExposure</v>
          </cell>
        </row>
        <row r="33">
          <cell r="J33" t="str">
            <v>CountryofExposure</v>
          </cell>
        </row>
        <row r="34">
          <cell r="J34" t="str">
            <v>CountryofExposure</v>
          </cell>
        </row>
        <row r="35">
          <cell r="J35" t="str">
            <v>CountryofExposure</v>
          </cell>
        </row>
        <row r="36">
          <cell r="J36" t="str">
            <v>CountryofExposure</v>
          </cell>
        </row>
        <row r="37">
          <cell r="J37" t="str">
            <v>CountryofExposure</v>
          </cell>
        </row>
        <row r="38">
          <cell r="J38" t="str">
            <v>CountryofExposure</v>
          </cell>
        </row>
        <row r="39">
          <cell r="J39" t="str">
            <v>CountryofExposure</v>
          </cell>
        </row>
        <row r="40">
          <cell r="J40" t="str">
            <v>CountryofExposure</v>
          </cell>
        </row>
        <row r="41">
          <cell r="J41" t="str">
            <v>CountryofExposure</v>
          </cell>
        </row>
        <row r="42">
          <cell r="J42" t="str">
            <v>CountryofExposure</v>
          </cell>
        </row>
        <row r="43">
          <cell r="J43" t="str">
            <v>CountryofExposure</v>
          </cell>
        </row>
        <row r="44">
          <cell r="J44" t="str">
            <v>CountryofExposure</v>
          </cell>
        </row>
        <row r="45">
          <cell r="J45" t="str">
            <v>CountryofExposure</v>
          </cell>
        </row>
        <row r="46">
          <cell r="J46" t="str">
            <v>CountryofExposure</v>
          </cell>
        </row>
        <row r="47">
          <cell r="J47" t="str">
            <v>CountryofExposure</v>
          </cell>
        </row>
        <row r="48">
          <cell r="J48" t="str">
            <v>CountryofExposure</v>
          </cell>
        </row>
        <row r="49">
          <cell r="J49" t="str">
            <v>CountryofExposure</v>
          </cell>
        </row>
        <row r="50">
          <cell r="J50" t="str">
            <v>CountryofExposure</v>
          </cell>
        </row>
        <row r="51">
          <cell r="J51" t="str">
            <v>CountryofExposure</v>
          </cell>
        </row>
        <row r="52">
          <cell r="J52" t="str">
            <v>CountryofExposure</v>
          </cell>
        </row>
        <row r="53">
          <cell r="J53" t="str">
            <v>CountryofExposure</v>
          </cell>
        </row>
        <row r="54">
          <cell r="J54" t="str">
            <v>CountryofExposure</v>
          </cell>
        </row>
        <row r="55">
          <cell r="J55" t="str">
            <v>CountryofExposure</v>
          </cell>
        </row>
        <row r="56">
          <cell r="J56" t="str">
            <v>CountryofExposure</v>
          </cell>
        </row>
        <row r="57">
          <cell r="J57" t="str">
            <v>CountryofExposure</v>
          </cell>
        </row>
        <row r="58">
          <cell r="J58" t="str">
            <v>CountryofExposure</v>
          </cell>
        </row>
        <row r="59">
          <cell r="J59" t="str">
            <v>CountryofExposure</v>
          </cell>
        </row>
        <row r="60">
          <cell r="J60" t="str">
            <v>CountryofExposure</v>
          </cell>
        </row>
        <row r="61">
          <cell r="J61" t="str">
            <v>CountryofExposure</v>
          </cell>
        </row>
        <row r="62">
          <cell r="J62" t="str">
            <v>CountryofExposure</v>
          </cell>
        </row>
        <row r="63">
          <cell r="J63" t="str">
            <v>CountryofExposure</v>
          </cell>
        </row>
        <row r="64">
          <cell r="J64" t="str">
            <v>CountryofExposure</v>
          </cell>
        </row>
        <row r="65">
          <cell r="J65" t="str">
            <v>CountryofExposure</v>
          </cell>
        </row>
        <row r="66">
          <cell r="J66" t="str">
            <v>CountryofExposure</v>
          </cell>
        </row>
        <row r="67">
          <cell r="J67" t="str">
            <v>CountryofExposure</v>
          </cell>
        </row>
        <row r="68">
          <cell r="J68" t="str">
            <v>CountryofExposure</v>
          </cell>
        </row>
        <row r="69">
          <cell r="J69" t="str">
            <v>CountryofExposure</v>
          </cell>
        </row>
        <row r="70">
          <cell r="J70" t="str">
            <v>CountryofExposure</v>
          </cell>
        </row>
        <row r="71">
          <cell r="J71" t="str">
            <v>CountryofExposure</v>
          </cell>
        </row>
        <row r="72">
          <cell r="J72" t="str">
            <v>CountryofExposure</v>
          </cell>
        </row>
        <row r="73">
          <cell r="J73" t="str">
            <v>CountryofExposure</v>
          </cell>
        </row>
        <row r="74">
          <cell r="J74" t="str">
            <v>CountryofExposure</v>
          </cell>
        </row>
        <row r="75">
          <cell r="J75" t="str">
            <v>CountryofExposure</v>
          </cell>
        </row>
        <row r="76">
          <cell r="J76" t="str">
            <v>CountryofExposure</v>
          </cell>
        </row>
        <row r="77">
          <cell r="J77" t="str">
            <v>CountryofExposure</v>
          </cell>
        </row>
        <row r="78">
          <cell r="J78" t="str">
            <v>CountryofExposure</v>
          </cell>
        </row>
        <row r="79">
          <cell r="J79" t="str">
            <v>CountryofExposure</v>
          </cell>
        </row>
        <row r="80">
          <cell r="J80" t="str">
            <v>CountryofExposure</v>
          </cell>
        </row>
        <row r="81">
          <cell r="J81" t="str">
            <v>CountryofExposure</v>
          </cell>
        </row>
        <row r="82">
          <cell r="J82" t="str">
            <v>CountryofExposure</v>
          </cell>
        </row>
        <row r="83">
          <cell r="J83" t="str">
            <v>CountryofExposure</v>
          </cell>
        </row>
        <row r="84">
          <cell r="J84" t="str">
            <v>CountryofExposure</v>
          </cell>
        </row>
        <row r="85">
          <cell r="J85" t="str">
            <v>CountryofExposure</v>
          </cell>
        </row>
        <row r="86">
          <cell r="J86" t="str">
            <v>CountryofExposure</v>
          </cell>
        </row>
        <row r="87">
          <cell r="J87" t="str">
            <v>CountryofExposure</v>
          </cell>
        </row>
        <row r="88">
          <cell r="J88" t="str">
            <v>CountryofExposure</v>
          </cell>
        </row>
        <row r="89">
          <cell r="J89" t="str">
            <v>CountryofExposure</v>
          </cell>
        </row>
        <row r="90">
          <cell r="J90" t="str">
            <v>CountryofExposure</v>
          </cell>
        </row>
        <row r="91">
          <cell r="J91" t="str">
            <v>CountryofExposure</v>
          </cell>
        </row>
        <row r="92">
          <cell r="J92" t="str">
            <v>CountryofExposure</v>
          </cell>
        </row>
        <row r="93">
          <cell r="J93" t="str">
            <v>CountryofExposure</v>
          </cell>
        </row>
        <row r="94">
          <cell r="J94" t="str">
            <v>CountryofExposure</v>
          </cell>
        </row>
        <row r="95">
          <cell r="J95" t="str">
            <v>CountryofExposure</v>
          </cell>
        </row>
        <row r="96">
          <cell r="J96" t="str">
            <v>CountryofExposure</v>
          </cell>
        </row>
        <row r="97">
          <cell r="J97" t="str">
            <v>CountryofExposure</v>
          </cell>
        </row>
        <row r="98">
          <cell r="J98" t="str">
            <v>CountryofExposure</v>
          </cell>
        </row>
        <row r="99">
          <cell r="J99" t="str">
            <v>CountryofExposure</v>
          </cell>
        </row>
        <row r="100">
          <cell r="J100" t="str">
            <v>CountryofExposure</v>
          </cell>
        </row>
        <row r="101">
          <cell r="J101" t="str">
            <v>CountryofExposure</v>
          </cell>
        </row>
        <row r="102">
          <cell r="J102" t="str">
            <v>CountryofExposure</v>
          </cell>
        </row>
        <row r="103">
          <cell r="J103" t="str">
            <v>CountryofExposure</v>
          </cell>
        </row>
        <row r="104">
          <cell r="J104" t="str">
            <v>CountryofExposure</v>
          </cell>
        </row>
        <row r="105">
          <cell r="J105" t="str">
            <v>CountryofExposure</v>
          </cell>
        </row>
        <row r="106">
          <cell r="J106" t="str">
            <v>CountryofExposure</v>
          </cell>
        </row>
        <row r="107">
          <cell r="J107" t="str">
            <v>CountryofExposure</v>
          </cell>
        </row>
        <row r="108">
          <cell r="J108" t="str">
            <v>CountryofExposure</v>
          </cell>
        </row>
        <row r="109">
          <cell r="J109" t="str">
            <v>CountryofExposure</v>
          </cell>
        </row>
        <row r="110">
          <cell r="J110" t="str">
            <v>CountryofExposure</v>
          </cell>
        </row>
        <row r="111">
          <cell r="J111" t="str">
            <v>CountryofExposure</v>
          </cell>
        </row>
        <row r="112">
          <cell r="J112" t="str">
            <v>CountryofExposure</v>
          </cell>
        </row>
        <row r="113">
          <cell r="J113" t="str">
            <v>CountryofExposure</v>
          </cell>
        </row>
        <row r="114">
          <cell r="J114" t="str">
            <v>CountryofExposure</v>
          </cell>
        </row>
        <row r="115">
          <cell r="J115" t="str">
            <v>CountryofExposure</v>
          </cell>
        </row>
        <row r="116">
          <cell r="J116" t="str">
            <v>CountryofExposure</v>
          </cell>
        </row>
        <row r="117">
          <cell r="J117" t="str">
            <v>CountryofExposure</v>
          </cell>
        </row>
        <row r="118">
          <cell r="J118" t="str">
            <v>CountryofExposure</v>
          </cell>
        </row>
        <row r="119">
          <cell r="J119" t="str">
            <v>CountryofExposure</v>
          </cell>
        </row>
        <row r="120">
          <cell r="J120" t="str">
            <v>CountryofExposure</v>
          </cell>
        </row>
        <row r="121">
          <cell r="J121" t="str">
            <v>CountryofExposure</v>
          </cell>
        </row>
        <row r="122">
          <cell r="J122" t="str">
            <v>CountryofExposure</v>
          </cell>
        </row>
        <row r="123">
          <cell r="J123" t="str">
            <v>CountryofExposure</v>
          </cell>
        </row>
        <row r="124">
          <cell r="J124" t="str">
            <v>CountryofExposure</v>
          </cell>
        </row>
        <row r="125">
          <cell r="J125" t="str">
            <v>CountryofExposure</v>
          </cell>
        </row>
        <row r="126">
          <cell r="J126" t="str">
            <v>CountryofExposure</v>
          </cell>
        </row>
        <row r="127">
          <cell r="J127" t="str">
            <v>CountryofExposure</v>
          </cell>
        </row>
        <row r="128">
          <cell r="J128" t="str">
            <v>CountryofExposure</v>
          </cell>
        </row>
        <row r="129">
          <cell r="J129" t="str">
            <v>CountryofExposure</v>
          </cell>
        </row>
        <row r="130">
          <cell r="J130" t="str">
            <v>CountryofExposure</v>
          </cell>
        </row>
        <row r="131">
          <cell r="J131" t="str">
            <v>CountryofExposure</v>
          </cell>
        </row>
        <row r="132">
          <cell r="J132" t="str">
            <v>CountryofExposure</v>
          </cell>
        </row>
        <row r="133">
          <cell r="J133" t="str">
            <v>CountryofExposure</v>
          </cell>
        </row>
        <row r="134">
          <cell r="J134" t="str">
            <v>CountryofExposure</v>
          </cell>
        </row>
        <row r="135">
          <cell r="J135" t="str">
            <v>CountryofExposure</v>
          </cell>
        </row>
        <row r="136">
          <cell r="J136" t="str">
            <v>CountryofExposure</v>
          </cell>
        </row>
        <row r="137">
          <cell r="J137" t="str">
            <v>CountryofExposure</v>
          </cell>
        </row>
        <row r="138">
          <cell r="J138" t="str">
            <v>CountryofExposure</v>
          </cell>
        </row>
        <row r="139">
          <cell r="J139" t="str">
            <v>CountryofExposure</v>
          </cell>
        </row>
        <row r="140">
          <cell r="J140" t="str">
            <v>CountryofExposure</v>
          </cell>
        </row>
        <row r="141">
          <cell r="J141" t="str">
            <v>CountryofExposure</v>
          </cell>
        </row>
        <row r="142">
          <cell r="J142" t="str">
            <v>CountryofExposure</v>
          </cell>
        </row>
        <row r="143">
          <cell r="J143" t="str">
            <v>CountryofExposure</v>
          </cell>
        </row>
        <row r="144">
          <cell r="J144" t="str">
            <v>CountryofExposure</v>
          </cell>
        </row>
        <row r="145">
          <cell r="J145" t="str">
            <v>CountryofExposure</v>
          </cell>
        </row>
        <row r="146">
          <cell r="J146" t="str">
            <v>CountryofExposure</v>
          </cell>
        </row>
        <row r="147">
          <cell r="J147" t="str">
            <v>CountryofExposure</v>
          </cell>
        </row>
        <row r="148">
          <cell r="J148" t="str">
            <v>CountryofExposure</v>
          </cell>
        </row>
        <row r="149">
          <cell r="J149" t="str">
            <v>CountryofExposure</v>
          </cell>
        </row>
        <row r="150">
          <cell r="J150" t="str">
            <v>CountryofExposure</v>
          </cell>
        </row>
        <row r="151">
          <cell r="J151" t="str">
            <v>CountryofExposure</v>
          </cell>
        </row>
        <row r="152">
          <cell r="J152" t="str">
            <v>CountryofExposure</v>
          </cell>
        </row>
        <row r="153">
          <cell r="J153" t="str">
            <v>CountryofExposure</v>
          </cell>
        </row>
        <row r="154">
          <cell r="J154" t="str">
            <v>CountryofExposure</v>
          </cell>
        </row>
        <row r="155">
          <cell r="J155" t="str">
            <v>CountryofExposure</v>
          </cell>
        </row>
        <row r="156">
          <cell r="J156" t="str">
            <v>CountryofExposure</v>
          </cell>
        </row>
        <row r="157">
          <cell r="J157" t="str">
            <v>CountryofExposure</v>
          </cell>
        </row>
        <row r="158">
          <cell r="J158" t="str">
            <v>CountryofExposure</v>
          </cell>
        </row>
        <row r="159">
          <cell r="J159" t="str">
            <v>CountryofExposure</v>
          </cell>
        </row>
        <row r="160">
          <cell r="J160" t="str">
            <v>CountryofExposure</v>
          </cell>
        </row>
        <row r="161">
          <cell r="J161" t="str">
            <v>CountryofExposure</v>
          </cell>
        </row>
        <row r="162">
          <cell r="J162" t="str">
            <v>CountryofExposure</v>
          </cell>
        </row>
        <row r="163">
          <cell r="J163" t="str">
            <v>CountryofExposure</v>
          </cell>
        </row>
        <row r="164">
          <cell r="J164" t="str">
            <v>CountryofExposure</v>
          </cell>
        </row>
        <row r="165">
          <cell r="J165" t="str">
            <v>CountryofExposure</v>
          </cell>
        </row>
        <row r="166">
          <cell r="J166" t="str">
            <v>CountryofExposure</v>
          </cell>
        </row>
        <row r="167">
          <cell r="J167" t="str">
            <v>CountryofExposure</v>
          </cell>
        </row>
        <row r="168">
          <cell r="J168" t="str">
            <v>CountryofExposure</v>
          </cell>
        </row>
        <row r="169">
          <cell r="J169" t="str">
            <v>CountryofExposure</v>
          </cell>
        </row>
        <row r="170">
          <cell r="J170" t="str">
            <v>CountryofExposure</v>
          </cell>
        </row>
        <row r="171">
          <cell r="J171" t="str">
            <v>CountryofExposure</v>
          </cell>
        </row>
        <row r="172">
          <cell r="J172" t="str">
            <v>CountryofExposure</v>
          </cell>
        </row>
        <row r="173">
          <cell r="J173" t="str">
            <v>CountryofExposure</v>
          </cell>
        </row>
        <row r="174">
          <cell r="J174" t="str">
            <v>CountryofExposure</v>
          </cell>
        </row>
        <row r="175">
          <cell r="J175" t="str">
            <v>CountryofExposure</v>
          </cell>
        </row>
        <row r="176">
          <cell r="J176" t="str">
            <v>CountryofExposure</v>
          </cell>
        </row>
        <row r="177">
          <cell r="J177" t="str">
            <v>CountryofExposure</v>
          </cell>
        </row>
        <row r="178">
          <cell r="J178" t="str">
            <v>CountryofExposure</v>
          </cell>
        </row>
        <row r="179">
          <cell r="J179" t="str">
            <v>CountryofExposure</v>
          </cell>
        </row>
        <row r="180">
          <cell r="J180" t="str">
            <v>CountryofExposure</v>
          </cell>
        </row>
        <row r="181">
          <cell r="J181" t="str">
            <v>CountryofExposure</v>
          </cell>
        </row>
        <row r="182">
          <cell r="J182" t="str">
            <v>CountryofExposure</v>
          </cell>
        </row>
        <row r="183">
          <cell r="J183" t="str">
            <v>CountryofExposure</v>
          </cell>
        </row>
        <row r="184">
          <cell r="J184" t="str">
            <v>CountryofExposure</v>
          </cell>
        </row>
        <row r="185">
          <cell r="J185" t="str">
            <v>CountryofExposure</v>
          </cell>
        </row>
        <row r="186">
          <cell r="J186" t="str">
            <v>CountryofExposure</v>
          </cell>
        </row>
        <row r="187">
          <cell r="J187" t="str">
            <v>CountryofExposure</v>
          </cell>
        </row>
        <row r="188">
          <cell r="J188" t="str">
            <v>CountryofExposure</v>
          </cell>
        </row>
        <row r="189">
          <cell r="J189" t="str">
            <v>CountryofExposure</v>
          </cell>
        </row>
        <row r="190">
          <cell r="J190" t="str">
            <v>CountryofExposure</v>
          </cell>
        </row>
        <row r="191">
          <cell r="J191" t="str">
            <v>CountryofExposure</v>
          </cell>
        </row>
        <row r="192">
          <cell r="J192" t="str">
            <v>CountryofExposure</v>
          </cell>
        </row>
        <row r="193">
          <cell r="J193" t="str">
            <v>CountryofExposure</v>
          </cell>
        </row>
        <row r="194">
          <cell r="J194" t="str">
            <v>CountryofExposure</v>
          </cell>
        </row>
        <row r="195">
          <cell r="J195" t="str">
            <v>CountryofExposure</v>
          </cell>
        </row>
        <row r="196">
          <cell r="J196" t="str">
            <v>CountryofExposure</v>
          </cell>
        </row>
        <row r="197">
          <cell r="J197" t="str">
            <v>CountryofExposure</v>
          </cell>
        </row>
        <row r="198">
          <cell r="J198" t="str">
            <v>CountryofExposure</v>
          </cell>
        </row>
        <row r="199">
          <cell r="J199" t="str">
            <v>CountryofExposure</v>
          </cell>
        </row>
        <row r="200">
          <cell r="J200" t="str">
            <v>CountryofExposure</v>
          </cell>
        </row>
        <row r="201">
          <cell r="J201" t="str">
            <v>CountryofExposure</v>
          </cell>
        </row>
        <row r="202">
          <cell r="J202" t="str">
            <v>CountryofExposure</v>
          </cell>
        </row>
        <row r="203">
          <cell r="J203" t="str">
            <v>CountryofExposure</v>
          </cell>
        </row>
        <row r="204">
          <cell r="J204" t="str">
            <v>CountryofExposure</v>
          </cell>
        </row>
        <row r="205">
          <cell r="J205" t="str">
            <v>CountryofExposure</v>
          </cell>
        </row>
        <row r="206">
          <cell r="J206" t="str">
            <v>CountryofExposure</v>
          </cell>
        </row>
        <row r="207">
          <cell r="J207" t="str">
            <v>CountryofExposure</v>
          </cell>
        </row>
        <row r="208">
          <cell r="J208" t="str">
            <v>CountryofExposure</v>
          </cell>
        </row>
        <row r="209">
          <cell r="J209" t="str">
            <v>CountryofExposure</v>
          </cell>
        </row>
        <row r="210">
          <cell r="J210" t="str">
            <v>CountryofExposure</v>
          </cell>
        </row>
        <row r="211">
          <cell r="J211" t="str">
            <v>CountryofExposure</v>
          </cell>
        </row>
        <row r="212">
          <cell r="J212" t="str">
            <v>CountryofExposure</v>
          </cell>
        </row>
        <row r="213">
          <cell r="J213" t="str">
            <v>CountryofExposure</v>
          </cell>
        </row>
        <row r="214">
          <cell r="J214" t="str">
            <v>CountryofExposure</v>
          </cell>
        </row>
        <row r="215">
          <cell r="J215" t="str">
            <v>CountryofExposure</v>
          </cell>
        </row>
        <row r="216">
          <cell r="J216" t="str">
            <v>CountryofExposure</v>
          </cell>
        </row>
        <row r="217">
          <cell r="J217" t="str">
            <v>CountryofExposure</v>
          </cell>
        </row>
        <row r="218">
          <cell r="J218" t="str">
            <v>CountryofExposure</v>
          </cell>
        </row>
        <row r="219">
          <cell r="J219" t="str">
            <v>CountryofExposure</v>
          </cell>
        </row>
        <row r="220">
          <cell r="J220" t="str">
            <v>CountryofExposure</v>
          </cell>
        </row>
        <row r="221">
          <cell r="J221" t="str">
            <v>CountryofExposure</v>
          </cell>
        </row>
        <row r="222">
          <cell r="J222" t="str">
            <v>CountryofExposure</v>
          </cell>
        </row>
        <row r="223">
          <cell r="J223" t="str">
            <v>CountryofExposure</v>
          </cell>
        </row>
        <row r="224">
          <cell r="J224" t="str">
            <v>CountryofExposure</v>
          </cell>
        </row>
        <row r="225">
          <cell r="J225" t="str">
            <v>CountryofExposure</v>
          </cell>
        </row>
        <row r="226">
          <cell r="J226" t="str">
            <v>CountryofExposure</v>
          </cell>
        </row>
        <row r="227">
          <cell r="J227" t="str">
            <v>CountryofExposure</v>
          </cell>
        </row>
        <row r="228">
          <cell r="J228" t="str">
            <v>CountryofExposure</v>
          </cell>
        </row>
        <row r="229">
          <cell r="J229" t="str">
            <v>CountryofExposure</v>
          </cell>
        </row>
        <row r="230">
          <cell r="J230" t="str">
            <v>CountryofExposure</v>
          </cell>
        </row>
        <row r="231">
          <cell r="J231" t="str">
            <v>CountryofExposure</v>
          </cell>
        </row>
        <row r="232">
          <cell r="J232" t="str">
            <v>CountryofExposure</v>
          </cell>
        </row>
        <row r="233">
          <cell r="J233" t="str">
            <v>CountryofExposure</v>
          </cell>
        </row>
        <row r="234">
          <cell r="J234" t="str">
            <v>CountryofExposure</v>
          </cell>
        </row>
        <row r="235">
          <cell r="J235" t="str">
            <v>CountryofExposure</v>
          </cell>
        </row>
        <row r="236">
          <cell r="J236" t="str">
            <v>CountryofExposure</v>
          </cell>
        </row>
        <row r="237">
          <cell r="J237" t="str">
            <v>CountryofExposure</v>
          </cell>
        </row>
        <row r="238">
          <cell r="J238" t="str">
            <v>CountryofExposure</v>
          </cell>
        </row>
        <row r="239">
          <cell r="J239" t="str">
            <v>CountryofExposure</v>
          </cell>
        </row>
        <row r="240">
          <cell r="J240" t="str">
            <v>CountryofExposure</v>
          </cell>
        </row>
        <row r="241">
          <cell r="J241" t="str">
            <v>CountryofExposure</v>
          </cell>
        </row>
        <row r="242">
          <cell r="J242" t="str">
            <v>CountryofExposure</v>
          </cell>
        </row>
        <row r="243">
          <cell r="J243" t="str">
            <v>CountryofExposure</v>
          </cell>
        </row>
        <row r="244">
          <cell r="J244" t="str">
            <v>CountryofExposure</v>
          </cell>
        </row>
        <row r="245">
          <cell r="J245" t="str">
            <v>CountryofExposure</v>
          </cell>
        </row>
        <row r="246">
          <cell r="J246" t="str">
            <v>CountryofExposure</v>
          </cell>
        </row>
        <row r="247">
          <cell r="J247" t="str">
            <v>CountryofExposure</v>
          </cell>
        </row>
        <row r="248">
          <cell r="J248" t="str">
            <v>CountryofExposure</v>
          </cell>
        </row>
        <row r="249">
          <cell r="J249" t="str">
            <v>CountryofExposure</v>
          </cell>
        </row>
        <row r="250">
          <cell r="J250" t="str">
            <v>CountryofExposure</v>
          </cell>
        </row>
        <row r="251">
          <cell r="J251" t="str">
            <v>CountryofExposure</v>
          </cell>
        </row>
        <row r="252">
          <cell r="J252" t="str">
            <v>CountryofExposure</v>
          </cell>
        </row>
        <row r="253">
          <cell r="J253" t="str">
            <v>CountryofExposure</v>
          </cell>
        </row>
        <row r="254">
          <cell r="J254" t="str">
            <v>CountryofExposure</v>
          </cell>
        </row>
        <row r="255">
          <cell r="J255" t="str">
            <v>CountryofExposure</v>
          </cell>
        </row>
        <row r="256">
          <cell r="J256" t="str">
            <v>CountryofExposure</v>
          </cell>
        </row>
        <row r="257">
          <cell r="J257" t="str">
            <v>CountryofExposure</v>
          </cell>
        </row>
        <row r="258">
          <cell r="J258" t="str">
            <v>CountryofExposure</v>
          </cell>
        </row>
        <row r="259">
          <cell r="J259" t="str">
            <v>CountryofExposure</v>
          </cell>
        </row>
        <row r="260">
          <cell r="J260" t="str">
            <v>CountryofExposure</v>
          </cell>
        </row>
        <row r="261">
          <cell r="J261" t="str">
            <v>CountryofExposure</v>
          </cell>
        </row>
        <row r="262">
          <cell r="J262" t="str">
            <v>CountryofExposure</v>
          </cell>
        </row>
        <row r="263">
          <cell r="J263" t="str">
            <v>CountryofExposure</v>
          </cell>
        </row>
        <row r="264">
          <cell r="J264" t="str">
            <v>CountryofExposure</v>
          </cell>
        </row>
        <row r="265">
          <cell r="J265" t="str">
            <v>CountryofExposure</v>
          </cell>
        </row>
        <row r="266">
          <cell r="J266" t="str">
            <v>CountryofExposure</v>
          </cell>
        </row>
        <row r="267">
          <cell r="J267" t="str">
            <v>CountryofExposure</v>
          </cell>
        </row>
        <row r="268">
          <cell r="J268" t="str">
            <v>CountryofExposure</v>
          </cell>
        </row>
        <row r="269">
          <cell r="J269" t="str">
            <v>CountryofExposure</v>
          </cell>
        </row>
        <row r="270">
          <cell r="J270" t="str">
            <v>CountryofExposure</v>
          </cell>
        </row>
        <row r="271">
          <cell r="J271" t="str">
            <v>CountryofExposure</v>
          </cell>
        </row>
        <row r="272">
          <cell r="J272" t="str">
            <v>CountryofExposure</v>
          </cell>
        </row>
        <row r="273">
          <cell r="J273" t="str">
            <v>CountryofExposure</v>
          </cell>
        </row>
        <row r="274">
          <cell r="J274" t="str">
            <v>CountryofExposure</v>
          </cell>
        </row>
        <row r="275">
          <cell r="J275" t="str">
            <v>CountryofExposure</v>
          </cell>
        </row>
        <row r="276">
          <cell r="J276" t="str">
            <v>CountryofExposure</v>
          </cell>
        </row>
        <row r="277">
          <cell r="J277" t="str">
            <v>CountryofExposure</v>
          </cell>
        </row>
        <row r="278">
          <cell r="J278" t="str">
            <v>CountryofExposure</v>
          </cell>
        </row>
        <row r="279">
          <cell r="J279" t="str">
            <v>CountryofExposure</v>
          </cell>
        </row>
        <row r="280">
          <cell r="J280" t="str">
            <v>CountryofExposure</v>
          </cell>
        </row>
        <row r="281">
          <cell r="J281" t="str">
            <v>EADcalculationmethodology</v>
          </cell>
        </row>
        <row r="282">
          <cell r="J282" t="str">
            <v>EADcalculationmethodology</v>
          </cell>
        </row>
        <row r="283">
          <cell r="J283" t="str">
            <v>EADcalculationmethodology</v>
          </cell>
        </row>
        <row r="284">
          <cell r="J284" t="str">
            <v>EADcalculationmethodology</v>
          </cell>
        </row>
        <row r="285">
          <cell r="J285" t="str">
            <v>EADcalculationmethodology</v>
          </cell>
        </row>
        <row r="286">
          <cell r="J286" t="str">
            <v>EADcalculationmethodology</v>
          </cell>
        </row>
        <row r="287">
          <cell r="J287" t="str">
            <v>EADcalculationmethodology</v>
          </cell>
        </row>
        <row r="288">
          <cell r="J288" t="str">
            <v>EADcalculationmethodology</v>
          </cell>
        </row>
        <row r="289">
          <cell r="J289" t="str">
            <v>Projectionperiod</v>
          </cell>
        </row>
        <row r="290">
          <cell r="J290" t="str">
            <v>Projectionperiod</v>
          </cell>
        </row>
        <row r="291">
          <cell r="J291" t="str">
            <v>Projectionperiod</v>
          </cell>
        </row>
        <row r="292">
          <cell r="J292" t="str">
            <v>Projectionperiod</v>
          </cell>
        </row>
        <row r="293">
          <cell r="J293" t="str">
            <v>Projectionperiod</v>
          </cell>
        </row>
        <row r="294">
          <cell r="J294" t="str">
            <v>Projectionperiod</v>
          </cell>
        </row>
        <row r="295">
          <cell r="J295" t="str">
            <v>ScenarioACS</v>
          </cell>
        </row>
        <row r="296">
          <cell r="J296" t="str">
            <v>ScenarioACS</v>
          </cell>
        </row>
        <row r="297">
          <cell r="J297" t="str">
            <v>Wholesaleassetclass</v>
          </cell>
        </row>
        <row r="298">
          <cell r="J298" t="str">
            <v>Wholesaleassetclass</v>
          </cell>
        </row>
        <row r="299">
          <cell r="J299" t="str">
            <v>Wholesaleassetclass</v>
          </cell>
        </row>
        <row r="300">
          <cell r="J300" t="str">
            <v>Wholesaleassetclass</v>
          </cell>
        </row>
        <row r="301">
          <cell r="J301" t="str">
            <v>Wholesaleassetclass</v>
          </cell>
        </row>
        <row r="302">
          <cell r="J302" t="str">
            <v>Wholesaleassetclass</v>
          </cell>
        </row>
        <row r="303">
          <cell r="J303" t="str">
            <v>Wholesaleassetclass</v>
          </cell>
        </row>
        <row r="304">
          <cell r="J304" t="str">
            <v>Wholesaleassetclass</v>
          </cell>
        </row>
        <row r="305">
          <cell r="J305" t="str">
            <v>Wholesaleassetclass</v>
          </cell>
        </row>
        <row r="306">
          <cell r="J306" t="str">
            <v>Wholesaleassetclass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ction Macro"/>
      <sheetName val="Creator"/>
      <sheetName val="Introduction"/>
      <sheetName val="Index"/>
      <sheetName val="Company Information"/>
      <sheetName val="Technical Provisions - Non-Life"/>
      <sheetName val="Technical Provisions - Life"/>
      <sheetName val="Participations"/>
      <sheetName val="Balance Sheet"/>
      <sheetName val="Assets"/>
      <sheetName val="MCR"/>
      <sheetName val="SCR"/>
      <sheetName val="Liquidity Ratings"/>
      <sheetName val="SCR- SES Adjustment"/>
      <sheetName val="SCR- LUR Lapse Risk"/>
      <sheetName val="Participating Prod."/>
      <sheetName val="1st Party Structures"/>
      <sheetName val="RFF - Cells"/>
      <sheetName val="RFF - WP Funds"/>
      <sheetName val="RFF - Other"/>
      <sheetName val="RFF - Summary"/>
      <sheetName val="Own Capital Model"/>
      <sheetName val="SA QIS3 Results"/>
      <sheetName val="Metadata"/>
      <sheetName val="Comparison"/>
    </sheetNames>
    <sheetDataSet>
      <sheetData sheetId="0"/>
      <sheetData sheetId="1"/>
      <sheetData sheetId="2">
        <row r="1">
          <cell r="D1" t="str">
            <v>ABSA LIFE LIMITED</v>
          </cell>
        </row>
      </sheetData>
      <sheetData sheetId="3"/>
      <sheetData sheetId="4"/>
      <sheetData sheetId="5"/>
      <sheetData sheetId="6"/>
      <sheetData sheetId="7"/>
      <sheetData sheetId="8"/>
      <sheetData sheetId="9"/>
      <sheetData sheetId="10"/>
      <sheetData sheetId="11">
        <row r="60">
          <cell r="N60">
            <v>59838.426164359786</v>
          </cell>
        </row>
      </sheetData>
      <sheetData sheetId="12"/>
      <sheetData sheetId="13"/>
      <sheetData sheetId="14"/>
      <sheetData sheetId="15"/>
      <sheetData sheetId="16"/>
      <sheetData sheetId="17"/>
      <sheetData sheetId="18"/>
      <sheetData sheetId="19"/>
      <sheetData sheetId="20"/>
      <sheetData sheetId="21"/>
      <sheetData sheetId="22"/>
      <sheetData sheetId="23">
        <row r="3">
          <cell r="E3" t="str">
            <v>Full calculation</v>
          </cell>
        </row>
        <row r="14">
          <cell r="H14">
            <v>0.4</v>
          </cell>
        </row>
        <row r="15">
          <cell r="H15">
            <v>0.7</v>
          </cell>
        </row>
        <row r="17">
          <cell r="P17" t="str">
            <v>Risk only - annuity - individual</v>
          </cell>
        </row>
        <row r="18">
          <cell r="P18" t="str">
            <v>Risk only - annuity - group</v>
          </cell>
        </row>
        <row r="19">
          <cell r="P19" t="str">
            <v>Risk only - mortality lump sum - individual</v>
          </cell>
        </row>
        <row r="20">
          <cell r="P20" t="str">
            <v>Risk only - mortality lump sum - group</v>
          </cell>
        </row>
        <row r="21">
          <cell r="P21" t="str">
            <v>Risk only - disability annuity - individual</v>
          </cell>
        </row>
        <row r="22">
          <cell r="P22" t="str">
            <v>Risk only - disability annuity - group</v>
          </cell>
        </row>
        <row r="23">
          <cell r="P23" t="str">
            <v>Risk only - disability lump sum - individual</v>
          </cell>
        </row>
        <row r="24">
          <cell r="P24" t="str">
            <v>Risk only - disability lump sum - group</v>
          </cell>
        </row>
        <row r="25">
          <cell r="P25" t="str">
            <v>Insurance with discretionary participation - individual</v>
          </cell>
        </row>
        <row r="26">
          <cell r="P26" t="str">
            <v>Insurance with discretionary participation - fund</v>
          </cell>
        </row>
        <row r="27">
          <cell r="P27" t="str">
            <v>Universal life - individual</v>
          </cell>
        </row>
        <row r="28">
          <cell r="P28" t="str">
            <v>Universal life - group</v>
          </cell>
        </row>
        <row r="29">
          <cell r="P29" t="str">
            <v>Linked policies - individual</v>
          </cell>
        </row>
        <row r="30">
          <cell r="P30" t="str">
            <v>Linked policies - group</v>
          </cell>
        </row>
        <row r="31">
          <cell r="P31" t="str">
            <v>Investment-related contracts - individual</v>
          </cell>
        </row>
        <row r="32">
          <cell r="P32" t="str">
            <v>Investment-related contracts - group</v>
          </cell>
        </row>
        <row r="33">
          <cell r="P33" t="str">
            <v>Other life contracts - guarantee</v>
          </cell>
        </row>
        <row r="34">
          <cell r="P34" t="str">
            <v>Other life contracts - non-guarantee</v>
          </cell>
        </row>
      </sheetData>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sheetName val="Validation"/>
      <sheetName val="Non-Public"/>
      <sheetName val="A1"/>
      <sheetName val="A2"/>
      <sheetName val="A3"/>
      <sheetName val="B1"/>
      <sheetName val="B2"/>
      <sheetName val="B4"/>
      <sheetName val="B5"/>
      <sheetName val="B6"/>
      <sheetName val="B7"/>
      <sheetName val="C1"/>
      <sheetName val="C2"/>
      <sheetName val="C3"/>
      <sheetName val="C3.1"/>
      <sheetName val="C4"/>
      <sheetName val="C5"/>
      <sheetName val="D1"/>
      <sheetName val="D1.1"/>
      <sheetName val="D1.2"/>
      <sheetName val="D1.3"/>
      <sheetName val="D1.4"/>
      <sheetName val="D1.5"/>
      <sheetName val="D1.6"/>
      <sheetName val="D1.7"/>
      <sheetName val="D1.8"/>
      <sheetName val="D2"/>
      <sheetName val="D3"/>
      <sheetName val="D3.1"/>
      <sheetName val="D3.2"/>
      <sheetName val="E1"/>
      <sheetName val="E1.1"/>
      <sheetName val="E2"/>
      <sheetName val="E2.1"/>
      <sheetName val="E3"/>
      <sheetName val="E3.1"/>
      <sheetName val="E4"/>
      <sheetName val="E4.1"/>
      <sheetName val="E4.2"/>
      <sheetName val="E5"/>
      <sheetName val="E5.1"/>
      <sheetName val="E6"/>
      <sheetName val="E7"/>
      <sheetName val="E8"/>
      <sheetName val="E8.1"/>
      <sheetName val="E9"/>
      <sheetName val="E9.1"/>
      <sheetName val="E10"/>
      <sheetName val="E11"/>
      <sheetName val="E12"/>
      <sheetName val="E13"/>
      <sheetName val="F1"/>
      <sheetName val="F1.1"/>
      <sheetName val="F1.2"/>
      <sheetName val="F1.3"/>
      <sheetName val="F1.4"/>
      <sheetName val="F1.5"/>
      <sheetName val="F2"/>
      <sheetName val="H"/>
      <sheetName val="I"/>
      <sheetName val="J2"/>
      <sheetName val="J2.1"/>
      <sheetName val="J3"/>
      <sheetName val="J4"/>
      <sheetName val="J5"/>
      <sheetName val="J6"/>
      <sheetName val="J7"/>
      <sheetName val="J8"/>
      <sheetName val="J9"/>
      <sheetName val="J10"/>
      <sheetName val="J11"/>
      <sheetName val="K1"/>
      <sheetName val="K2"/>
      <sheetName val="L1"/>
      <sheetName val="Reference Numbers"/>
      <sheetName val="Database"/>
      <sheetName val="In (Default)"/>
      <sheetName val="Out-BS"/>
      <sheetName val="Out-Detail"/>
      <sheetName val="Out-Technical (Default)"/>
      <sheetName val="In (Certified)"/>
      <sheetName val="Out-Technical (Certified)"/>
      <sheetName val="Runlog"/>
      <sheetName val="PARAMS_GEN"/>
      <sheetName val="PARAMS_CORR"/>
      <sheetName val="PARAMS_GSC_98"/>
      <sheetName val="PARAMS_GSC_99"/>
      <sheetName val="PARAMS_GSC_99.5"/>
      <sheetName val="Sheet1"/>
    </sheetNames>
    <sheetDataSet>
      <sheetData sheetId="0"/>
      <sheetData sheetId="1"/>
      <sheetData sheetId="2"/>
      <sheetData sheetId="3">
        <row r="14">
          <cell r="E14" t="str">
            <v>ABC Insurance Limited</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_header"/>
      <sheetName val="Comments"/>
      <sheetName val="Maturity_profile"/>
      <sheetName val="Net_interest_income"/>
      <sheetName val="Fixedrate_business_profile"/>
      <sheetName val="Lists_Pattern"/>
      <sheetName val="Lists_Enumeration"/>
    </sheetNames>
    <sheetDataSet>
      <sheetData sheetId="0" refreshError="1"/>
      <sheetData sheetId="1" refreshError="1"/>
      <sheetData sheetId="2" refreshError="1"/>
      <sheetData sheetId="3" refreshError="1"/>
      <sheetData sheetId="4" refreshError="1"/>
      <sheetData sheetId="5">
        <row r="2">
          <cell r="J2" t="str">
            <v>Fixedrate_business_profile4</v>
          </cell>
        </row>
        <row r="3">
          <cell r="J3" t="str">
            <v>Fixedrate_business_profile4</v>
          </cell>
        </row>
        <row r="4">
          <cell r="J4" t="str">
            <v>Fixedrate_business_profile4</v>
          </cell>
        </row>
        <row r="5">
          <cell r="J5" t="str">
            <v>Fixedrate_business_profile4</v>
          </cell>
        </row>
        <row r="6">
          <cell r="J6" t="str">
            <v>Fixedrate_business_profile5Debt securities</v>
          </cell>
        </row>
        <row r="7">
          <cell r="J7" t="str">
            <v>Fixedrate_business_profile5Debt securities</v>
          </cell>
        </row>
        <row r="8">
          <cell r="J8" t="str">
            <v>Fixedrate_business_profile5Debt securities</v>
          </cell>
        </row>
        <row r="9">
          <cell r="J9" t="str">
            <v>Fixedrate_business_profile5Debt securities</v>
          </cell>
        </row>
        <row r="10">
          <cell r="J10" t="str">
            <v>Fixedrate_business_profile5Debt securities issued</v>
          </cell>
        </row>
        <row r="11">
          <cell r="J11" t="str">
            <v>Fixedrate_business_profile5Debt securities issued</v>
          </cell>
        </row>
        <row r="12">
          <cell r="J12" t="str">
            <v>Fixedrate_business_profile5Debt securities issued</v>
          </cell>
        </row>
        <row r="13">
          <cell r="J13" t="str">
            <v>Fixedrate_business_profile5Debt securities issued</v>
          </cell>
        </row>
        <row r="14">
          <cell r="J14" t="str">
            <v>Fixedrate_business_profile5Debt securities issued</v>
          </cell>
        </row>
        <row r="15">
          <cell r="J15" t="str">
            <v>Fixedrate_business_profile5Debt securities issued</v>
          </cell>
        </row>
        <row r="16">
          <cell r="J16" t="str">
            <v>Fixedrate_business_profile5Debt securities issued</v>
          </cell>
        </row>
        <row r="17">
          <cell r="J17" t="str">
            <v>Fixedrate_business_profile5Equity instruments</v>
          </cell>
        </row>
        <row r="18">
          <cell r="J18" t="str">
            <v>Fixedrate_business_profile5Equity instruments</v>
          </cell>
        </row>
        <row r="19">
          <cell r="J19" t="str">
            <v>Maturity_profile1</v>
          </cell>
        </row>
        <row r="20">
          <cell r="J20" t="str">
            <v>Maturity_profile1</v>
          </cell>
        </row>
        <row r="21">
          <cell r="J21" t="str">
            <v>Maturity_profile1</v>
          </cell>
        </row>
        <row r="22">
          <cell r="J22" t="str">
            <v>Maturity_profile1</v>
          </cell>
        </row>
        <row r="23">
          <cell r="J23" t="str">
            <v>Maturity_profile1</v>
          </cell>
        </row>
        <row r="24">
          <cell r="J24" t="str">
            <v>Maturity_profile1</v>
          </cell>
        </row>
        <row r="25">
          <cell r="J25" t="str">
            <v>Maturity_profile1</v>
          </cell>
        </row>
        <row r="26">
          <cell r="J26" t="str">
            <v>Maturity_profile1</v>
          </cell>
        </row>
        <row r="27">
          <cell r="J27" t="str">
            <v>Maturity_profile1</v>
          </cell>
        </row>
        <row r="28">
          <cell r="J28" t="str">
            <v>Maturity_profile1</v>
          </cell>
        </row>
        <row r="29">
          <cell r="J29" t="str">
            <v>Maturity_profile1</v>
          </cell>
        </row>
        <row r="30">
          <cell r="J30" t="str">
            <v>Maturity_profile1</v>
          </cell>
        </row>
        <row r="31">
          <cell r="J31" t="str">
            <v>Maturity_profile1</v>
          </cell>
        </row>
        <row r="32">
          <cell r="J32" t="str">
            <v>Maturity_profile1</v>
          </cell>
        </row>
        <row r="33">
          <cell r="J33" t="str">
            <v>Maturity_profile1</v>
          </cell>
        </row>
        <row r="34">
          <cell r="J34" t="str">
            <v>Maturity_profile1</v>
          </cell>
        </row>
        <row r="35">
          <cell r="J35" t="str">
            <v>Maturity_profile1</v>
          </cell>
        </row>
        <row r="36">
          <cell r="J36" t="str">
            <v>Maturity_profile1</v>
          </cell>
        </row>
        <row r="37">
          <cell r="J37" t="str">
            <v>Maturity_profile1</v>
          </cell>
        </row>
        <row r="38">
          <cell r="J38" t="str">
            <v>Maturity_profile1</v>
          </cell>
        </row>
        <row r="39">
          <cell r="J39" t="str">
            <v>Maturity_profile1</v>
          </cell>
        </row>
        <row r="40">
          <cell r="J40" t="str">
            <v>Maturity_profile1</v>
          </cell>
        </row>
        <row r="41">
          <cell r="J41" t="str">
            <v>Maturity_profile1</v>
          </cell>
        </row>
        <row r="42">
          <cell r="J42" t="str">
            <v>Maturity_profile1</v>
          </cell>
        </row>
        <row r="43">
          <cell r="J43" t="str">
            <v>Maturity_profile1</v>
          </cell>
        </row>
        <row r="44">
          <cell r="J44" t="str">
            <v>Maturity_profile1</v>
          </cell>
        </row>
        <row r="45">
          <cell r="J45" t="str">
            <v>Maturity_profile1</v>
          </cell>
        </row>
        <row r="46">
          <cell r="J46" t="str">
            <v>Maturity_profile1</v>
          </cell>
        </row>
        <row r="47">
          <cell r="J47" t="str">
            <v>Maturity_profile1</v>
          </cell>
        </row>
        <row r="48">
          <cell r="J48" t="str">
            <v>Maturity_profile1</v>
          </cell>
        </row>
        <row r="49">
          <cell r="J49" t="str">
            <v>Maturity_profile1</v>
          </cell>
        </row>
        <row r="50">
          <cell r="J50" t="str">
            <v>Maturity_profile1</v>
          </cell>
        </row>
        <row r="51">
          <cell r="J51" t="str">
            <v>Maturity_profile1</v>
          </cell>
        </row>
        <row r="52">
          <cell r="J52" t="str">
            <v>Maturity_profile1</v>
          </cell>
        </row>
        <row r="53">
          <cell r="J53" t="str">
            <v>Maturity_profile1</v>
          </cell>
        </row>
        <row r="54">
          <cell r="J54" t="str">
            <v>Maturity_profile1</v>
          </cell>
        </row>
        <row r="55">
          <cell r="J55" t="str">
            <v>Maturity_profile1</v>
          </cell>
        </row>
        <row r="56">
          <cell r="J56" t="str">
            <v>Maturity_profile1</v>
          </cell>
        </row>
        <row r="57">
          <cell r="J57" t="str">
            <v>Maturity_profile1</v>
          </cell>
        </row>
        <row r="58">
          <cell r="J58" t="str">
            <v>Maturity_profile1</v>
          </cell>
        </row>
        <row r="59">
          <cell r="J59" t="str">
            <v>Maturity_profile1</v>
          </cell>
        </row>
        <row r="60">
          <cell r="J60" t="str">
            <v>Maturity_profile1</v>
          </cell>
        </row>
        <row r="61">
          <cell r="J61" t="str">
            <v>Maturity_profile1</v>
          </cell>
        </row>
        <row r="62">
          <cell r="J62" t="str">
            <v>Maturity_profile2Available-for-sale financial assets</v>
          </cell>
        </row>
        <row r="63">
          <cell r="J63" t="str">
            <v>Maturity_profile2Available-for-sale financial assets</v>
          </cell>
        </row>
        <row r="64">
          <cell r="J64" t="str">
            <v>Maturity_profile2Available-for-sale financial assets</v>
          </cell>
        </row>
        <row r="65">
          <cell r="J65" t="str">
            <v>Maturity_profile2Cash, cash balances at central banks and other demand deposits</v>
          </cell>
        </row>
        <row r="66">
          <cell r="J66" t="str">
            <v>Maturity_profile2Cash, cash balances at central banks and other demand deposits</v>
          </cell>
        </row>
        <row r="67">
          <cell r="J67" t="str">
            <v>Maturity_profile2Cash, cash balances at central banks and other demand deposits</v>
          </cell>
        </row>
        <row r="68">
          <cell r="J68" t="str">
            <v>Maturity_profile2Financial assets designated at fair value through profit or loss</v>
          </cell>
        </row>
        <row r="69">
          <cell r="J69" t="str">
            <v>Maturity_profile2Financial assets designated at fair value through profit or loss</v>
          </cell>
        </row>
        <row r="70">
          <cell r="J70" t="str">
            <v>Maturity_profile2Financial assets designated at fair value through profit or loss</v>
          </cell>
        </row>
        <row r="71">
          <cell r="J71" t="str">
            <v>Maturity_profile2Financial assets designated at fair value through profit or loss</v>
          </cell>
        </row>
        <row r="72">
          <cell r="J72" t="str">
            <v>Maturity_profile2Financial assets held for trading</v>
          </cell>
        </row>
        <row r="73">
          <cell r="J73" t="str">
            <v>Maturity_profile2Financial assets held for trading</v>
          </cell>
        </row>
        <row r="74">
          <cell r="J74" t="str">
            <v>Maturity_profile2Financial assets held for trading</v>
          </cell>
        </row>
        <row r="75">
          <cell r="J75" t="str">
            <v>Maturity_profile2Financial assets held for trading</v>
          </cell>
        </row>
        <row r="76">
          <cell r="J76" t="str">
            <v>Maturity_profile2Financial assets held for trading</v>
          </cell>
        </row>
        <row r="77">
          <cell r="J77" t="str">
            <v>Maturity_profile2Financial liabilities designated at fair value through profit or loss</v>
          </cell>
        </row>
        <row r="78">
          <cell r="J78" t="str">
            <v>Maturity_profile2Financial liabilities designated at fair value through profit or loss</v>
          </cell>
        </row>
        <row r="79">
          <cell r="J79" t="str">
            <v>Maturity_profile2Financial liabilities designated at fair value through profit or loss</v>
          </cell>
        </row>
        <row r="80">
          <cell r="J80" t="str">
            <v>Maturity_profile2Financial liabilities held for trading</v>
          </cell>
        </row>
        <row r="81">
          <cell r="J81" t="str">
            <v>Maturity_profile2Financial liabilities held for trading</v>
          </cell>
        </row>
        <row r="82">
          <cell r="J82" t="str">
            <v>Maturity_profile2Financial liabilities held for trading</v>
          </cell>
        </row>
        <row r="83">
          <cell r="J83" t="str">
            <v>Maturity_profile2Financial liabilities held for trading</v>
          </cell>
        </row>
        <row r="84">
          <cell r="J84" t="str">
            <v>Maturity_profile2Financial liabilities held for trading</v>
          </cell>
        </row>
        <row r="85">
          <cell r="J85" t="str">
            <v>Maturity_profile2Financial liabilities measured at amortised cost</v>
          </cell>
        </row>
        <row r="86">
          <cell r="J86" t="str">
            <v>Maturity_profile2Financial liabilities measured at amortised cost</v>
          </cell>
        </row>
        <row r="87">
          <cell r="J87" t="str">
            <v>Maturity_profile2Financial liabilities measured at amortised cost</v>
          </cell>
        </row>
        <row r="88">
          <cell r="J88" t="str">
            <v>Maturity_profile2Held-to-maturity investments</v>
          </cell>
        </row>
        <row r="89">
          <cell r="J89" t="str">
            <v>Maturity_profile2Held-to-maturity investments</v>
          </cell>
        </row>
        <row r="90">
          <cell r="J90" t="str">
            <v>Maturity_profile2Held-to-maturity investments</v>
          </cell>
        </row>
        <row r="91">
          <cell r="J91" t="str">
            <v>Maturity_profile2Intangible assets</v>
          </cell>
        </row>
        <row r="92">
          <cell r="J92" t="str">
            <v>Maturity_profile2Intangible assets</v>
          </cell>
        </row>
        <row r="93">
          <cell r="J93" t="str">
            <v>Maturity_profile2Loans and receivables</v>
          </cell>
        </row>
        <row r="94">
          <cell r="J94" t="str">
            <v>Maturity_profile2Loans and receivables</v>
          </cell>
        </row>
        <row r="95">
          <cell r="J95" t="str">
            <v>Maturity_profile2Loans and receivables</v>
          </cell>
        </row>
        <row r="96">
          <cell r="J96" t="str">
            <v>Maturity_profile2Provisions</v>
          </cell>
        </row>
        <row r="97">
          <cell r="J97" t="str">
            <v>Maturity_profile2Provisions</v>
          </cell>
        </row>
        <row r="98">
          <cell r="J98" t="str">
            <v>Maturity_profile2Provisions</v>
          </cell>
        </row>
        <row r="99">
          <cell r="J99" t="str">
            <v>Maturity_profile2Provisions</v>
          </cell>
        </row>
        <row r="100">
          <cell r="J100" t="str">
            <v>Maturity_profile2Provisions</v>
          </cell>
        </row>
        <row r="101">
          <cell r="J101" t="str">
            <v>Maturity_profile2Provisions</v>
          </cell>
        </row>
        <row r="102">
          <cell r="J102" t="str">
            <v>Maturity_profile2Provisions</v>
          </cell>
        </row>
        <row r="103">
          <cell r="J103" t="str">
            <v>Maturity_profile2Tangible assets</v>
          </cell>
        </row>
        <row r="104">
          <cell r="J104" t="str">
            <v>Maturity_profile2Tangible assets</v>
          </cell>
        </row>
        <row r="105">
          <cell r="J105" t="str">
            <v>Maturity_profile2Tax assets</v>
          </cell>
        </row>
        <row r="106">
          <cell r="J106" t="str">
            <v>Maturity_profile2Tax assets</v>
          </cell>
        </row>
        <row r="107">
          <cell r="J107" t="str">
            <v>Maturity_profile2Tax liabilities</v>
          </cell>
        </row>
        <row r="108">
          <cell r="J108" t="str">
            <v>Maturity_profile2Tax liabilities</v>
          </cell>
        </row>
        <row r="109">
          <cell r="J109" t="str">
            <v>Maturity_profile3Financial liabilities measured at amortised costDeposits</v>
          </cell>
        </row>
        <row r="110">
          <cell r="J110" t="str">
            <v>Maturity_profile3Financial liabilities measured at amortised costDeposits</v>
          </cell>
        </row>
        <row r="111">
          <cell r="J111" t="str">
            <v>Maturity_profile3Financial liabilities measured at amortised costDeposits</v>
          </cell>
        </row>
        <row r="112">
          <cell r="J112" t="str">
            <v>Maturity_profile3Financial liabilities measured at amortised costDeposits</v>
          </cell>
        </row>
        <row r="113">
          <cell r="J113" t="str">
            <v>Maturity_profile3Financial liabilities measured at amortised costDeposits</v>
          </cell>
        </row>
        <row r="114">
          <cell r="J114" t="str">
            <v>Maturity_profile4Financial liabilities measured at amortised costDepositsCurrent accounts</v>
          </cell>
        </row>
        <row r="115">
          <cell r="J115" t="str">
            <v>Maturity_profile4Financial liabilities measured at amortised costDepositsCurrent accounts</v>
          </cell>
        </row>
      </sheetData>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7:B13"/>
  <sheetViews>
    <sheetView tabSelected="1" zoomScaleNormal="100" workbookViewId="0">
      <selection activeCell="B5" sqref="B5"/>
    </sheetView>
  </sheetViews>
  <sheetFormatPr defaultRowHeight="15" x14ac:dyDescent="0.25"/>
  <cols>
    <col min="2" max="2" width="94.42578125" bestFit="1" customWidth="1"/>
  </cols>
  <sheetData>
    <row r="7" spans="2:2" x14ac:dyDescent="0.25">
      <c r="B7" s="26"/>
    </row>
    <row r="9" spans="2:2" x14ac:dyDescent="0.25">
      <c r="B9" s="15" t="s">
        <v>6010</v>
      </c>
    </row>
    <row r="10" spans="2:2" x14ac:dyDescent="0.25">
      <c r="B10" s="16" t="s">
        <v>6011</v>
      </c>
    </row>
    <row r="11" spans="2:2" x14ac:dyDescent="0.25">
      <c r="B11" s="17" t="s">
        <v>6012</v>
      </c>
    </row>
    <row r="12" spans="2:2" x14ac:dyDescent="0.25">
      <c r="B12" s="18" t="s">
        <v>6013</v>
      </c>
    </row>
    <row r="13" spans="2:2" x14ac:dyDescent="0.25">
      <c r="B13" s="19" t="s">
        <v>6014</v>
      </c>
    </row>
  </sheetData>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J53"/>
  <sheetViews>
    <sheetView zoomScaleNormal="100" workbookViewId="0">
      <pane xSplit="1" ySplit="1" topLeftCell="B2" activePane="bottomRight" state="frozen"/>
      <selection activeCell="B28" sqref="B28"/>
      <selection pane="topRight" activeCell="B28" sqref="B28"/>
      <selection pane="bottomLeft" activeCell="B28" sqref="B28"/>
      <selection pane="bottomRight" activeCell="A2" sqref="A2"/>
    </sheetView>
  </sheetViews>
  <sheetFormatPr defaultColWidth="11.5703125" defaultRowHeight="15" x14ac:dyDescent="0.25"/>
  <cols>
    <col min="2" max="2" width="59.140625" customWidth="1"/>
  </cols>
  <sheetData>
    <row r="1" spans="1:9" ht="14.45" x14ac:dyDescent="0.3">
      <c r="A1" s="1" t="s">
        <v>0</v>
      </c>
      <c r="B1" s="1" t="s">
        <v>1</v>
      </c>
      <c r="C1" s="1" t="s">
        <v>2</v>
      </c>
      <c r="D1" s="1" t="s">
        <v>3</v>
      </c>
      <c r="E1" s="1" t="s">
        <v>4</v>
      </c>
      <c r="F1" s="1" t="s">
        <v>5</v>
      </c>
      <c r="G1" s="1" t="s">
        <v>6</v>
      </c>
      <c r="H1" s="1" t="s">
        <v>7</v>
      </c>
      <c r="I1" s="1" t="s">
        <v>8</v>
      </c>
    </row>
    <row r="2" spans="1:9" ht="14.45" x14ac:dyDescent="0.3">
      <c r="A2" t="s">
        <v>9</v>
      </c>
      <c r="B2" t="s">
        <v>10</v>
      </c>
      <c r="C2" t="s">
        <v>11</v>
      </c>
      <c r="D2" t="s">
        <v>12</v>
      </c>
      <c r="E2" s="2">
        <v>41609</v>
      </c>
      <c r="G2" s="2">
        <v>41609</v>
      </c>
      <c r="I2" t="s">
        <v>13</v>
      </c>
    </row>
    <row r="3" spans="1:9" ht="14.45" x14ac:dyDescent="0.3">
      <c r="A3" t="s">
        <v>14</v>
      </c>
      <c r="B3" t="s">
        <v>15</v>
      </c>
      <c r="C3" t="s">
        <v>11</v>
      </c>
      <c r="D3" t="s">
        <v>12</v>
      </c>
      <c r="E3" s="2">
        <v>41609</v>
      </c>
      <c r="G3" s="2">
        <v>41609</v>
      </c>
      <c r="I3" t="s">
        <v>16</v>
      </c>
    </row>
    <row r="4" spans="1:9" ht="14.45" x14ac:dyDescent="0.3">
      <c r="A4" t="s">
        <v>17</v>
      </c>
      <c r="B4" t="s">
        <v>18</v>
      </c>
      <c r="C4" t="s">
        <v>19</v>
      </c>
      <c r="D4" t="s">
        <v>12</v>
      </c>
      <c r="E4" s="2">
        <v>41609</v>
      </c>
      <c r="G4" s="2">
        <v>41609</v>
      </c>
      <c r="I4" t="s">
        <v>20</v>
      </c>
    </row>
    <row r="5" spans="1:9" ht="14.45" x14ac:dyDescent="0.3">
      <c r="A5" t="s">
        <v>21</v>
      </c>
      <c r="B5" t="s">
        <v>22</v>
      </c>
      <c r="C5" t="s">
        <v>11</v>
      </c>
      <c r="D5" t="s">
        <v>12</v>
      </c>
      <c r="E5" s="2">
        <v>41609</v>
      </c>
      <c r="G5" s="2">
        <v>41609</v>
      </c>
      <c r="I5" t="s">
        <v>23</v>
      </c>
    </row>
    <row r="6" spans="1:9" ht="14.45" x14ac:dyDescent="0.3">
      <c r="A6" t="s">
        <v>24</v>
      </c>
      <c r="B6" t="s">
        <v>25</v>
      </c>
      <c r="C6" t="s">
        <v>11</v>
      </c>
      <c r="D6" t="s">
        <v>12</v>
      </c>
      <c r="E6" s="2">
        <v>41609</v>
      </c>
      <c r="G6" s="2">
        <v>41609</v>
      </c>
      <c r="I6" t="s">
        <v>26</v>
      </c>
    </row>
    <row r="7" spans="1:9" ht="14.45" x14ac:dyDescent="0.3">
      <c r="A7" t="s">
        <v>27</v>
      </c>
      <c r="B7" t="s">
        <v>28</v>
      </c>
      <c r="C7" t="s">
        <v>11</v>
      </c>
      <c r="D7" t="s">
        <v>12</v>
      </c>
      <c r="E7" s="2">
        <v>41943</v>
      </c>
      <c r="G7" s="2">
        <v>42095</v>
      </c>
      <c r="I7" t="s">
        <v>29</v>
      </c>
    </row>
    <row r="8" spans="1:9" x14ac:dyDescent="0.25">
      <c r="A8" t="s">
        <v>30</v>
      </c>
      <c r="B8" t="s">
        <v>31</v>
      </c>
      <c r="C8" t="s">
        <v>32</v>
      </c>
      <c r="D8" t="s">
        <v>12</v>
      </c>
      <c r="E8" s="2">
        <v>41729</v>
      </c>
      <c r="G8" s="2">
        <v>41912</v>
      </c>
      <c r="I8" t="s">
        <v>33</v>
      </c>
    </row>
    <row r="9" spans="1:9" x14ac:dyDescent="0.25">
      <c r="A9" t="s">
        <v>34</v>
      </c>
      <c r="B9" t="s">
        <v>35</v>
      </c>
      <c r="C9" t="s">
        <v>32</v>
      </c>
      <c r="D9" t="s">
        <v>12</v>
      </c>
      <c r="E9" s="2">
        <v>41609</v>
      </c>
      <c r="G9" s="2">
        <v>41609</v>
      </c>
      <c r="I9" t="s">
        <v>36</v>
      </c>
    </row>
    <row r="10" spans="1:9" x14ac:dyDescent="0.25">
      <c r="A10" t="s">
        <v>37</v>
      </c>
      <c r="B10" t="s">
        <v>38</v>
      </c>
      <c r="C10" t="s">
        <v>11</v>
      </c>
      <c r="D10" t="s">
        <v>12</v>
      </c>
      <c r="E10" s="2">
        <v>41609</v>
      </c>
      <c r="G10" s="2">
        <v>41609</v>
      </c>
      <c r="I10" t="s">
        <v>39</v>
      </c>
    </row>
    <row r="11" spans="1:9" x14ac:dyDescent="0.25">
      <c r="A11" t="s">
        <v>40</v>
      </c>
      <c r="B11" t="s">
        <v>41</v>
      </c>
      <c r="C11" t="s">
        <v>11</v>
      </c>
      <c r="D11" t="s">
        <v>12</v>
      </c>
      <c r="E11" s="2">
        <v>41609</v>
      </c>
      <c r="G11" s="2">
        <v>41609</v>
      </c>
      <c r="I11" t="s">
        <v>42</v>
      </c>
    </row>
    <row r="12" spans="1:9" x14ac:dyDescent="0.25">
      <c r="A12" t="s">
        <v>43</v>
      </c>
      <c r="B12" t="s">
        <v>44</v>
      </c>
      <c r="C12" t="s">
        <v>11</v>
      </c>
      <c r="D12" t="s">
        <v>12</v>
      </c>
      <c r="E12" s="2">
        <v>41609</v>
      </c>
      <c r="G12" s="2">
        <v>41609</v>
      </c>
      <c r="I12" t="s">
        <v>45</v>
      </c>
    </row>
    <row r="13" spans="1:9" x14ac:dyDescent="0.25">
      <c r="A13" t="s">
        <v>46</v>
      </c>
      <c r="B13" t="s">
        <v>47</v>
      </c>
      <c r="C13" t="s">
        <v>11</v>
      </c>
      <c r="D13" t="s">
        <v>12</v>
      </c>
      <c r="E13" s="2">
        <v>41609</v>
      </c>
      <c r="G13" s="2">
        <v>41609</v>
      </c>
      <c r="I13" t="s">
        <v>48</v>
      </c>
    </row>
    <row r="14" spans="1:9" x14ac:dyDescent="0.25">
      <c r="A14" t="s">
        <v>49</v>
      </c>
      <c r="B14" t="s">
        <v>50</v>
      </c>
      <c r="C14" t="s">
        <v>11</v>
      </c>
      <c r="D14" t="s">
        <v>12</v>
      </c>
      <c r="E14" s="2">
        <v>41609</v>
      </c>
      <c r="G14" s="2">
        <v>41609</v>
      </c>
      <c r="I14" t="s">
        <v>51</v>
      </c>
    </row>
    <row r="15" spans="1:9" x14ac:dyDescent="0.25">
      <c r="A15" t="s">
        <v>52</v>
      </c>
      <c r="B15" t="s">
        <v>53</v>
      </c>
      <c r="C15" t="s">
        <v>11</v>
      </c>
      <c r="D15" t="s">
        <v>12</v>
      </c>
      <c r="E15" s="2">
        <v>41609</v>
      </c>
      <c r="G15" s="2">
        <v>41609</v>
      </c>
      <c r="I15" t="s">
        <v>54</v>
      </c>
    </row>
    <row r="16" spans="1:9" x14ac:dyDescent="0.25">
      <c r="A16" t="s">
        <v>55</v>
      </c>
      <c r="B16" t="s">
        <v>56</v>
      </c>
      <c r="C16" t="s">
        <v>11</v>
      </c>
      <c r="D16" t="s">
        <v>12</v>
      </c>
      <c r="E16" s="2">
        <v>41609</v>
      </c>
      <c r="G16" s="2">
        <v>41609</v>
      </c>
      <c r="I16" t="s">
        <v>56</v>
      </c>
    </row>
    <row r="17" spans="1:9" x14ac:dyDescent="0.25">
      <c r="A17" t="s">
        <v>57</v>
      </c>
      <c r="B17" t="s">
        <v>58</v>
      </c>
      <c r="C17" t="s">
        <v>58</v>
      </c>
      <c r="D17" t="s">
        <v>12</v>
      </c>
      <c r="E17" s="2">
        <v>41943</v>
      </c>
      <c r="G17" s="2">
        <v>42095</v>
      </c>
      <c r="I17" t="s">
        <v>58</v>
      </c>
    </row>
    <row r="18" spans="1:9" x14ac:dyDescent="0.25">
      <c r="A18" t="s">
        <v>59</v>
      </c>
      <c r="B18" t="s">
        <v>60</v>
      </c>
      <c r="C18" t="s">
        <v>11</v>
      </c>
      <c r="D18" t="s">
        <v>12</v>
      </c>
      <c r="E18" s="2">
        <v>41609</v>
      </c>
      <c r="G18" s="2">
        <v>41609</v>
      </c>
      <c r="I18" t="s">
        <v>61</v>
      </c>
    </row>
    <row r="19" spans="1:9" x14ac:dyDescent="0.25">
      <c r="A19" t="s">
        <v>62</v>
      </c>
      <c r="B19" t="s">
        <v>63</v>
      </c>
      <c r="C19" t="s">
        <v>11</v>
      </c>
      <c r="D19" t="s">
        <v>12</v>
      </c>
      <c r="E19" s="2">
        <v>41609</v>
      </c>
      <c r="G19" s="2">
        <v>41609</v>
      </c>
      <c r="I19" t="s">
        <v>64</v>
      </c>
    </row>
    <row r="20" spans="1:9" x14ac:dyDescent="0.25">
      <c r="A20" t="s">
        <v>65</v>
      </c>
      <c r="B20" t="s">
        <v>66</v>
      </c>
      <c r="C20" t="s">
        <v>11</v>
      </c>
      <c r="D20" t="s">
        <v>12</v>
      </c>
      <c r="E20" s="2">
        <v>41609</v>
      </c>
      <c r="G20" s="2">
        <v>41609</v>
      </c>
      <c r="I20" t="s">
        <v>67</v>
      </c>
    </row>
    <row r="21" spans="1:9" x14ac:dyDescent="0.25">
      <c r="A21" t="s">
        <v>68</v>
      </c>
      <c r="B21" t="s">
        <v>69</v>
      </c>
      <c r="C21" t="s">
        <v>11</v>
      </c>
      <c r="D21" t="s">
        <v>12</v>
      </c>
      <c r="E21" s="2">
        <v>41609</v>
      </c>
      <c r="G21" s="2">
        <v>41609</v>
      </c>
      <c r="I21" t="s">
        <v>69</v>
      </c>
    </row>
    <row r="22" spans="1:9" x14ac:dyDescent="0.25">
      <c r="A22" t="s">
        <v>70</v>
      </c>
      <c r="B22" t="s">
        <v>71</v>
      </c>
      <c r="C22" t="s">
        <v>11</v>
      </c>
      <c r="D22" t="s">
        <v>12</v>
      </c>
      <c r="E22" s="2">
        <v>42829</v>
      </c>
      <c r="G22" s="2">
        <v>43190</v>
      </c>
      <c r="I22" t="s">
        <v>72</v>
      </c>
    </row>
    <row r="23" spans="1:9" x14ac:dyDescent="0.25">
      <c r="A23" t="s">
        <v>73</v>
      </c>
      <c r="B23" t="s">
        <v>74</v>
      </c>
      <c r="C23" t="s">
        <v>75</v>
      </c>
      <c r="D23" t="s">
        <v>12</v>
      </c>
      <c r="E23" s="2">
        <v>41609</v>
      </c>
      <c r="G23" s="2">
        <v>41609</v>
      </c>
      <c r="I23" t="s">
        <v>74</v>
      </c>
    </row>
    <row r="24" spans="1:9" x14ac:dyDescent="0.25">
      <c r="A24" t="s">
        <v>76</v>
      </c>
      <c r="B24" t="s">
        <v>77</v>
      </c>
      <c r="C24" t="s">
        <v>11</v>
      </c>
      <c r="D24" t="s">
        <v>12</v>
      </c>
      <c r="E24" s="2">
        <v>41609</v>
      </c>
      <c r="G24" s="2">
        <v>41609</v>
      </c>
      <c r="I24" t="s">
        <v>78</v>
      </c>
    </row>
    <row r="25" spans="1:9" x14ac:dyDescent="0.25">
      <c r="A25" t="s">
        <v>79</v>
      </c>
      <c r="B25" t="s">
        <v>80</v>
      </c>
      <c r="C25" t="s">
        <v>32</v>
      </c>
      <c r="D25" t="s">
        <v>12</v>
      </c>
      <c r="E25" s="2">
        <v>41943</v>
      </c>
      <c r="G25" s="2">
        <v>42095</v>
      </c>
      <c r="I25" t="s">
        <v>81</v>
      </c>
    </row>
    <row r="26" spans="1:9" x14ac:dyDescent="0.25">
      <c r="A26" t="s">
        <v>82</v>
      </c>
      <c r="B26" t="s">
        <v>83</v>
      </c>
      <c r="C26" t="s">
        <v>32</v>
      </c>
      <c r="D26" t="s">
        <v>12</v>
      </c>
      <c r="E26" s="2">
        <v>41609</v>
      </c>
      <c r="G26" s="2">
        <v>41609</v>
      </c>
      <c r="I26" t="s">
        <v>84</v>
      </c>
    </row>
    <row r="27" spans="1:9" x14ac:dyDescent="0.25">
      <c r="A27" t="s">
        <v>85</v>
      </c>
      <c r="B27" t="s">
        <v>86</v>
      </c>
      <c r="C27" t="s">
        <v>11</v>
      </c>
      <c r="D27" t="s">
        <v>12</v>
      </c>
      <c r="E27" s="2">
        <v>41609</v>
      </c>
      <c r="G27" s="2">
        <v>41609</v>
      </c>
      <c r="I27" t="s">
        <v>87</v>
      </c>
    </row>
    <row r="28" spans="1:9" x14ac:dyDescent="0.25">
      <c r="A28" t="s">
        <v>88</v>
      </c>
      <c r="B28" t="s">
        <v>89</v>
      </c>
      <c r="C28" t="s">
        <v>11</v>
      </c>
      <c r="D28" t="s">
        <v>12</v>
      </c>
      <c r="E28" s="2">
        <v>41609</v>
      </c>
      <c r="G28" s="2">
        <v>41609</v>
      </c>
      <c r="I28" t="s">
        <v>90</v>
      </c>
    </row>
    <row r="29" spans="1:9" x14ac:dyDescent="0.25">
      <c r="A29" t="s">
        <v>91</v>
      </c>
      <c r="B29" t="s">
        <v>92</v>
      </c>
      <c r="C29" t="s">
        <v>11</v>
      </c>
      <c r="D29" t="s">
        <v>12</v>
      </c>
      <c r="E29" s="2">
        <v>41609</v>
      </c>
      <c r="G29" s="2">
        <v>41609</v>
      </c>
      <c r="I29" t="s">
        <v>93</v>
      </c>
    </row>
    <row r="30" spans="1:9" x14ac:dyDescent="0.25">
      <c r="A30" t="s">
        <v>94</v>
      </c>
      <c r="B30" t="s">
        <v>95</v>
      </c>
      <c r="C30" t="s">
        <v>11</v>
      </c>
      <c r="D30" t="s">
        <v>12</v>
      </c>
      <c r="E30" s="2">
        <v>41609</v>
      </c>
      <c r="G30" s="2">
        <v>41609</v>
      </c>
      <c r="I30" t="s">
        <v>96</v>
      </c>
    </row>
    <row r="31" spans="1:9" x14ac:dyDescent="0.25">
      <c r="A31" t="s">
        <v>97</v>
      </c>
      <c r="B31" t="s">
        <v>98</v>
      </c>
      <c r="C31" t="s">
        <v>11</v>
      </c>
      <c r="D31" t="s">
        <v>12</v>
      </c>
      <c r="E31" s="2">
        <v>41609</v>
      </c>
      <c r="G31" s="2">
        <v>41609</v>
      </c>
      <c r="I31" t="s">
        <v>99</v>
      </c>
    </row>
    <row r="32" spans="1:9" x14ac:dyDescent="0.25">
      <c r="A32" t="s">
        <v>100</v>
      </c>
      <c r="B32" t="s">
        <v>101</v>
      </c>
      <c r="C32" t="s">
        <v>11</v>
      </c>
      <c r="D32" t="s">
        <v>12</v>
      </c>
      <c r="E32" s="2">
        <v>41609</v>
      </c>
      <c r="G32" s="2">
        <v>41609</v>
      </c>
      <c r="I32" t="s">
        <v>101</v>
      </c>
    </row>
    <row r="33" spans="1:9" x14ac:dyDescent="0.25">
      <c r="A33" t="s">
        <v>102</v>
      </c>
      <c r="B33" t="s">
        <v>103</v>
      </c>
      <c r="C33" t="s">
        <v>11</v>
      </c>
      <c r="D33" t="s">
        <v>12</v>
      </c>
      <c r="E33" s="2">
        <v>41609</v>
      </c>
      <c r="G33" s="2">
        <v>41609</v>
      </c>
      <c r="I33" t="s">
        <v>104</v>
      </c>
    </row>
    <row r="34" spans="1:9" x14ac:dyDescent="0.25">
      <c r="A34" t="s">
        <v>105</v>
      </c>
      <c r="B34" t="s">
        <v>106</v>
      </c>
      <c r="C34" t="s">
        <v>11</v>
      </c>
      <c r="D34" t="s">
        <v>12</v>
      </c>
      <c r="E34" s="2">
        <v>41609</v>
      </c>
      <c r="G34" s="2">
        <v>41609</v>
      </c>
      <c r="I34" t="s">
        <v>107</v>
      </c>
    </row>
    <row r="35" spans="1:9" x14ac:dyDescent="0.25">
      <c r="A35" t="s">
        <v>108</v>
      </c>
      <c r="B35" t="s">
        <v>109</v>
      </c>
      <c r="C35" t="s">
        <v>11</v>
      </c>
      <c r="D35" t="s">
        <v>12</v>
      </c>
      <c r="E35" s="2">
        <v>41609</v>
      </c>
      <c r="G35" s="2">
        <v>41609</v>
      </c>
      <c r="I35" t="s">
        <v>110</v>
      </c>
    </row>
    <row r="36" spans="1:9" x14ac:dyDescent="0.25">
      <c r="A36" t="s">
        <v>111</v>
      </c>
      <c r="B36" t="s">
        <v>112</v>
      </c>
      <c r="C36" t="s">
        <v>11</v>
      </c>
      <c r="D36" t="s">
        <v>12</v>
      </c>
      <c r="E36" s="2">
        <v>41609</v>
      </c>
      <c r="G36" s="2">
        <v>41609</v>
      </c>
      <c r="I36" t="s">
        <v>113</v>
      </c>
    </row>
    <row r="37" spans="1:9" x14ac:dyDescent="0.25">
      <c r="A37" t="s">
        <v>114</v>
      </c>
      <c r="B37" t="s">
        <v>115</v>
      </c>
      <c r="C37" t="s">
        <v>11</v>
      </c>
      <c r="D37" t="s">
        <v>12</v>
      </c>
      <c r="E37" s="2">
        <v>41609</v>
      </c>
      <c r="G37" s="2">
        <v>41609</v>
      </c>
      <c r="I37" t="s">
        <v>116</v>
      </c>
    </row>
    <row r="38" spans="1:9" x14ac:dyDescent="0.25">
      <c r="A38" t="s">
        <v>117</v>
      </c>
      <c r="B38" t="s">
        <v>118</v>
      </c>
      <c r="C38" t="s">
        <v>11</v>
      </c>
      <c r="D38" t="s">
        <v>12</v>
      </c>
      <c r="E38" s="2">
        <v>41609</v>
      </c>
      <c r="G38" s="2">
        <v>41609</v>
      </c>
      <c r="I38" t="s">
        <v>119</v>
      </c>
    </row>
    <row r="39" spans="1:9" x14ac:dyDescent="0.25">
      <c r="A39" t="s">
        <v>120</v>
      </c>
      <c r="B39" t="s">
        <v>121</v>
      </c>
      <c r="C39" t="s">
        <v>11</v>
      </c>
      <c r="D39" t="s">
        <v>12</v>
      </c>
      <c r="E39" s="2">
        <v>41609</v>
      </c>
      <c r="G39" s="2">
        <v>41609</v>
      </c>
      <c r="I39" t="s">
        <v>122</v>
      </c>
    </row>
    <row r="40" spans="1:9" x14ac:dyDescent="0.25">
      <c r="A40" t="s">
        <v>123</v>
      </c>
      <c r="B40" t="s">
        <v>124</v>
      </c>
      <c r="C40" t="s">
        <v>11</v>
      </c>
      <c r="D40" t="s">
        <v>12</v>
      </c>
      <c r="E40" s="2">
        <v>41609</v>
      </c>
      <c r="G40" s="2">
        <v>41609</v>
      </c>
      <c r="I40" t="s">
        <v>125</v>
      </c>
    </row>
    <row r="41" spans="1:9" x14ac:dyDescent="0.25">
      <c r="A41" t="s">
        <v>126</v>
      </c>
      <c r="B41" t="s">
        <v>127</v>
      </c>
      <c r="C41" t="s">
        <v>32</v>
      </c>
      <c r="D41" t="s">
        <v>12</v>
      </c>
      <c r="E41" s="2">
        <v>41729</v>
      </c>
      <c r="G41" s="2">
        <v>41912</v>
      </c>
      <c r="I41" t="s">
        <v>128</v>
      </c>
    </row>
    <row r="42" spans="1:9" x14ac:dyDescent="0.25">
      <c r="A42" t="s">
        <v>129</v>
      </c>
      <c r="B42" t="s">
        <v>130</v>
      </c>
      <c r="C42" t="s">
        <v>11</v>
      </c>
      <c r="D42" t="s">
        <v>12</v>
      </c>
      <c r="E42" s="2">
        <v>41609</v>
      </c>
      <c r="G42" s="2">
        <v>41609</v>
      </c>
      <c r="I42" t="s">
        <v>131</v>
      </c>
    </row>
    <row r="43" spans="1:9" x14ac:dyDescent="0.25">
      <c r="A43" t="s">
        <v>132</v>
      </c>
      <c r="B43" t="s">
        <v>133</v>
      </c>
      <c r="C43" t="s">
        <v>32</v>
      </c>
      <c r="D43" t="s">
        <v>12</v>
      </c>
      <c r="E43" s="2">
        <v>41609</v>
      </c>
      <c r="G43" s="2">
        <v>41609</v>
      </c>
      <c r="I43" t="s">
        <v>134</v>
      </c>
    </row>
    <row r="44" spans="1:9" x14ac:dyDescent="0.25">
      <c r="A44" t="s">
        <v>135</v>
      </c>
      <c r="B44" t="s">
        <v>136</v>
      </c>
      <c r="C44" t="s">
        <v>11</v>
      </c>
      <c r="D44" t="s">
        <v>12</v>
      </c>
      <c r="E44" s="2">
        <v>41609</v>
      </c>
      <c r="G44" s="2">
        <v>41609</v>
      </c>
      <c r="I44" t="s">
        <v>137</v>
      </c>
    </row>
    <row r="45" spans="1:9" x14ac:dyDescent="0.25">
      <c r="A45" t="s">
        <v>138</v>
      </c>
      <c r="B45" t="s">
        <v>139</v>
      </c>
      <c r="C45" t="s">
        <v>11</v>
      </c>
      <c r="D45" t="s">
        <v>12</v>
      </c>
      <c r="E45" s="2">
        <v>41609</v>
      </c>
      <c r="G45" s="2">
        <v>41609</v>
      </c>
      <c r="I45" t="s">
        <v>140</v>
      </c>
    </row>
    <row r="46" spans="1:9" x14ac:dyDescent="0.25">
      <c r="A46" t="s">
        <v>141</v>
      </c>
      <c r="B46" t="s">
        <v>142</v>
      </c>
      <c r="C46" t="s">
        <v>11</v>
      </c>
      <c r="D46" t="s">
        <v>12</v>
      </c>
      <c r="E46" s="2">
        <v>41609</v>
      </c>
      <c r="G46" s="2">
        <v>41609</v>
      </c>
      <c r="I46" t="s">
        <v>143</v>
      </c>
    </row>
    <row r="47" spans="1:9" x14ac:dyDescent="0.25">
      <c r="A47" t="s">
        <v>144</v>
      </c>
      <c r="B47" t="s">
        <v>145</v>
      </c>
      <c r="C47" t="s">
        <v>11</v>
      </c>
      <c r="D47" t="s">
        <v>12</v>
      </c>
      <c r="E47" s="2">
        <v>41609</v>
      </c>
      <c r="G47" s="2">
        <v>41609</v>
      </c>
      <c r="I47" t="s">
        <v>146</v>
      </c>
    </row>
    <row r="48" spans="1:9" x14ac:dyDescent="0.25">
      <c r="A48" t="s">
        <v>147</v>
      </c>
      <c r="B48" t="s">
        <v>148</v>
      </c>
      <c r="C48" t="s">
        <v>11</v>
      </c>
      <c r="D48" t="s">
        <v>12</v>
      </c>
      <c r="E48" s="2">
        <v>41609</v>
      </c>
      <c r="G48" s="2">
        <v>41609</v>
      </c>
      <c r="I48" t="s">
        <v>148</v>
      </c>
    </row>
    <row r="49" spans="1:10" x14ac:dyDescent="0.25">
      <c r="A49" s="21" t="s">
        <v>149</v>
      </c>
      <c r="B49" s="21" t="s">
        <v>150</v>
      </c>
      <c r="C49" s="21" t="s">
        <v>11</v>
      </c>
      <c r="D49" s="21" t="s">
        <v>12</v>
      </c>
      <c r="E49" s="27">
        <v>41609</v>
      </c>
      <c r="F49" s="21"/>
      <c r="G49" s="27">
        <v>41609</v>
      </c>
      <c r="H49" s="21"/>
      <c r="I49" s="21" t="s">
        <v>151</v>
      </c>
      <c r="J49" s="21"/>
    </row>
    <row r="50" spans="1:10" x14ac:dyDescent="0.25">
      <c r="A50" s="21" t="s">
        <v>2983</v>
      </c>
      <c r="B50" s="21" t="s">
        <v>6079</v>
      </c>
      <c r="C50" s="21" t="s">
        <v>11</v>
      </c>
      <c r="D50" s="21" t="s">
        <v>556</v>
      </c>
      <c r="E50" s="22">
        <v>43131</v>
      </c>
      <c r="F50" s="21"/>
      <c r="G50" s="22">
        <v>43131</v>
      </c>
      <c r="H50" s="21"/>
      <c r="I50" s="21"/>
      <c r="J50" s="21"/>
    </row>
    <row r="51" spans="1:10" x14ac:dyDescent="0.25">
      <c r="A51" s="21" t="s">
        <v>3163</v>
      </c>
      <c r="B51" s="21" t="s">
        <v>6136</v>
      </c>
      <c r="C51" s="21" t="s">
        <v>11</v>
      </c>
      <c r="D51" s="21" t="s">
        <v>556</v>
      </c>
      <c r="E51" s="22">
        <v>43131</v>
      </c>
      <c r="F51" s="21"/>
      <c r="G51" s="22">
        <v>43131</v>
      </c>
      <c r="H51" s="21"/>
      <c r="I51" s="21"/>
      <c r="J51" s="21"/>
    </row>
    <row r="52" spans="1:10" x14ac:dyDescent="0.25">
      <c r="A52" s="21" t="s">
        <v>2826</v>
      </c>
      <c r="B52" s="21" t="s">
        <v>8201</v>
      </c>
      <c r="C52" s="21" t="s">
        <v>32</v>
      </c>
      <c r="D52" s="21" t="s">
        <v>556</v>
      </c>
      <c r="E52" s="27">
        <v>43014</v>
      </c>
      <c r="F52" s="21"/>
      <c r="G52" s="27">
        <v>43101</v>
      </c>
      <c r="H52" s="21"/>
      <c r="I52" s="21"/>
      <c r="J52" s="21"/>
    </row>
    <row r="53" spans="1:10" x14ac:dyDescent="0.25">
      <c r="A53" s="21"/>
      <c r="B53" s="21"/>
      <c r="C53" s="21"/>
      <c r="D53" s="21"/>
      <c r="E53" s="21"/>
      <c r="F53" s="21"/>
      <c r="G53" s="21"/>
      <c r="H53" s="21"/>
      <c r="I53" s="21"/>
      <c r="J53" s="21"/>
    </row>
  </sheetData>
  <autoFilter ref="A1:I51"/>
  <pageMargins left="0.75" right="0.75" top="1" bottom="1" header="0.5" footer="0.5"/>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K198"/>
  <sheetViews>
    <sheetView zoomScale="85" zoomScaleNormal="85" workbookViewId="0">
      <pane xSplit="1" ySplit="1" topLeftCell="B172" activePane="bottomRight" state="frozen"/>
      <selection activeCell="B28" sqref="B28"/>
      <selection pane="topRight" activeCell="B28" sqref="B28"/>
      <selection pane="bottomLeft" activeCell="B28" sqref="B28"/>
      <selection pane="bottomRight" activeCell="B172" sqref="B172"/>
    </sheetView>
  </sheetViews>
  <sheetFormatPr defaultColWidth="11.5703125" defaultRowHeight="15" x14ac:dyDescent="0.25"/>
  <cols>
    <col min="1" max="1" width="8" customWidth="1"/>
    <col min="2" max="2" width="91.28515625" customWidth="1"/>
  </cols>
  <sheetData>
    <row r="1" spans="1:10" ht="14.45" x14ac:dyDescent="0.3">
      <c r="A1" s="1" t="s">
        <v>152</v>
      </c>
      <c r="B1" s="1" t="s">
        <v>153</v>
      </c>
      <c r="C1" s="1" t="s">
        <v>154</v>
      </c>
      <c r="D1" s="1" t="s">
        <v>155</v>
      </c>
      <c r="E1" s="1" t="s">
        <v>3</v>
      </c>
      <c r="F1" s="1" t="s">
        <v>4</v>
      </c>
      <c r="G1" s="1" t="s">
        <v>5</v>
      </c>
      <c r="H1" s="1" t="s">
        <v>6</v>
      </c>
      <c r="I1" s="1" t="s">
        <v>7</v>
      </c>
      <c r="J1" s="1" t="s">
        <v>8</v>
      </c>
    </row>
    <row r="2" spans="1:10" ht="14.45" x14ac:dyDescent="0.3">
      <c r="A2" t="s">
        <v>156</v>
      </c>
      <c r="B2" t="s">
        <v>157</v>
      </c>
      <c r="C2" t="s">
        <v>120</v>
      </c>
      <c r="D2" t="s">
        <v>11</v>
      </c>
      <c r="E2" t="s">
        <v>12</v>
      </c>
      <c r="F2" s="2">
        <v>41609</v>
      </c>
      <c r="H2" s="2">
        <v>41609</v>
      </c>
      <c r="J2" t="s">
        <v>158</v>
      </c>
    </row>
    <row r="3" spans="1:10" ht="14.45" x14ac:dyDescent="0.3">
      <c r="A3" t="s">
        <v>159</v>
      </c>
      <c r="B3" t="s">
        <v>160</v>
      </c>
      <c r="C3" t="s">
        <v>24</v>
      </c>
      <c r="D3" t="s">
        <v>11</v>
      </c>
      <c r="E3" t="s">
        <v>12</v>
      </c>
      <c r="F3" s="2">
        <v>41851</v>
      </c>
      <c r="H3" s="2">
        <v>42004</v>
      </c>
      <c r="J3" t="s">
        <v>161</v>
      </c>
    </row>
    <row r="4" spans="1:10" ht="14.45" x14ac:dyDescent="0.3">
      <c r="A4" t="s">
        <v>162</v>
      </c>
      <c r="B4" t="s">
        <v>163</v>
      </c>
      <c r="C4" t="s">
        <v>24</v>
      </c>
      <c r="D4" t="s">
        <v>11</v>
      </c>
      <c r="E4" t="s">
        <v>12</v>
      </c>
      <c r="F4" s="2">
        <v>41609</v>
      </c>
      <c r="H4" s="2">
        <v>41609</v>
      </c>
      <c r="J4" t="s">
        <v>164</v>
      </c>
    </row>
    <row r="5" spans="1:10" ht="14.45" x14ac:dyDescent="0.3">
      <c r="A5" t="s">
        <v>165</v>
      </c>
      <c r="B5" t="s">
        <v>166</v>
      </c>
      <c r="C5" t="s">
        <v>76</v>
      </c>
      <c r="D5" t="s">
        <v>11</v>
      </c>
      <c r="E5" t="s">
        <v>12</v>
      </c>
      <c r="F5" s="2">
        <v>41609</v>
      </c>
      <c r="H5" s="2">
        <v>41609</v>
      </c>
      <c r="J5" t="s">
        <v>167</v>
      </c>
    </row>
    <row r="6" spans="1:10" ht="14.45" x14ac:dyDescent="0.3">
      <c r="A6" t="s">
        <v>168</v>
      </c>
      <c r="B6" t="s">
        <v>169</v>
      </c>
      <c r="C6" t="s">
        <v>105</v>
      </c>
      <c r="D6" t="s">
        <v>11</v>
      </c>
      <c r="E6" t="s">
        <v>12</v>
      </c>
      <c r="F6" s="2">
        <v>41609</v>
      </c>
      <c r="H6" s="2">
        <v>41609</v>
      </c>
      <c r="J6" t="s">
        <v>170</v>
      </c>
    </row>
    <row r="7" spans="1:10" ht="14.45" x14ac:dyDescent="0.3">
      <c r="A7" t="s">
        <v>171</v>
      </c>
      <c r="B7" t="s">
        <v>172</v>
      </c>
      <c r="C7" t="s">
        <v>9</v>
      </c>
      <c r="D7" t="s">
        <v>11</v>
      </c>
      <c r="E7" t="s">
        <v>12</v>
      </c>
      <c r="F7" s="2">
        <v>41609</v>
      </c>
      <c r="H7" s="2">
        <v>41609</v>
      </c>
      <c r="J7" t="s">
        <v>173</v>
      </c>
    </row>
    <row r="8" spans="1:10" ht="14.45" x14ac:dyDescent="0.3">
      <c r="A8" t="s">
        <v>174</v>
      </c>
      <c r="B8" t="s">
        <v>15</v>
      </c>
      <c r="C8" t="s">
        <v>14</v>
      </c>
      <c r="D8" t="s">
        <v>11</v>
      </c>
      <c r="E8" t="s">
        <v>12</v>
      </c>
      <c r="F8" s="2">
        <v>41609</v>
      </c>
      <c r="H8" s="2">
        <v>41609</v>
      </c>
      <c r="J8" t="s">
        <v>16</v>
      </c>
    </row>
    <row r="9" spans="1:10" ht="14.45" x14ac:dyDescent="0.3">
      <c r="A9" t="s">
        <v>175</v>
      </c>
      <c r="B9" t="s">
        <v>18</v>
      </c>
      <c r="C9" t="s">
        <v>17</v>
      </c>
      <c r="D9" t="s">
        <v>19</v>
      </c>
      <c r="E9" t="s">
        <v>12</v>
      </c>
      <c r="F9" s="2">
        <v>41609</v>
      </c>
      <c r="H9" s="2">
        <v>41609</v>
      </c>
      <c r="J9" t="s">
        <v>20</v>
      </c>
    </row>
    <row r="10" spans="1:10" ht="14.45" x14ac:dyDescent="0.3">
      <c r="A10" t="s">
        <v>176</v>
      </c>
      <c r="B10" t="s">
        <v>177</v>
      </c>
      <c r="C10" t="s">
        <v>21</v>
      </c>
      <c r="D10" t="s">
        <v>11</v>
      </c>
      <c r="E10" t="s">
        <v>12</v>
      </c>
      <c r="F10" s="2">
        <v>41609</v>
      </c>
      <c r="H10" s="2">
        <v>41609</v>
      </c>
      <c r="J10" t="s">
        <v>178</v>
      </c>
    </row>
    <row r="11" spans="1:10" ht="14.45" x14ac:dyDescent="0.3">
      <c r="A11" t="s">
        <v>179</v>
      </c>
      <c r="B11" t="s">
        <v>180</v>
      </c>
      <c r="C11" t="s">
        <v>135</v>
      </c>
      <c r="D11" t="s">
        <v>11</v>
      </c>
      <c r="E11" t="s">
        <v>12</v>
      </c>
      <c r="F11" s="2">
        <v>41609</v>
      </c>
      <c r="H11" s="2">
        <v>41609</v>
      </c>
      <c r="J11" t="s">
        <v>181</v>
      </c>
    </row>
    <row r="12" spans="1:10" ht="14.45" x14ac:dyDescent="0.3">
      <c r="A12" t="s">
        <v>182</v>
      </c>
      <c r="B12" t="s">
        <v>183</v>
      </c>
      <c r="C12" t="s">
        <v>138</v>
      </c>
      <c r="D12" t="s">
        <v>11</v>
      </c>
      <c r="E12" t="s">
        <v>12</v>
      </c>
      <c r="F12" s="2">
        <v>42829</v>
      </c>
      <c r="H12" s="2">
        <v>43190</v>
      </c>
      <c r="J12" t="s">
        <v>184</v>
      </c>
    </row>
    <row r="13" spans="1:10" ht="14.45" x14ac:dyDescent="0.3">
      <c r="A13" t="s">
        <v>185</v>
      </c>
      <c r="B13" t="s">
        <v>186</v>
      </c>
      <c r="C13" t="s">
        <v>9</v>
      </c>
      <c r="D13" t="s">
        <v>11</v>
      </c>
      <c r="E13" t="s">
        <v>12</v>
      </c>
      <c r="F13" s="2">
        <v>41943</v>
      </c>
      <c r="H13" s="2">
        <v>42185</v>
      </c>
      <c r="J13" t="s">
        <v>187</v>
      </c>
    </row>
    <row r="14" spans="1:10" ht="14.45" x14ac:dyDescent="0.3">
      <c r="A14" t="s">
        <v>188</v>
      </c>
      <c r="B14" t="s">
        <v>189</v>
      </c>
      <c r="C14" t="s">
        <v>30</v>
      </c>
      <c r="D14" t="s">
        <v>32</v>
      </c>
      <c r="E14" t="s">
        <v>12</v>
      </c>
      <c r="F14" s="2">
        <v>41729</v>
      </c>
      <c r="H14" s="2">
        <v>41912</v>
      </c>
      <c r="J14" t="s">
        <v>190</v>
      </c>
    </row>
    <row r="15" spans="1:10" ht="14.45" x14ac:dyDescent="0.3">
      <c r="A15" t="s">
        <v>191</v>
      </c>
      <c r="B15" t="s">
        <v>28</v>
      </c>
      <c r="C15" t="s">
        <v>27</v>
      </c>
      <c r="D15" t="s">
        <v>11</v>
      </c>
      <c r="E15" t="s">
        <v>12</v>
      </c>
      <c r="F15" s="2">
        <v>41943</v>
      </c>
      <c r="H15" s="2">
        <v>42095</v>
      </c>
      <c r="J15" t="s">
        <v>192</v>
      </c>
    </row>
    <row r="16" spans="1:10" ht="14.45" x14ac:dyDescent="0.3">
      <c r="A16" t="s">
        <v>193</v>
      </c>
      <c r="B16" t="s">
        <v>194</v>
      </c>
      <c r="C16" t="s">
        <v>91</v>
      </c>
      <c r="D16" t="s">
        <v>11</v>
      </c>
      <c r="E16" t="s">
        <v>12</v>
      </c>
      <c r="F16" s="2">
        <v>41609</v>
      </c>
      <c r="H16" s="2">
        <v>41609</v>
      </c>
      <c r="J16" t="s">
        <v>195</v>
      </c>
    </row>
    <row r="17" spans="1:10" ht="14.45" x14ac:dyDescent="0.3">
      <c r="A17" t="s">
        <v>196</v>
      </c>
      <c r="B17" t="s">
        <v>197</v>
      </c>
      <c r="C17" t="s">
        <v>68</v>
      </c>
      <c r="D17" t="s">
        <v>11</v>
      </c>
      <c r="E17" t="s">
        <v>12</v>
      </c>
      <c r="F17" s="2">
        <v>41609</v>
      </c>
      <c r="H17" s="2">
        <v>41609</v>
      </c>
      <c r="J17" t="s">
        <v>198</v>
      </c>
    </row>
    <row r="18" spans="1:10" ht="14.45" x14ac:dyDescent="0.3">
      <c r="A18" t="s">
        <v>199</v>
      </c>
      <c r="B18" t="s">
        <v>200</v>
      </c>
      <c r="C18" t="s">
        <v>100</v>
      </c>
      <c r="D18" t="s">
        <v>11</v>
      </c>
      <c r="E18" t="s">
        <v>12</v>
      </c>
      <c r="F18" s="2">
        <v>41609</v>
      </c>
      <c r="H18" s="2">
        <v>41609</v>
      </c>
      <c r="J18" t="s">
        <v>201</v>
      </c>
    </row>
    <row r="19" spans="1:10" ht="14.45" x14ac:dyDescent="0.3">
      <c r="A19" t="s">
        <v>202</v>
      </c>
      <c r="B19" t="s">
        <v>203</v>
      </c>
      <c r="C19" t="s">
        <v>37</v>
      </c>
      <c r="D19" t="s">
        <v>11</v>
      </c>
      <c r="E19" t="s">
        <v>12</v>
      </c>
      <c r="F19" s="2">
        <v>41609</v>
      </c>
      <c r="H19" s="2">
        <v>41609</v>
      </c>
      <c r="J19" t="s">
        <v>204</v>
      </c>
    </row>
    <row r="20" spans="1:10" ht="14.45" x14ac:dyDescent="0.3">
      <c r="A20" t="s">
        <v>205</v>
      </c>
      <c r="B20" t="s">
        <v>206</v>
      </c>
      <c r="C20" t="s">
        <v>37</v>
      </c>
      <c r="D20" t="s">
        <v>11</v>
      </c>
      <c r="E20" t="s">
        <v>12</v>
      </c>
      <c r="F20" s="2">
        <v>41609</v>
      </c>
      <c r="H20" s="2">
        <v>41609</v>
      </c>
      <c r="J20" t="s">
        <v>207</v>
      </c>
    </row>
    <row r="21" spans="1:10" ht="14.45" x14ac:dyDescent="0.3">
      <c r="A21" t="s">
        <v>208</v>
      </c>
      <c r="B21" t="s">
        <v>209</v>
      </c>
      <c r="C21" t="s">
        <v>68</v>
      </c>
      <c r="D21" t="s">
        <v>11</v>
      </c>
      <c r="E21" t="s">
        <v>12</v>
      </c>
      <c r="F21" s="2">
        <v>41609</v>
      </c>
      <c r="H21" s="2">
        <v>41609</v>
      </c>
      <c r="J21" t="s">
        <v>210</v>
      </c>
    </row>
    <row r="22" spans="1:10" ht="14.45" x14ac:dyDescent="0.3">
      <c r="A22" t="s">
        <v>211</v>
      </c>
      <c r="B22" t="s">
        <v>212</v>
      </c>
      <c r="C22" t="s">
        <v>24</v>
      </c>
      <c r="D22" t="s">
        <v>11</v>
      </c>
      <c r="E22" t="s">
        <v>12</v>
      </c>
      <c r="F22" s="2">
        <v>41609</v>
      </c>
      <c r="H22" s="2">
        <v>41609</v>
      </c>
      <c r="J22" t="s">
        <v>213</v>
      </c>
    </row>
    <row r="23" spans="1:10" ht="14.45" x14ac:dyDescent="0.3">
      <c r="A23" t="s">
        <v>214</v>
      </c>
      <c r="B23" t="s">
        <v>215</v>
      </c>
      <c r="C23" t="s">
        <v>97</v>
      </c>
      <c r="D23" t="s">
        <v>11</v>
      </c>
      <c r="E23" t="s">
        <v>12</v>
      </c>
      <c r="F23" s="2">
        <v>41609</v>
      </c>
      <c r="H23" s="2">
        <v>41609</v>
      </c>
      <c r="J23" t="s">
        <v>216</v>
      </c>
    </row>
    <row r="24" spans="1:10" ht="14.45" x14ac:dyDescent="0.3">
      <c r="A24" t="s">
        <v>217</v>
      </c>
      <c r="B24" t="s">
        <v>41</v>
      </c>
      <c r="C24" t="s">
        <v>40</v>
      </c>
      <c r="D24" t="s">
        <v>11</v>
      </c>
      <c r="E24" t="s">
        <v>12</v>
      </c>
      <c r="F24" s="2">
        <v>41609</v>
      </c>
      <c r="H24" s="2">
        <v>41609</v>
      </c>
      <c r="J24" t="s">
        <v>42</v>
      </c>
    </row>
    <row r="25" spans="1:10" ht="14.45" x14ac:dyDescent="0.3">
      <c r="A25" t="s">
        <v>218</v>
      </c>
      <c r="B25" t="s">
        <v>219</v>
      </c>
      <c r="C25" t="s">
        <v>52</v>
      </c>
      <c r="D25" t="s">
        <v>11</v>
      </c>
      <c r="E25" t="s">
        <v>12</v>
      </c>
      <c r="F25" s="2">
        <v>41609</v>
      </c>
      <c r="H25" s="2">
        <v>41609</v>
      </c>
      <c r="J25" t="s">
        <v>220</v>
      </c>
    </row>
    <row r="26" spans="1:10" ht="14.45" x14ac:dyDescent="0.3">
      <c r="A26" t="s">
        <v>221</v>
      </c>
      <c r="B26" t="s">
        <v>222</v>
      </c>
      <c r="C26" t="s">
        <v>52</v>
      </c>
      <c r="D26" t="s">
        <v>11</v>
      </c>
      <c r="E26" t="s">
        <v>12</v>
      </c>
      <c r="F26" s="2">
        <v>41609</v>
      </c>
      <c r="H26" s="2">
        <v>41609</v>
      </c>
      <c r="J26" t="s">
        <v>223</v>
      </c>
    </row>
    <row r="27" spans="1:10" ht="14.45" x14ac:dyDescent="0.3">
      <c r="A27" t="s">
        <v>224</v>
      </c>
      <c r="B27" t="s">
        <v>225</v>
      </c>
      <c r="C27" t="s">
        <v>52</v>
      </c>
      <c r="D27" t="s">
        <v>11</v>
      </c>
      <c r="E27" t="s">
        <v>12</v>
      </c>
      <c r="F27" s="2">
        <v>41609</v>
      </c>
      <c r="H27" s="2">
        <v>41609</v>
      </c>
      <c r="J27" t="s">
        <v>226</v>
      </c>
    </row>
    <row r="28" spans="1:10" ht="14.45" x14ac:dyDescent="0.3">
      <c r="A28" t="s">
        <v>227</v>
      </c>
      <c r="B28" t="s">
        <v>228</v>
      </c>
      <c r="C28" t="s">
        <v>52</v>
      </c>
      <c r="D28" t="s">
        <v>11</v>
      </c>
      <c r="E28" t="s">
        <v>12</v>
      </c>
      <c r="F28" s="2">
        <v>41609</v>
      </c>
      <c r="H28" s="2">
        <v>41609</v>
      </c>
      <c r="J28" t="s">
        <v>229</v>
      </c>
    </row>
    <row r="29" spans="1:10" ht="14.45" x14ac:dyDescent="0.3">
      <c r="A29" t="s">
        <v>230</v>
      </c>
      <c r="B29" t="s">
        <v>231</v>
      </c>
      <c r="C29" t="s">
        <v>52</v>
      </c>
      <c r="D29" t="s">
        <v>11</v>
      </c>
      <c r="E29" t="s">
        <v>12</v>
      </c>
      <c r="F29" s="2">
        <v>41609</v>
      </c>
      <c r="H29" s="2">
        <v>41609</v>
      </c>
      <c r="J29" t="s">
        <v>232</v>
      </c>
    </row>
    <row r="30" spans="1:10" ht="14.45" x14ac:dyDescent="0.3">
      <c r="A30" t="s">
        <v>233</v>
      </c>
      <c r="B30" t="s">
        <v>234</v>
      </c>
      <c r="C30" t="s">
        <v>46</v>
      </c>
      <c r="D30" t="s">
        <v>11</v>
      </c>
      <c r="E30" t="s">
        <v>12</v>
      </c>
      <c r="F30" s="2">
        <v>41609</v>
      </c>
      <c r="H30" s="2">
        <v>41609</v>
      </c>
      <c r="J30" t="s">
        <v>235</v>
      </c>
    </row>
    <row r="31" spans="1:10" ht="14.45" x14ac:dyDescent="0.3">
      <c r="A31" t="s">
        <v>236</v>
      </c>
      <c r="B31" t="s">
        <v>237</v>
      </c>
      <c r="C31" t="s">
        <v>46</v>
      </c>
      <c r="D31" t="s">
        <v>11</v>
      </c>
      <c r="E31" t="s">
        <v>12</v>
      </c>
      <c r="F31" s="2">
        <v>41609</v>
      </c>
      <c r="H31" s="2">
        <v>41609</v>
      </c>
      <c r="J31" t="s">
        <v>238</v>
      </c>
    </row>
    <row r="32" spans="1:10" ht="14.45" x14ac:dyDescent="0.3">
      <c r="A32" t="s">
        <v>239</v>
      </c>
      <c r="B32" t="s">
        <v>240</v>
      </c>
      <c r="C32" t="s">
        <v>46</v>
      </c>
      <c r="D32" t="s">
        <v>11</v>
      </c>
      <c r="E32" t="s">
        <v>12</v>
      </c>
      <c r="F32" s="2">
        <v>41609</v>
      </c>
      <c r="H32" s="2">
        <v>41609</v>
      </c>
      <c r="J32" t="s">
        <v>241</v>
      </c>
    </row>
    <row r="33" spans="1:10" ht="14.45" x14ac:dyDescent="0.3">
      <c r="A33" t="s">
        <v>242</v>
      </c>
      <c r="B33" t="s">
        <v>243</v>
      </c>
      <c r="C33" t="s">
        <v>62</v>
      </c>
      <c r="D33" t="s">
        <v>11</v>
      </c>
      <c r="E33" t="s">
        <v>12</v>
      </c>
      <c r="F33" s="2">
        <v>41729</v>
      </c>
      <c r="H33" s="2">
        <v>41912</v>
      </c>
      <c r="J33" t="s">
        <v>244</v>
      </c>
    </row>
    <row r="34" spans="1:10" ht="14.45" x14ac:dyDescent="0.3">
      <c r="A34" t="s">
        <v>245</v>
      </c>
      <c r="B34" t="s">
        <v>246</v>
      </c>
      <c r="C34" t="s">
        <v>43</v>
      </c>
      <c r="D34" t="s">
        <v>11</v>
      </c>
      <c r="E34" t="s">
        <v>12</v>
      </c>
      <c r="F34" s="2">
        <v>41609</v>
      </c>
      <c r="H34" s="2">
        <v>41609</v>
      </c>
      <c r="J34" t="s">
        <v>247</v>
      </c>
    </row>
    <row r="35" spans="1:10" ht="14.45" x14ac:dyDescent="0.3">
      <c r="A35" t="s">
        <v>248</v>
      </c>
      <c r="B35" t="s">
        <v>249</v>
      </c>
      <c r="C35" t="s">
        <v>49</v>
      </c>
      <c r="D35" t="s">
        <v>11</v>
      </c>
      <c r="E35" t="s">
        <v>12</v>
      </c>
      <c r="F35" s="2">
        <v>41609</v>
      </c>
      <c r="H35" s="2">
        <v>41609</v>
      </c>
      <c r="J35" t="s">
        <v>250</v>
      </c>
    </row>
    <row r="36" spans="1:10" ht="14.45" x14ac:dyDescent="0.3">
      <c r="A36" t="s">
        <v>251</v>
      </c>
      <c r="B36" t="s">
        <v>252</v>
      </c>
      <c r="C36" t="s">
        <v>52</v>
      </c>
      <c r="D36" t="s">
        <v>11</v>
      </c>
      <c r="E36" t="s">
        <v>12</v>
      </c>
      <c r="F36" s="2">
        <v>42829</v>
      </c>
      <c r="H36" s="2">
        <v>43190</v>
      </c>
      <c r="J36" t="s">
        <v>253</v>
      </c>
    </row>
    <row r="37" spans="1:10" ht="14.45" x14ac:dyDescent="0.3">
      <c r="A37" t="s">
        <v>254</v>
      </c>
      <c r="B37" t="s">
        <v>255</v>
      </c>
      <c r="C37" t="s">
        <v>55</v>
      </c>
      <c r="D37" t="s">
        <v>11</v>
      </c>
      <c r="E37" t="s">
        <v>12</v>
      </c>
      <c r="F37" s="2">
        <v>41609</v>
      </c>
      <c r="H37" s="2">
        <v>41609</v>
      </c>
      <c r="J37" t="s">
        <v>256</v>
      </c>
    </row>
    <row r="38" spans="1:10" ht="14.45" x14ac:dyDescent="0.3">
      <c r="A38" t="s">
        <v>257</v>
      </c>
      <c r="B38" t="s">
        <v>258</v>
      </c>
      <c r="C38" t="s">
        <v>55</v>
      </c>
      <c r="D38" t="s">
        <v>11</v>
      </c>
      <c r="E38" t="s">
        <v>12</v>
      </c>
      <c r="F38" s="2">
        <v>41609</v>
      </c>
      <c r="H38" s="2">
        <v>41609</v>
      </c>
      <c r="J38" t="s">
        <v>259</v>
      </c>
    </row>
    <row r="39" spans="1:10" ht="14.45" x14ac:dyDescent="0.3">
      <c r="A39" t="s">
        <v>260</v>
      </c>
      <c r="B39" t="s">
        <v>261</v>
      </c>
      <c r="C39" t="s">
        <v>55</v>
      </c>
      <c r="D39" t="s">
        <v>11</v>
      </c>
      <c r="E39" t="s">
        <v>12</v>
      </c>
      <c r="F39" s="2">
        <v>41609</v>
      </c>
      <c r="H39" s="2">
        <v>41609</v>
      </c>
      <c r="J39" t="s">
        <v>262</v>
      </c>
    </row>
    <row r="40" spans="1:10" ht="14.45" x14ac:dyDescent="0.3">
      <c r="A40" t="s">
        <v>263</v>
      </c>
      <c r="B40" t="s">
        <v>264</v>
      </c>
      <c r="C40" t="s">
        <v>24</v>
      </c>
      <c r="D40" t="s">
        <v>11</v>
      </c>
      <c r="E40" t="s">
        <v>12</v>
      </c>
      <c r="F40" s="2">
        <v>41609</v>
      </c>
      <c r="H40" s="2">
        <v>41609</v>
      </c>
      <c r="J40" t="s">
        <v>265</v>
      </c>
    </row>
    <row r="41" spans="1:10" ht="14.45" x14ac:dyDescent="0.3">
      <c r="A41" t="s">
        <v>266</v>
      </c>
      <c r="B41" t="s">
        <v>267</v>
      </c>
      <c r="C41" t="s">
        <v>91</v>
      </c>
      <c r="D41" t="s">
        <v>11</v>
      </c>
      <c r="E41" t="s">
        <v>12</v>
      </c>
      <c r="F41" s="2">
        <v>41609</v>
      </c>
      <c r="H41" s="2">
        <v>41609</v>
      </c>
      <c r="J41" t="s">
        <v>268</v>
      </c>
    </row>
    <row r="42" spans="1:10" ht="14.45" x14ac:dyDescent="0.3">
      <c r="A42" t="s">
        <v>269</v>
      </c>
      <c r="B42" t="s">
        <v>270</v>
      </c>
      <c r="C42" t="s">
        <v>138</v>
      </c>
      <c r="D42" t="s">
        <v>11</v>
      </c>
      <c r="E42" t="s">
        <v>12</v>
      </c>
      <c r="F42" s="2">
        <v>41609</v>
      </c>
      <c r="H42" s="2">
        <v>41609</v>
      </c>
      <c r="J42" t="s">
        <v>271</v>
      </c>
    </row>
    <row r="43" spans="1:10" ht="14.45" x14ac:dyDescent="0.3">
      <c r="A43" t="s">
        <v>272</v>
      </c>
      <c r="B43" t="s">
        <v>273</v>
      </c>
      <c r="C43" t="s">
        <v>59</v>
      </c>
      <c r="D43" t="s">
        <v>11</v>
      </c>
      <c r="E43" t="s">
        <v>12</v>
      </c>
      <c r="F43" s="2">
        <v>41609</v>
      </c>
      <c r="H43" s="2">
        <v>41609</v>
      </c>
      <c r="J43" t="s">
        <v>274</v>
      </c>
    </row>
    <row r="44" spans="1:10" ht="14.45" x14ac:dyDescent="0.3">
      <c r="A44" t="s">
        <v>275</v>
      </c>
      <c r="B44" t="s">
        <v>276</v>
      </c>
      <c r="C44" t="s">
        <v>59</v>
      </c>
      <c r="D44" t="s">
        <v>11</v>
      </c>
      <c r="E44" t="s">
        <v>12</v>
      </c>
      <c r="F44" s="2">
        <v>41609</v>
      </c>
      <c r="H44" s="2">
        <v>41609</v>
      </c>
      <c r="J44" t="s">
        <v>277</v>
      </c>
    </row>
    <row r="45" spans="1:10" ht="14.45" x14ac:dyDescent="0.3">
      <c r="A45" t="s">
        <v>278</v>
      </c>
      <c r="B45" t="s">
        <v>279</v>
      </c>
      <c r="C45" t="s">
        <v>59</v>
      </c>
      <c r="D45" t="s">
        <v>11</v>
      </c>
      <c r="E45" t="s">
        <v>12</v>
      </c>
      <c r="F45" s="2">
        <v>41609</v>
      </c>
      <c r="H45" s="2">
        <v>41609</v>
      </c>
      <c r="J45" t="s">
        <v>280</v>
      </c>
    </row>
    <row r="46" spans="1:10" ht="14.45" x14ac:dyDescent="0.3">
      <c r="A46" t="s">
        <v>281</v>
      </c>
      <c r="B46" t="s">
        <v>282</v>
      </c>
      <c r="C46" t="s">
        <v>59</v>
      </c>
      <c r="D46" t="s">
        <v>11</v>
      </c>
      <c r="E46" t="s">
        <v>12</v>
      </c>
      <c r="F46" s="2">
        <v>41609</v>
      </c>
      <c r="H46" s="2">
        <v>41609</v>
      </c>
      <c r="J46" t="s">
        <v>283</v>
      </c>
    </row>
    <row r="47" spans="1:10" ht="14.45" x14ac:dyDescent="0.3">
      <c r="A47" t="s">
        <v>284</v>
      </c>
      <c r="B47" t="s">
        <v>285</v>
      </c>
      <c r="C47" t="s">
        <v>37</v>
      </c>
      <c r="D47" t="s">
        <v>11</v>
      </c>
      <c r="E47" t="s">
        <v>12</v>
      </c>
      <c r="F47" s="2">
        <v>41609</v>
      </c>
      <c r="H47" s="2">
        <v>41609</v>
      </c>
      <c r="J47" t="s">
        <v>286</v>
      </c>
    </row>
    <row r="48" spans="1:10" ht="14.45" x14ac:dyDescent="0.3">
      <c r="A48" t="s">
        <v>287</v>
      </c>
      <c r="B48" t="s">
        <v>288</v>
      </c>
      <c r="C48" t="s">
        <v>65</v>
      </c>
      <c r="D48" t="s">
        <v>11</v>
      </c>
      <c r="E48" t="s">
        <v>12</v>
      </c>
      <c r="F48" s="2">
        <v>41609</v>
      </c>
      <c r="H48" s="2">
        <v>41609</v>
      </c>
      <c r="J48" t="s">
        <v>67</v>
      </c>
    </row>
    <row r="49" spans="1:10" ht="14.45" x14ac:dyDescent="0.3">
      <c r="A49" t="s">
        <v>289</v>
      </c>
      <c r="B49" t="s">
        <v>290</v>
      </c>
      <c r="C49" t="s">
        <v>138</v>
      </c>
      <c r="D49" t="s">
        <v>11</v>
      </c>
      <c r="E49" t="s">
        <v>12</v>
      </c>
      <c r="F49" s="2">
        <v>41609</v>
      </c>
      <c r="H49" s="2">
        <v>41609</v>
      </c>
      <c r="J49" t="s">
        <v>291</v>
      </c>
    </row>
    <row r="50" spans="1:10" ht="14.45" x14ac:dyDescent="0.3">
      <c r="A50" t="s">
        <v>292</v>
      </c>
      <c r="B50" t="s">
        <v>293</v>
      </c>
      <c r="C50" t="s">
        <v>59</v>
      </c>
      <c r="D50" t="s">
        <v>11</v>
      </c>
      <c r="E50" t="s">
        <v>12</v>
      </c>
      <c r="F50" s="2">
        <v>41609</v>
      </c>
      <c r="H50" s="2">
        <v>41609</v>
      </c>
      <c r="J50" t="s">
        <v>61</v>
      </c>
    </row>
    <row r="51" spans="1:10" ht="14.45" x14ac:dyDescent="0.3">
      <c r="A51" t="s">
        <v>294</v>
      </c>
      <c r="B51" t="s">
        <v>295</v>
      </c>
      <c r="C51" t="s">
        <v>62</v>
      </c>
      <c r="D51" t="s">
        <v>11</v>
      </c>
      <c r="E51" t="s">
        <v>12</v>
      </c>
      <c r="F51" s="2">
        <v>41609</v>
      </c>
      <c r="H51" s="2">
        <v>41609</v>
      </c>
      <c r="J51" t="s">
        <v>296</v>
      </c>
    </row>
    <row r="52" spans="1:10" ht="14.45" x14ac:dyDescent="0.3">
      <c r="A52" t="s">
        <v>297</v>
      </c>
      <c r="B52" t="s">
        <v>298</v>
      </c>
      <c r="C52" t="s">
        <v>76</v>
      </c>
      <c r="D52" t="s">
        <v>11</v>
      </c>
      <c r="E52" t="s">
        <v>12</v>
      </c>
      <c r="F52" s="2">
        <v>41729</v>
      </c>
      <c r="H52" s="2">
        <v>41912</v>
      </c>
      <c r="J52" t="s">
        <v>299</v>
      </c>
    </row>
    <row r="53" spans="1:10" ht="14.45" x14ac:dyDescent="0.3">
      <c r="A53" t="s">
        <v>300</v>
      </c>
      <c r="B53" t="s">
        <v>301</v>
      </c>
      <c r="C53" t="s">
        <v>9</v>
      </c>
      <c r="D53" t="s">
        <v>11</v>
      </c>
      <c r="E53" t="s">
        <v>12</v>
      </c>
      <c r="F53" s="2">
        <v>42689</v>
      </c>
      <c r="H53" s="2">
        <v>43189</v>
      </c>
      <c r="J53" t="s">
        <v>302</v>
      </c>
    </row>
    <row r="54" spans="1:10" ht="14.45" x14ac:dyDescent="0.3">
      <c r="A54" t="s">
        <v>303</v>
      </c>
      <c r="B54" t="s">
        <v>304</v>
      </c>
      <c r="C54" t="s">
        <v>88</v>
      </c>
      <c r="D54" t="s">
        <v>11</v>
      </c>
      <c r="E54" t="s">
        <v>12</v>
      </c>
      <c r="F54" s="2">
        <v>41609</v>
      </c>
      <c r="H54" s="2">
        <v>41609</v>
      </c>
      <c r="J54" t="s">
        <v>305</v>
      </c>
    </row>
    <row r="55" spans="1:10" ht="14.45" x14ac:dyDescent="0.3">
      <c r="A55" t="s">
        <v>306</v>
      </c>
      <c r="B55" t="s">
        <v>307</v>
      </c>
      <c r="C55" t="s">
        <v>34</v>
      </c>
      <c r="D55" t="s">
        <v>32</v>
      </c>
      <c r="E55" t="s">
        <v>12</v>
      </c>
      <c r="F55" s="2">
        <v>41609</v>
      </c>
      <c r="H55" s="2">
        <v>41609</v>
      </c>
      <c r="J55" t="s">
        <v>308</v>
      </c>
    </row>
    <row r="56" spans="1:10" ht="14.45" x14ac:dyDescent="0.3">
      <c r="A56" t="s">
        <v>309</v>
      </c>
      <c r="B56" t="s">
        <v>310</v>
      </c>
      <c r="C56" t="s">
        <v>52</v>
      </c>
      <c r="D56" t="s">
        <v>11</v>
      </c>
      <c r="E56" t="s">
        <v>12</v>
      </c>
      <c r="F56" s="2">
        <v>41609</v>
      </c>
      <c r="H56" s="2">
        <v>41609</v>
      </c>
      <c r="J56" t="s">
        <v>311</v>
      </c>
    </row>
    <row r="57" spans="1:10" ht="14.45" x14ac:dyDescent="0.3">
      <c r="A57" t="s">
        <v>312</v>
      </c>
      <c r="B57" t="s">
        <v>313</v>
      </c>
      <c r="C57" t="s">
        <v>52</v>
      </c>
      <c r="D57" t="s">
        <v>11</v>
      </c>
      <c r="E57" t="s">
        <v>12</v>
      </c>
      <c r="F57" s="2">
        <v>41609</v>
      </c>
      <c r="H57" s="2">
        <v>41609</v>
      </c>
      <c r="J57" t="s">
        <v>314</v>
      </c>
    </row>
    <row r="58" spans="1:10" ht="14.45" x14ac:dyDescent="0.3">
      <c r="A58" t="s">
        <v>315</v>
      </c>
      <c r="B58" t="s">
        <v>316</v>
      </c>
      <c r="C58" t="s">
        <v>24</v>
      </c>
      <c r="D58" t="s">
        <v>11</v>
      </c>
      <c r="E58" t="s">
        <v>12</v>
      </c>
      <c r="F58" s="2">
        <v>41609</v>
      </c>
      <c r="H58" s="2">
        <v>41609</v>
      </c>
      <c r="J58" t="s">
        <v>317</v>
      </c>
    </row>
    <row r="59" spans="1:10" ht="14.45" x14ac:dyDescent="0.3">
      <c r="A59" t="s">
        <v>318</v>
      </c>
      <c r="B59" t="s">
        <v>319</v>
      </c>
      <c r="C59" t="s">
        <v>24</v>
      </c>
      <c r="D59" t="s">
        <v>11</v>
      </c>
      <c r="E59" t="s">
        <v>12</v>
      </c>
      <c r="F59" s="2">
        <v>41943</v>
      </c>
      <c r="H59" s="2">
        <v>42095</v>
      </c>
      <c r="J59" t="s">
        <v>319</v>
      </c>
    </row>
    <row r="60" spans="1:10" ht="14.45" x14ac:dyDescent="0.3">
      <c r="A60" t="s">
        <v>320</v>
      </c>
      <c r="B60" t="s">
        <v>321</v>
      </c>
      <c r="C60" t="s">
        <v>79</v>
      </c>
      <c r="D60" t="s">
        <v>32</v>
      </c>
      <c r="E60" t="s">
        <v>12</v>
      </c>
      <c r="F60" s="2">
        <v>41943</v>
      </c>
      <c r="H60" s="2">
        <v>42095</v>
      </c>
      <c r="J60" t="s">
        <v>322</v>
      </c>
    </row>
    <row r="61" spans="1:10" ht="14.45" x14ac:dyDescent="0.3">
      <c r="A61" t="s">
        <v>323</v>
      </c>
      <c r="B61" t="s">
        <v>324</v>
      </c>
      <c r="C61" t="s">
        <v>76</v>
      </c>
      <c r="D61" t="s">
        <v>11</v>
      </c>
      <c r="E61" t="s">
        <v>12</v>
      </c>
      <c r="F61" s="2">
        <v>41609</v>
      </c>
      <c r="H61" s="2">
        <v>41609</v>
      </c>
      <c r="J61" t="s">
        <v>325</v>
      </c>
    </row>
    <row r="62" spans="1:10" ht="14.45" x14ac:dyDescent="0.3">
      <c r="A62" t="s">
        <v>326</v>
      </c>
      <c r="B62" t="s">
        <v>327</v>
      </c>
      <c r="C62" t="s">
        <v>34</v>
      </c>
      <c r="D62" t="s">
        <v>32</v>
      </c>
      <c r="E62" t="s">
        <v>12</v>
      </c>
      <c r="F62" s="2">
        <v>41609</v>
      </c>
      <c r="H62" s="2">
        <v>41609</v>
      </c>
      <c r="J62" t="s">
        <v>328</v>
      </c>
    </row>
    <row r="63" spans="1:10" ht="14.45" x14ac:dyDescent="0.3">
      <c r="A63" t="s">
        <v>329</v>
      </c>
      <c r="B63" t="s">
        <v>330</v>
      </c>
      <c r="C63" t="s">
        <v>105</v>
      </c>
      <c r="D63" t="s">
        <v>11</v>
      </c>
      <c r="E63" t="s">
        <v>12</v>
      </c>
      <c r="F63" s="2">
        <v>41609</v>
      </c>
      <c r="H63" s="2">
        <v>41609</v>
      </c>
      <c r="J63" t="s">
        <v>331</v>
      </c>
    </row>
    <row r="64" spans="1:10" ht="14.45" x14ac:dyDescent="0.3">
      <c r="A64" t="s">
        <v>332</v>
      </c>
      <c r="B64" t="s">
        <v>333</v>
      </c>
      <c r="C64" t="s">
        <v>73</v>
      </c>
      <c r="D64" t="s">
        <v>75</v>
      </c>
      <c r="E64" t="s">
        <v>12</v>
      </c>
      <c r="F64" s="2">
        <v>41943</v>
      </c>
      <c r="H64" s="2">
        <v>42095</v>
      </c>
      <c r="J64" t="s">
        <v>334</v>
      </c>
    </row>
    <row r="65" spans="1:10" ht="14.45" x14ac:dyDescent="0.3">
      <c r="A65" t="s">
        <v>335</v>
      </c>
      <c r="B65" t="s">
        <v>336</v>
      </c>
      <c r="C65" t="s">
        <v>24</v>
      </c>
      <c r="D65" t="s">
        <v>11</v>
      </c>
      <c r="E65" t="s">
        <v>12</v>
      </c>
      <c r="F65" s="2">
        <v>41609</v>
      </c>
      <c r="H65" s="2">
        <v>41609</v>
      </c>
      <c r="J65" t="s">
        <v>337</v>
      </c>
    </row>
    <row r="66" spans="1:10" ht="14.45" x14ac:dyDescent="0.3">
      <c r="A66" t="s">
        <v>338</v>
      </c>
      <c r="B66" t="s">
        <v>83</v>
      </c>
      <c r="C66" t="s">
        <v>82</v>
      </c>
      <c r="D66" t="s">
        <v>32</v>
      </c>
      <c r="E66" t="s">
        <v>12</v>
      </c>
      <c r="F66" s="2">
        <v>41609</v>
      </c>
      <c r="H66" s="2">
        <v>41609</v>
      </c>
      <c r="J66" t="s">
        <v>339</v>
      </c>
    </row>
    <row r="67" spans="1:10" ht="14.45" x14ac:dyDescent="0.3">
      <c r="A67" t="s">
        <v>340</v>
      </c>
      <c r="B67" t="s">
        <v>341</v>
      </c>
      <c r="C67" t="s">
        <v>85</v>
      </c>
      <c r="D67" t="s">
        <v>11</v>
      </c>
      <c r="E67" t="s">
        <v>12</v>
      </c>
      <c r="F67" s="2">
        <v>41609</v>
      </c>
      <c r="H67" s="2">
        <v>41609</v>
      </c>
      <c r="J67" t="s">
        <v>342</v>
      </c>
    </row>
    <row r="68" spans="1:10" ht="14.45" x14ac:dyDescent="0.3">
      <c r="A68" t="s">
        <v>343</v>
      </c>
      <c r="B68" t="s">
        <v>344</v>
      </c>
      <c r="C68" t="s">
        <v>85</v>
      </c>
      <c r="D68" t="s">
        <v>11</v>
      </c>
      <c r="E68" t="s">
        <v>12</v>
      </c>
      <c r="F68" s="2">
        <v>41609</v>
      </c>
      <c r="H68" s="2">
        <v>41609</v>
      </c>
      <c r="J68" t="s">
        <v>345</v>
      </c>
    </row>
    <row r="69" spans="1:10" ht="14.45" x14ac:dyDescent="0.3">
      <c r="A69" t="s">
        <v>346</v>
      </c>
      <c r="B69" t="s">
        <v>347</v>
      </c>
      <c r="C69" t="s">
        <v>85</v>
      </c>
      <c r="D69" t="s">
        <v>11</v>
      </c>
      <c r="E69" t="s">
        <v>12</v>
      </c>
      <c r="F69" s="2">
        <v>41609</v>
      </c>
      <c r="H69" s="2">
        <v>41609</v>
      </c>
      <c r="J69" t="s">
        <v>348</v>
      </c>
    </row>
    <row r="70" spans="1:10" ht="14.45" x14ac:dyDescent="0.3">
      <c r="A70" t="s">
        <v>349</v>
      </c>
      <c r="B70" t="s">
        <v>350</v>
      </c>
      <c r="C70" t="s">
        <v>85</v>
      </c>
      <c r="D70" t="s">
        <v>11</v>
      </c>
      <c r="E70" t="s">
        <v>12</v>
      </c>
      <c r="F70" s="2">
        <v>41609</v>
      </c>
      <c r="H70" s="2">
        <v>41609</v>
      </c>
      <c r="J70" t="s">
        <v>351</v>
      </c>
    </row>
    <row r="71" spans="1:10" ht="14.45" x14ac:dyDescent="0.3">
      <c r="A71" t="s">
        <v>352</v>
      </c>
      <c r="B71" t="s">
        <v>353</v>
      </c>
      <c r="C71" t="s">
        <v>100</v>
      </c>
      <c r="D71" t="s">
        <v>11</v>
      </c>
      <c r="E71" t="s">
        <v>12</v>
      </c>
      <c r="F71" s="2">
        <v>41609</v>
      </c>
      <c r="H71" s="2">
        <v>41609</v>
      </c>
      <c r="J71" t="s">
        <v>354</v>
      </c>
    </row>
    <row r="72" spans="1:10" ht="14.45" x14ac:dyDescent="0.3">
      <c r="A72" t="s">
        <v>355</v>
      </c>
      <c r="B72" t="s">
        <v>356</v>
      </c>
      <c r="C72" t="s">
        <v>91</v>
      </c>
      <c r="D72" t="s">
        <v>11</v>
      </c>
      <c r="E72" t="s">
        <v>12</v>
      </c>
      <c r="F72" s="2">
        <v>42689</v>
      </c>
      <c r="H72" s="2">
        <v>43189</v>
      </c>
      <c r="J72" t="s">
        <v>357</v>
      </c>
    </row>
    <row r="73" spans="1:10" ht="14.45" x14ac:dyDescent="0.3">
      <c r="A73" t="s">
        <v>358</v>
      </c>
      <c r="B73" t="s">
        <v>359</v>
      </c>
      <c r="C73" t="s">
        <v>91</v>
      </c>
      <c r="D73" t="s">
        <v>11</v>
      </c>
      <c r="E73" t="s">
        <v>12</v>
      </c>
      <c r="F73" s="2">
        <v>42689</v>
      </c>
      <c r="H73" s="2">
        <v>43189</v>
      </c>
      <c r="J73" t="s">
        <v>360</v>
      </c>
    </row>
    <row r="74" spans="1:10" ht="14.45" x14ac:dyDescent="0.3">
      <c r="A74" t="s">
        <v>361</v>
      </c>
      <c r="B74" t="s">
        <v>362</v>
      </c>
      <c r="C74" t="s">
        <v>91</v>
      </c>
      <c r="D74" t="s">
        <v>11</v>
      </c>
      <c r="E74" t="s">
        <v>12</v>
      </c>
      <c r="F74" s="2">
        <v>41609</v>
      </c>
      <c r="H74" s="2">
        <v>41609</v>
      </c>
      <c r="J74" t="s">
        <v>363</v>
      </c>
    </row>
    <row r="75" spans="1:10" ht="14.45" x14ac:dyDescent="0.3">
      <c r="A75" t="s">
        <v>364</v>
      </c>
      <c r="B75" t="s">
        <v>365</v>
      </c>
      <c r="C75" t="s">
        <v>91</v>
      </c>
      <c r="D75" t="s">
        <v>11</v>
      </c>
      <c r="E75" t="s">
        <v>12</v>
      </c>
      <c r="F75" s="2">
        <v>41609</v>
      </c>
      <c r="H75" s="2">
        <v>41609</v>
      </c>
      <c r="J75" t="s">
        <v>366</v>
      </c>
    </row>
    <row r="76" spans="1:10" ht="14.45" x14ac:dyDescent="0.3">
      <c r="A76" t="s">
        <v>367</v>
      </c>
      <c r="B76" t="s">
        <v>368</v>
      </c>
      <c r="C76" t="s">
        <v>91</v>
      </c>
      <c r="D76" t="s">
        <v>11</v>
      </c>
      <c r="E76" t="s">
        <v>12</v>
      </c>
      <c r="F76" s="2">
        <v>41609</v>
      </c>
      <c r="H76" s="2">
        <v>41609</v>
      </c>
      <c r="J76" t="s">
        <v>369</v>
      </c>
    </row>
    <row r="77" spans="1:10" ht="14.45" x14ac:dyDescent="0.3">
      <c r="A77" t="s">
        <v>370</v>
      </c>
      <c r="B77" t="s">
        <v>371</v>
      </c>
      <c r="C77" t="s">
        <v>91</v>
      </c>
      <c r="D77" t="s">
        <v>11</v>
      </c>
      <c r="E77" t="s">
        <v>12</v>
      </c>
      <c r="F77" s="2">
        <v>42689</v>
      </c>
      <c r="H77" s="2">
        <v>43189</v>
      </c>
      <c r="J77" t="s">
        <v>372</v>
      </c>
    </row>
    <row r="78" spans="1:10" ht="14.45" x14ac:dyDescent="0.3">
      <c r="A78" t="s">
        <v>373</v>
      </c>
      <c r="B78" t="s">
        <v>374</v>
      </c>
      <c r="C78" t="s">
        <v>91</v>
      </c>
      <c r="D78" t="s">
        <v>11</v>
      </c>
      <c r="E78" t="s">
        <v>12</v>
      </c>
      <c r="F78" s="2">
        <v>41609</v>
      </c>
      <c r="H78" s="2">
        <v>41609</v>
      </c>
      <c r="J78" t="s">
        <v>375</v>
      </c>
    </row>
    <row r="79" spans="1:10" ht="14.45" x14ac:dyDescent="0.3">
      <c r="A79" t="s">
        <v>376</v>
      </c>
      <c r="B79" t="s">
        <v>377</v>
      </c>
      <c r="C79" t="s">
        <v>91</v>
      </c>
      <c r="D79" t="s">
        <v>11</v>
      </c>
      <c r="E79" t="s">
        <v>12</v>
      </c>
      <c r="F79" s="2">
        <v>42689</v>
      </c>
      <c r="H79" s="2">
        <v>43189</v>
      </c>
      <c r="J79" t="s">
        <v>378</v>
      </c>
    </row>
    <row r="80" spans="1:10" ht="14.45" x14ac:dyDescent="0.3">
      <c r="A80" t="s">
        <v>379</v>
      </c>
      <c r="B80" t="s">
        <v>380</v>
      </c>
      <c r="C80" t="s">
        <v>91</v>
      </c>
      <c r="D80" t="s">
        <v>11</v>
      </c>
      <c r="E80" t="s">
        <v>12</v>
      </c>
      <c r="F80" s="2">
        <v>41609</v>
      </c>
      <c r="H80" s="2">
        <v>41609</v>
      </c>
      <c r="J80" t="s">
        <v>381</v>
      </c>
    </row>
    <row r="81" spans="1:10" ht="14.45" x14ac:dyDescent="0.3">
      <c r="A81" t="s">
        <v>382</v>
      </c>
      <c r="B81" t="s">
        <v>383</v>
      </c>
      <c r="C81" t="s">
        <v>91</v>
      </c>
      <c r="D81" t="s">
        <v>11</v>
      </c>
      <c r="E81" t="s">
        <v>12</v>
      </c>
      <c r="F81" s="2">
        <v>41609</v>
      </c>
      <c r="H81" s="2">
        <v>41609</v>
      </c>
      <c r="J81" t="s">
        <v>384</v>
      </c>
    </row>
    <row r="82" spans="1:10" ht="14.45" x14ac:dyDescent="0.3">
      <c r="A82" t="s">
        <v>385</v>
      </c>
      <c r="B82" t="s">
        <v>386</v>
      </c>
      <c r="C82" t="s">
        <v>91</v>
      </c>
      <c r="D82" t="s">
        <v>11</v>
      </c>
      <c r="E82" t="s">
        <v>12</v>
      </c>
      <c r="F82" s="2">
        <v>41609</v>
      </c>
      <c r="H82" s="2">
        <v>41609</v>
      </c>
      <c r="J82" t="s">
        <v>387</v>
      </c>
    </row>
    <row r="83" spans="1:10" ht="14.45" x14ac:dyDescent="0.3">
      <c r="A83" t="s">
        <v>388</v>
      </c>
      <c r="B83" t="s">
        <v>389</v>
      </c>
      <c r="C83" t="s">
        <v>91</v>
      </c>
      <c r="D83" t="s">
        <v>11</v>
      </c>
      <c r="E83" t="s">
        <v>12</v>
      </c>
      <c r="F83" s="2">
        <v>41609</v>
      </c>
      <c r="H83" s="2">
        <v>41609</v>
      </c>
      <c r="J83" t="s">
        <v>390</v>
      </c>
    </row>
    <row r="84" spans="1:10" ht="14.45" x14ac:dyDescent="0.3">
      <c r="A84" t="s">
        <v>391</v>
      </c>
      <c r="B84" t="s">
        <v>392</v>
      </c>
      <c r="C84" t="s">
        <v>91</v>
      </c>
      <c r="D84" t="s">
        <v>11</v>
      </c>
      <c r="E84" t="s">
        <v>12</v>
      </c>
      <c r="F84" s="2">
        <v>41609</v>
      </c>
      <c r="H84" s="2">
        <v>41609</v>
      </c>
      <c r="J84" t="s">
        <v>393</v>
      </c>
    </row>
    <row r="85" spans="1:10" ht="14.45" x14ac:dyDescent="0.3">
      <c r="A85" t="s">
        <v>394</v>
      </c>
      <c r="B85" t="s">
        <v>395</v>
      </c>
      <c r="C85" t="s">
        <v>91</v>
      </c>
      <c r="D85" t="s">
        <v>11</v>
      </c>
      <c r="E85" t="s">
        <v>12</v>
      </c>
      <c r="F85" s="2">
        <v>41609</v>
      </c>
      <c r="H85" s="2">
        <v>41609</v>
      </c>
      <c r="J85" t="s">
        <v>396</v>
      </c>
    </row>
    <row r="86" spans="1:10" ht="14.45" x14ac:dyDescent="0.3">
      <c r="A86" t="s">
        <v>397</v>
      </c>
      <c r="B86" t="s">
        <v>398</v>
      </c>
      <c r="C86" t="s">
        <v>91</v>
      </c>
      <c r="D86" t="s">
        <v>11</v>
      </c>
      <c r="E86" t="s">
        <v>12</v>
      </c>
      <c r="F86" s="2">
        <v>42829</v>
      </c>
      <c r="H86" s="2">
        <v>43190</v>
      </c>
      <c r="J86" t="s">
        <v>399</v>
      </c>
    </row>
    <row r="87" spans="1:10" ht="14.45" x14ac:dyDescent="0.3">
      <c r="A87" t="s">
        <v>400</v>
      </c>
      <c r="B87" t="s">
        <v>92</v>
      </c>
      <c r="C87" t="s">
        <v>91</v>
      </c>
      <c r="D87" t="s">
        <v>11</v>
      </c>
      <c r="E87" t="s">
        <v>12</v>
      </c>
      <c r="F87" s="2">
        <v>41609</v>
      </c>
      <c r="H87" s="2">
        <v>41609</v>
      </c>
      <c r="J87" t="s">
        <v>401</v>
      </c>
    </row>
    <row r="88" spans="1:10" ht="14.45" x14ac:dyDescent="0.3">
      <c r="A88" t="s">
        <v>402</v>
      </c>
      <c r="B88" t="s">
        <v>403</v>
      </c>
      <c r="C88" t="s">
        <v>9</v>
      </c>
      <c r="D88" t="s">
        <v>11</v>
      </c>
      <c r="E88" t="s">
        <v>12</v>
      </c>
      <c r="F88" s="2">
        <v>41609</v>
      </c>
      <c r="H88" s="2">
        <v>41609</v>
      </c>
      <c r="J88" t="s">
        <v>404</v>
      </c>
    </row>
    <row r="89" spans="1:10" ht="14.45" x14ac:dyDescent="0.3">
      <c r="A89" t="s">
        <v>405</v>
      </c>
      <c r="B89" t="s">
        <v>406</v>
      </c>
      <c r="C89" t="s">
        <v>94</v>
      </c>
      <c r="D89" t="s">
        <v>11</v>
      </c>
      <c r="E89" t="s">
        <v>12</v>
      </c>
      <c r="F89" s="2">
        <v>41609</v>
      </c>
      <c r="H89" s="2">
        <v>41609</v>
      </c>
      <c r="J89" t="s">
        <v>407</v>
      </c>
    </row>
    <row r="90" spans="1:10" ht="14.45" x14ac:dyDescent="0.3">
      <c r="A90" t="s">
        <v>408</v>
      </c>
      <c r="B90" t="s">
        <v>409</v>
      </c>
      <c r="C90" t="s">
        <v>57</v>
      </c>
      <c r="D90" t="s">
        <v>58</v>
      </c>
      <c r="E90" t="s">
        <v>12</v>
      </c>
      <c r="F90" s="2">
        <v>41943</v>
      </c>
      <c r="H90" s="2">
        <v>42095</v>
      </c>
      <c r="J90" t="s">
        <v>410</v>
      </c>
    </row>
    <row r="91" spans="1:10" ht="14.45" x14ac:dyDescent="0.3">
      <c r="A91" t="s">
        <v>411</v>
      </c>
      <c r="B91" t="s">
        <v>412</v>
      </c>
      <c r="C91" t="s">
        <v>79</v>
      </c>
      <c r="D91" t="s">
        <v>32</v>
      </c>
      <c r="E91" t="s">
        <v>12</v>
      </c>
      <c r="F91" s="2">
        <v>42829</v>
      </c>
      <c r="H91" s="2">
        <v>43190</v>
      </c>
      <c r="J91" t="s">
        <v>413</v>
      </c>
    </row>
    <row r="92" spans="1:10" ht="14.45" x14ac:dyDescent="0.3">
      <c r="A92" t="s">
        <v>414</v>
      </c>
      <c r="B92" t="s">
        <v>415</v>
      </c>
      <c r="C92" t="s">
        <v>97</v>
      </c>
      <c r="D92" t="s">
        <v>11</v>
      </c>
      <c r="E92" t="s">
        <v>12</v>
      </c>
      <c r="F92" s="2">
        <v>41609</v>
      </c>
      <c r="H92" s="2">
        <v>41609</v>
      </c>
      <c r="J92" t="s">
        <v>416</v>
      </c>
    </row>
    <row r="93" spans="1:10" ht="14.45" x14ac:dyDescent="0.3">
      <c r="A93" t="s">
        <v>417</v>
      </c>
      <c r="B93" t="s">
        <v>418</v>
      </c>
      <c r="C93" t="s">
        <v>73</v>
      </c>
      <c r="D93" t="s">
        <v>75</v>
      </c>
      <c r="E93" t="s">
        <v>12</v>
      </c>
      <c r="F93" s="2">
        <v>41609</v>
      </c>
      <c r="H93" s="2">
        <v>41609</v>
      </c>
      <c r="J93" t="s">
        <v>419</v>
      </c>
    </row>
    <row r="94" spans="1:10" ht="14.45" x14ac:dyDescent="0.3">
      <c r="A94" t="s">
        <v>420</v>
      </c>
      <c r="B94" t="s">
        <v>421</v>
      </c>
      <c r="C94" t="s">
        <v>138</v>
      </c>
      <c r="D94" t="s">
        <v>11</v>
      </c>
      <c r="E94" t="s">
        <v>12</v>
      </c>
      <c r="F94" s="2">
        <v>41851</v>
      </c>
      <c r="H94" s="2">
        <v>42004</v>
      </c>
      <c r="J94" t="s">
        <v>422</v>
      </c>
    </row>
    <row r="95" spans="1:10" ht="14.45" x14ac:dyDescent="0.3">
      <c r="A95" t="s">
        <v>423</v>
      </c>
      <c r="B95" t="s">
        <v>424</v>
      </c>
      <c r="C95" t="s">
        <v>9</v>
      </c>
      <c r="D95" t="s">
        <v>11</v>
      </c>
      <c r="E95" t="s">
        <v>12</v>
      </c>
      <c r="F95" s="2">
        <v>41609</v>
      </c>
      <c r="H95" s="2">
        <v>41609</v>
      </c>
      <c r="J95" t="s">
        <v>425</v>
      </c>
    </row>
    <row r="96" spans="1:10" ht="14.45" x14ac:dyDescent="0.3">
      <c r="A96" t="s">
        <v>426</v>
      </c>
      <c r="B96" t="s">
        <v>427</v>
      </c>
      <c r="C96" t="s">
        <v>79</v>
      </c>
      <c r="D96" t="s">
        <v>32</v>
      </c>
      <c r="E96" t="s">
        <v>12</v>
      </c>
      <c r="F96" s="2">
        <v>41943</v>
      </c>
      <c r="H96" s="2">
        <v>42095</v>
      </c>
      <c r="J96" t="s">
        <v>427</v>
      </c>
    </row>
    <row r="97" spans="1:10" ht="14.45" x14ac:dyDescent="0.3">
      <c r="A97" t="s">
        <v>428</v>
      </c>
      <c r="B97" t="s">
        <v>429</v>
      </c>
      <c r="C97" t="s">
        <v>76</v>
      </c>
      <c r="D97" t="s">
        <v>11</v>
      </c>
      <c r="E97" t="s">
        <v>12</v>
      </c>
      <c r="F97" s="2">
        <v>41729</v>
      </c>
      <c r="H97" s="2">
        <v>41912</v>
      </c>
      <c r="J97" t="s">
        <v>430</v>
      </c>
    </row>
    <row r="98" spans="1:10" ht="14.45" x14ac:dyDescent="0.3">
      <c r="A98" t="s">
        <v>431</v>
      </c>
      <c r="B98" t="s">
        <v>103</v>
      </c>
      <c r="C98" t="s">
        <v>102</v>
      </c>
      <c r="D98" t="s">
        <v>11</v>
      </c>
      <c r="E98" t="s">
        <v>12</v>
      </c>
      <c r="F98" s="2">
        <v>41609</v>
      </c>
      <c r="H98" s="2">
        <v>41609</v>
      </c>
      <c r="J98" t="s">
        <v>104</v>
      </c>
    </row>
    <row r="99" spans="1:10" ht="14.45" x14ac:dyDescent="0.3">
      <c r="A99" t="s">
        <v>432</v>
      </c>
      <c r="B99" t="s">
        <v>433</v>
      </c>
      <c r="C99" t="s">
        <v>105</v>
      </c>
      <c r="D99" t="s">
        <v>11</v>
      </c>
      <c r="E99" t="s">
        <v>12</v>
      </c>
      <c r="F99" s="2">
        <v>42689</v>
      </c>
      <c r="H99" s="2">
        <v>43189</v>
      </c>
      <c r="J99" t="s">
        <v>434</v>
      </c>
    </row>
    <row r="100" spans="1:10" ht="14.45" x14ac:dyDescent="0.3">
      <c r="A100" t="s">
        <v>435</v>
      </c>
      <c r="B100" t="s">
        <v>436</v>
      </c>
      <c r="C100" t="s">
        <v>105</v>
      </c>
      <c r="D100" t="s">
        <v>11</v>
      </c>
      <c r="E100" t="s">
        <v>12</v>
      </c>
      <c r="F100" s="2">
        <v>42829</v>
      </c>
      <c r="H100" s="2">
        <v>43190</v>
      </c>
      <c r="J100" t="s">
        <v>437</v>
      </c>
    </row>
    <row r="101" spans="1:10" ht="14.45" x14ac:dyDescent="0.3">
      <c r="A101" t="s">
        <v>438</v>
      </c>
      <c r="B101" t="s">
        <v>439</v>
      </c>
      <c r="C101" t="s">
        <v>105</v>
      </c>
      <c r="D101" t="s">
        <v>11</v>
      </c>
      <c r="E101" t="s">
        <v>12</v>
      </c>
      <c r="F101" s="2">
        <v>41609</v>
      </c>
      <c r="H101" s="2">
        <v>41609</v>
      </c>
      <c r="J101" t="s">
        <v>440</v>
      </c>
    </row>
    <row r="102" spans="1:10" ht="14.45" x14ac:dyDescent="0.3">
      <c r="A102" t="s">
        <v>441</v>
      </c>
      <c r="B102" t="s">
        <v>442</v>
      </c>
      <c r="C102" t="s">
        <v>105</v>
      </c>
      <c r="D102" t="s">
        <v>11</v>
      </c>
      <c r="E102" t="s">
        <v>12</v>
      </c>
      <c r="F102" s="2">
        <v>41609</v>
      </c>
      <c r="H102" s="2">
        <v>41609</v>
      </c>
      <c r="J102" t="s">
        <v>443</v>
      </c>
    </row>
    <row r="103" spans="1:10" ht="14.45" x14ac:dyDescent="0.3">
      <c r="A103" t="s">
        <v>444</v>
      </c>
      <c r="B103" t="s">
        <v>445</v>
      </c>
      <c r="C103" t="s">
        <v>111</v>
      </c>
      <c r="D103" t="s">
        <v>11</v>
      </c>
      <c r="E103" t="s">
        <v>12</v>
      </c>
      <c r="F103" s="2">
        <v>42829</v>
      </c>
      <c r="H103" s="2">
        <v>43190</v>
      </c>
      <c r="J103" t="s">
        <v>446</v>
      </c>
    </row>
    <row r="104" spans="1:10" ht="14.45" x14ac:dyDescent="0.3">
      <c r="A104" t="s">
        <v>447</v>
      </c>
      <c r="B104" t="s">
        <v>109</v>
      </c>
      <c r="C104" t="s">
        <v>108</v>
      </c>
      <c r="D104" t="s">
        <v>11</v>
      </c>
      <c r="E104" t="s">
        <v>12</v>
      </c>
      <c r="F104" s="2">
        <v>41609</v>
      </c>
      <c r="H104" s="2">
        <v>41609</v>
      </c>
      <c r="J104" t="s">
        <v>448</v>
      </c>
    </row>
    <row r="105" spans="1:10" ht="14.45" x14ac:dyDescent="0.3">
      <c r="A105" t="s">
        <v>449</v>
      </c>
      <c r="B105" t="s">
        <v>450</v>
      </c>
      <c r="C105" t="s">
        <v>68</v>
      </c>
      <c r="D105" t="s">
        <v>11</v>
      </c>
      <c r="E105" t="s">
        <v>12</v>
      </c>
      <c r="F105" s="2">
        <v>41609</v>
      </c>
      <c r="H105" s="2">
        <v>41609</v>
      </c>
      <c r="J105" t="s">
        <v>451</v>
      </c>
    </row>
    <row r="106" spans="1:10" ht="14.45" x14ac:dyDescent="0.3">
      <c r="A106" t="s">
        <v>452</v>
      </c>
      <c r="B106" t="s">
        <v>453</v>
      </c>
      <c r="C106" t="s">
        <v>24</v>
      </c>
      <c r="D106" t="s">
        <v>11</v>
      </c>
      <c r="E106" t="s">
        <v>12</v>
      </c>
      <c r="F106" s="2">
        <v>41609</v>
      </c>
      <c r="H106" s="2">
        <v>41609</v>
      </c>
      <c r="J106" t="s">
        <v>454</v>
      </c>
    </row>
    <row r="107" spans="1:10" ht="14.45" x14ac:dyDescent="0.3">
      <c r="A107" t="s">
        <v>455</v>
      </c>
      <c r="B107" t="s">
        <v>456</v>
      </c>
      <c r="C107" t="s">
        <v>111</v>
      </c>
      <c r="D107" t="s">
        <v>11</v>
      </c>
      <c r="E107" t="s">
        <v>12</v>
      </c>
      <c r="F107" s="2">
        <v>41609</v>
      </c>
      <c r="H107" s="2">
        <v>41609</v>
      </c>
      <c r="J107" t="s">
        <v>457</v>
      </c>
    </row>
    <row r="108" spans="1:10" ht="14.45" x14ac:dyDescent="0.3">
      <c r="A108" t="s">
        <v>458</v>
      </c>
      <c r="B108" t="s">
        <v>459</v>
      </c>
      <c r="C108" t="s">
        <v>138</v>
      </c>
      <c r="D108" t="s">
        <v>11</v>
      </c>
      <c r="E108" t="s">
        <v>12</v>
      </c>
      <c r="F108" s="2">
        <v>41609</v>
      </c>
      <c r="H108" s="2">
        <v>41609</v>
      </c>
      <c r="J108" t="s">
        <v>460</v>
      </c>
    </row>
    <row r="109" spans="1:10" ht="14.45" x14ac:dyDescent="0.3">
      <c r="A109" t="s">
        <v>461</v>
      </c>
      <c r="B109" t="s">
        <v>462</v>
      </c>
      <c r="C109" t="s">
        <v>68</v>
      </c>
      <c r="D109" t="s">
        <v>11</v>
      </c>
      <c r="E109" t="s">
        <v>12</v>
      </c>
      <c r="F109" s="2">
        <v>42384</v>
      </c>
      <c r="H109" s="2">
        <v>42735</v>
      </c>
      <c r="J109" t="s">
        <v>463</v>
      </c>
    </row>
    <row r="110" spans="1:10" ht="14.45" x14ac:dyDescent="0.3">
      <c r="A110" t="s">
        <v>464</v>
      </c>
      <c r="B110" t="s">
        <v>465</v>
      </c>
      <c r="C110" t="s">
        <v>73</v>
      </c>
      <c r="D110" t="s">
        <v>75</v>
      </c>
      <c r="E110" t="s">
        <v>12</v>
      </c>
      <c r="F110" s="2">
        <v>41943</v>
      </c>
      <c r="H110" s="2">
        <v>42095</v>
      </c>
      <c r="J110" t="s">
        <v>466</v>
      </c>
    </row>
    <row r="111" spans="1:10" ht="14.45" x14ac:dyDescent="0.3">
      <c r="A111" t="s">
        <v>467</v>
      </c>
      <c r="B111" t="s">
        <v>468</v>
      </c>
      <c r="C111" t="s">
        <v>114</v>
      </c>
      <c r="D111" t="s">
        <v>11</v>
      </c>
      <c r="E111" t="s">
        <v>12</v>
      </c>
      <c r="F111" s="2">
        <v>41609</v>
      </c>
      <c r="H111" s="2">
        <v>41609</v>
      </c>
      <c r="J111" t="s">
        <v>469</v>
      </c>
    </row>
    <row r="112" spans="1:10" ht="14.45" x14ac:dyDescent="0.3">
      <c r="A112" t="s">
        <v>470</v>
      </c>
      <c r="B112" t="s">
        <v>115</v>
      </c>
      <c r="C112" t="s">
        <v>114</v>
      </c>
      <c r="D112" t="s">
        <v>11</v>
      </c>
      <c r="E112" t="s">
        <v>12</v>
      </c>
      <c r="F112" s="2">
        <v>41609</v>
      </c>
      <c r="H112" s="2">
        <v>41609</v>
      </c>
      <c r="J112" t="s">
        <v>116</v>
      </c>
    </row>
    <row r="113" spans="1:10" ht="14.45" x14ac:dyDescent="0.3">
      <c r="A113" t="s">
        <v>471</v>
      </c>
      <c r="B113" t="s">
        <v>118</v>
      </c>
      <c r="C113" t="s">
        <v>117</v>
      </c>
      <c r="D113" t="s">
        <v>11</v>
      </c>
      <c r="E113" t="s">
        <v>12</v>
      </c>
      <c r="F113" s="2">
        <v>41609</v>
      </c>
      <c r="H113" s="2">
        <v>41609</v>
      </c>
      <c r="J113" t="s">
        <v>119</v>
      </c>
    </row>
    <row r="114" spans="1:10" ht="14.45" x14ac:dyDescent="0.3">
      <c r="A114" t="s">
        <v>472</v>
      </c>
      <c r="B114" t="s">
        <v>473</v>
      </c>
      <c r="C114" t="s">
        <v>100</v>
      </c>
      <c r="D114" t="s">
        <v>11</v>
      </c>
      <c r="E114" t="s">
        <v>12</v>
      </c>
      <c r="F114" s="2">
        <v>41609</v>
      </c>
      <c r="H114" s="2">
        <v>41609</v>
      </c>
      <c r="J114" t="s">
        <v>474</v>
      </c>
    </row>
    <row r="115" spans="1:10" ht="14.45" x14ac:dyDescent="0.3">
      <c r="A115" t="s">
        <v>475</v>
      </c>
      <c r="B115" t="s">
        <v>476</v>
      </c>
      <c r="C115" t="s">
        <v>100</v>
      </c>
      <c r="D115" t="s">
        <v>11</v>
      </c>
      <c r="E115" t="s">
        <v>12</v>
      </c>
      <c r="F115" s="2">
        <v>41609</v>
      </c>
      <c r="H115" s="2">
        <v>41609</v>
      </c>
      <c r="J115" t="s">
        <v>477</v>
      </c>
    </row>
    <row r="116" spans="1:10" ht="14.45" x14ac:dyDescent="0.3">
      <c r="A116" t="s">
        <v>478</v>
      </c>
      <c r="B116" t="s">
        <v>479</v>
      </c>
      <c r="C116" t="s">
        <v>91</v>
      </c>
      <c r="D116" t="s">
        <v>11</v>
      </c>
      <c r="E116" t="s">
        <v>12</v>
      </c>
      <c r="F116" s="2">
        <v>41609</v>
      </c>
      <c r="H116" s="2">
        <v>41609</v>
      </c>
      <c r="J116" t="s">
        <v>480</v>
      </c>
    </row>
    <row r="117" spans="1:10" ht="14.45" x14ac:dyDescent="0.3">
      <c r="A117" t="s">
        <v>481</v>
      </c>
      <c r="B117" t="s">
        <v>124</v>
      </c>
      <c r="C117" t="s">
        <v>123</v>
      </c>
      <c r="D117" t="s">
        <v>11</v>
      </c>
      <c r="E117" t="s">
        <v>12</v>
      </c>
      <c r="F117" s="2">
        <v>41609</v>
      </c>
      <c r="H117" s="2">
        <v>41609</v>
      </c>
      <c r="J117" t="s">
        <v>482</v>
      </c>
    </row>
    <row r="118" spans="1:10" ht="14.45" x14ac:dyDescent="0.3">
      <c r="A118" t="s">
        <v>483</v>
      </c>
      <c r="B118" t="s">
        <v>127</v>
      </c>
      <c r="C118" t="s">
        <v>126</v>
      </c>
      <c r="D118" t="s">
        <v>32</v>
      </c>
      <c r="E118" t="s">
        <v>12</v>
      </c>
      <c r="F118" s="2">
        <v>41729</v>
      </c>
      <c r="H118" s="2">
        <v>41912</v>
      </c>
      <c r="J118" t="s">
        <v>484</v>
      </c>
    </row>
    <row r="119" spans="1:10" ht="14.45" x14ac:dyDescent="0.3">
      <c r="A119" t="s">
        <v>485</v>
      </c>
      <c r="B119" t="s">
        <v>486</v>
      </c>
      <c r="C119" t="s">
        <v>85</v>
      </c>
      <c r="D119" t="s">
        <v>11</v>
      </c>
      <c r="E119" t="s">
        <v>12</v>
      </c>
      <c r="F119" s="2">
        <v>42247</v>
      </c>
      <c r="H119" s="2">
        <v>42643</v>
      </c>
      <c r="J119" t="s">
        <v>487</v>
      </c>
    </row>
    <row r="120" spans="1:10" ht="14.45" x14ac:dyDescent="0.3">
      <c r="A120" t="s">
        <v>488</v>
      </c>
      <c r="B120" t="s">
        <v>489</v>
      </c>
      <c r="C120" t="s">
        <v>85</v>
      </c>
      <c r="D120" t="s">
        <v>11</v>
      </c>
      <c r="E120" t="s">
        <v>12</v>
      </c>
      <c r="F120" s="2">
        <v>42247</v>
      </c>
      <c r="H120" s="2">
        <v>42643</v>
      </c>
      <c r="J120" t="s">
        <v>490</v>
      </c>
    </row>
    <row r="121" spans="1:10" ht="14.45" x14ac:dyDescent="0.3">
      <c r="A121" t="s">
        <v>491</v>
      </c>
      <c r="B121" t="s">
        <v>492</v>
      </c>
      <c r="C121" t="s">
        <v>70</v>
      </c>
      <c r="D121" t="s">
        <v>11</v>
      </c>
      <c r="E121" t="s">
        <v>12</v>
      </c>
      <c r="F121" s="2">
        <v>42829</v>
      </c>
      <c r="H121" s="2">
        <v>43190</v>
      </c>
      <c r="J121" t="s">
        <v>493</v>
      </c>
    </row>
    <row r="122" spans="1:10" ht="14.45" x14ac:dyDescent="0.3">
      <c r="A122" t="s">
        <v>494</v>
      </c>
      <c r="B122" t="s">
        <v>495</v>
      </c>
      <c r="C122" t="s">
        <v>85</v>
      </c>
      <c r="D122" t="s">
        <v>11</v>
      </c>
      <c r="E122" t="s">
        <v>12</v>
      </c>
      <c r="F122" s="2">
        <v>41609</v>
      </c>
      <c r="H122" s="2">
        <v>41609</v>
      </c>
      <c r="J122" t="s">
        <v>496</v>
      </c>
    </row>
    <row r="123" spans="1:10" ht="14.45" x14ac:dyDescent="0.3">
      <c r="A123" t="s">
        <v>497</v>
      </c>
      <c r="B123" t="s">
        <v>498</v>
      </c>
      <c r="C123" t="s">
        <v>24</v>
      </c>
      <c r="D123" t="s">
        <v>11</v>
      </c>
      <c r="E123" t="s">
        <v>12</v>
      </c>
      <c r="F123" s="2">
        <v>41609</v>
      </c>
      <c r="H123" s="2">
        <v>41609</v>
      </c>
      <c r="J123" t="s">
        <v>499</v>
      </c>
    </row>
    <row r="124" spans="1:10" ht="14.45" x14ac:dyDescent="0.3">
      <c r="A124" t="s">
        <v>500</v>
      </c>
      <c r="B124" t="s">
        <v>501</v>
      </c>
      <c r="C124" t="s">
        <v>91</v>
      </c>
      <c r="D124" t="s">
        <v>11</v>
      </c>
      <c r="E124" t="s">
        <v>12</v>
      </c>
      <c r="F124" s="2">
        <v>42829</v>
      </c>
      <c r="H124" s="2">
        <v>43190</v>
      </c>
      <c r="J124" t="s">
        <v>502</v>
      </c>
    </row>
    <row r="125" spans="1:10" ht="14.45" x14ac:dyDescent="0.3">
      <c r="A125" t="s">
        <v>503</v>
      </c>
      <c r="B125" t="s">
        <v>504</v>
      </c>
      <c r="C125" t="s">
        <v>73</v>
      </c>
      <c r="D125" t="s">
        <v>75</v>
      </c>
      <c r="E125" t="s">
        <v>12</v>
      </c>
      <c r="F125" s="2">
        <v>41609</v>
      </c>
      <c r="H125" s="2">
        <v>41609</v>
      </c>
      <c r="J125" t="s">
        <v>505</v>
      </c>
    </row>
    <row r="126" spans="1:10" ht="14.45" x14ac:dyDescent="0.3">
      <c r="A126" t="s">
        <v>506</v>
      </c>
      <c r="B126" t="s">
        <v>130</v>
      </c>
      <c r="C126" t="s">
        <v>129</v>
      </c>
      <c r="D126" t="s">
        <v>11</v>
      </c>
      <c r="E126" t="s">
        <v>12</v>
      </c>
      <c r="F126" s="2">
        <v>41609</v>
      </c>
      <c r="H126" s="2">
        <v>41609</v>
      </c>
      <c r="J126" t="s">
        <v>507</v>
      </c>
    </row>
    <row r="127" spans="1:10" ht="14.45" x14ac:dyDescent="0.3">
      <c r="A127" t="s">
        <v>508</v>
      </c>
      <c r="B127" t="s">
        <v>133</v>
      </c>
      <c r="C127" t="s">
        <v>132</v>
      </c>
      <c r="D127" t="s">
        <v>32</v>
      </c>
      <c r="E127" t="s">
        <v>12</v>
      </c>
      <c r="F127" s="2">
        <v>41609</v>
      </c>
      <c r="H127" s="2">
        <v>41609</v>
      </c>
      <c r="J127" t="s">
        <v>509</v>
      </c>
    </row>
    <row r="128" spans="1:10" ht="14.45" x14ac:dyDescent="0.3">
      <c r="A128" t="s">
        <v>510</v>
      </c>
      <c r="B128" t="s">
        <v>511</v>
      </c>
      <c r="C128" t="s">
        <v>91</v>
      </c>
      <c r="D128" t="s">
        <v>11</v>
      </c>
      <c r="E128" t="s">
        <v>12</v>
      </c>
      <c r="F128" s="2">
        <v>41609</v>
      </c>
      <c r="H128" s="2">
        <v>41609</v>
      </c>
      <c r="J128" t="s">
        <v>512</v>
      </c>
    </row>
    <row r="129" spans="1:10" ht="14.45" x14ac:dyDescent="0.3">
      <c r="A129" t="s">
        <v>513</v>
      </c>
      <c r="B129" t="s">
        <v>514</v>
      </c>
      <c r="C129" t="s">
        <v>91</v>
      </c>
      <c r="D129" t="s">
        <v>11</v>
      </c>
      <c r="E129" t="s">
        <v>12</v>
      </c>
      <c r="F129" s="2">
        <v>41609</v>
      </c>
      <c r="H129" s="2">
        <v>41609</v>
      </c>
      <c r="J129" t="s">
        <v>515</v>
      </c>
    </row>
    <row r="130" spans="1:10" ht="14.45" x14ac:dyDescent="0.3">
      <c r="A130" t="s">
        <v>516</v>
      </c>
      <c r="B130" t="s">
        <v>517</v>
      </c>
      <c r="C130" t="s">
        <v>79</v>
      </c>
      <c r="D130" t="s">
        <v>32</v>
      </c>
      <c r="E130" t="s">
        <v>12</v>
      </c>
      <c r="F130" s="2">
        <v>41943</v>
      </c>
      <c r="H130" s="2">
        <v>42095</v>
      </c>
      <c r="J130" t="s">
        <v>517</v>
      </c>
    </row>
    <row r="131" spans="1:10" ht="14.45" x14ac:dyDescent="0.3">
      <c r="A131" t="s">
        <v>518</v>
      </c>
      <c r="B131" t="s">
        <v>519</v>
      </c>
      <c r="C131" t="s">
        <v>43</v>
      </c>
      <c r="D131" t="s">
        <v>11</v>
      </c>
      <c r="E131" t="s">
        <v>12</v>
      </c>
      <c r="F131" s="2">
        <v>41609</v>
      </c>
      <c r="H131" s="2">
        <v>41609</v>
      </c>
      <c r="J131" t="s">
        <v>520</v>
      </c>
    </row>
    <row r="132" spans="1:10" ht="14.45" x14ac:dyDescent="0.3">
      <c r="A132" t="s">
        <v>521</v>
      </c>
      <c r="B132" t="s">
        <v>522</v>
      </c>
      <c r="C132" t="s">
        <v>135</v>
      </c>
      <c r="D132" t="s">
        <v>11</v>
      </c>
      <c r="E132" t="s">
        <v>12</v>
      </c>
      <c r="F132" s="2">
        <v>41609</v>
      </c>
      <c r="H132" s="2">
        <v>41609</v>
      </c>
      <c r="J132" t="s">
        <v>523</v>
      </c>
    </row>
    <row r="133" spans="1:10" ht="14.45" x14ac:dyDescent="0.3">
      <c r="A133" t="s">
        <v>524</v>
      </c>
      <c r="B133" t="s">
        <v>525</v>
      </c>
      <c r="C133" t="s">
        <v>76</v>
      </c>
      <c r="D133" t="s">
        <v>11</v>
      </c>
      <c r="E133" t="s">
        <v>12</v>
      </c>
      <c r="F133" s="2">
        <v>42689</v>
      </c>
      <c r="H133" s="2">
        <v>43189</v>
      </c>
      <c r="J133" t="s">
        <v>526</v>
      </c>
    </row>
    <row r="134" spans="1:10" ht="14.45" x14ac:dyDescent="0.3">
      <c r="A134" t="s">
        <v>527</v>
      </c>
      <c r="B134" t="s">
        <v>89</v>
      </c>
      <c r="C134" t="s">
        <v>88</v>
      </c>
      <c r="D134" t="s">
        <v>11</v>
      </c>
      <c r="E134" t="s">
        <v>12</v>
      </c>
      <c r="F134" s="2">
        <v>41609</v>
      </c>
      <c r="H134" s="2">
        <v>41609</v>
      </c>
      <c r="J134" t="s">
        <v>528</v>
      </c>
    </row>
    <row r="135" spans="1:10" ht="14.45" x14ac:dyDescent="0.3">
      <c r="A135" t="s">
        <v>529</v>
      </c>
      <c r="B135" t="s">
        <v>530</v>
      </c>
      <c r="C135" t="s">
        <v>97</v>
      </c>
      <c r="D135" t="s">
        <v>11</v>
      </c>
      <c r="E135" t="s">
        <v>12</v>
      </c>
      <c r="F135" s="2">
        <v>41609</v>
      </c>
      <c r="H135" s="2">
        <v>41609</v>
      </c>
      <c r="J135" t="s">
        <v>531</v>
      </c>
    </row>
    <row r="136" spans="1:10" ht="14.45" x14ac:dyDescent="0.3">
      <c r="A136" t="s">
        <v>532</v>
      </c>
      <c r="B136" t="s">
        <v>533</v>
      </c>
      <c r="C136" t="s">
        <v>138</v>
      </c>
      <c r="D136" t="s">
        <v>11</v>
      </c>
      <c r="E136" t="s">
        <v>12</v>
      </c>
      <c r="F136" s="2">
        <v>41609</v>
      </c>
      <c r="H136" s="2">
        <v>41609</v>
      </c>
      <c r="J136" t="s">
        <v>534</v>
      </c>
    </row>
    <row r="137" spans="1:10" ht="14.45" x14ac:dyDescent="0.3">
      <c r="A137" t="s">
        <v>535</v>
      </c>
      <c r="B137" t="s">
        <v>145</v>
      </c>
      <c r="C137" t="s">
        <v>144</v>
      </c>
      <c r="D137" t="s">
        <v>11</v>
      </c>
      <c r="E137" t="s">
        <v>12</v>
      </c>
      <c r="F137" s="2">
        <v>41609</v>
      </c>
      <c r="H137" s="2">
        <v>41609</v>
      </c>
      <c r="J137" t="s">
        <v>146</v>
      </c>
    </row>
    <row r="138" spans="1:10" ht="14.45" x14ac:dyDescent="0.3">
      <c r="A138" t="s">
        <v>536</v>
      </c>
      <c r="B138" t="s">
        <v>537</v>
      </c>
      <c r="C138" t="s">
        <v>120</v>
      </c>
      <c r="D138" t="s">
        <v>11</v>
      </c>
      <c r="E138" t="s">
        <v>12</v>
      </c>
      <c r="F138" s="2">
        <v>41609</v>
      </c>
      <c r="H138" s="2">
        <v>41609</v>
      </c>
      <c r="J138" t="s">
        <v>538</v>
      </c>
    </row>
    <row r="139" spans="1:10" ht="14.45" x14ac:dyDescent="0.3">
      <c r="A139" t="s">
        <v>539</v>
      </c>
      <c r="B139" t="s">
        <v>540</v>
      </c>
      <c r="C139" t="s">
        <v>91</v>
      </c>
      <c r="D139" t="s">
        <v>11</v>
      </c>
      <c r="E139" t="s">
        <v>12</v>
      </c>
      <c r="F139" s="2">
        <v>41609</v>
      </c>
      <c r="H139" s="2">
        <v>41609</v>
      </c>
      <c r="J139" t="s">
        <v>541</v>
      </c>
    </row>
    <row r="140" spans="1:10" ht="14.45" x14ac:dyDescent="0.3">
      <c r="A140" t="s">
        <v>542</v>
      </c>
      <c r="B140" t="s">
        <v>136</v>
      </c>
      <c r="C140" t="s">
        <v>135</v>
      </c>
      <c r="D140" t="s">
        <v>11</v>
      </c>
      <c r="E140" t="s">
        <v>12</v>
      </c>
      <c r="F140" s="2">
        <v>41609</v>
      </c>
      <c r="H140" s="2">
        <v>41609</v>
      </c>
      <c r="J140" t="s">
        <v>543</v>
      </c>
    </row>
    <row r="141" spans="1:10" ht="14.45" x14ac:dyDescent="0.3">
      <c r="A141" t="s">
        <v>544</v>
      </c>
      <c r="B141" t="s">
        <v>545</v>
      </c>
      <c r="C141" t="s">
        <v>91</v>
      </c>
      <c r="D141" t="s">
        <v>11</v>
      </c>
      <c r="E141" t="s">
        <v>12</v>
      </c>
      <c r="F141" s="2">
        <v>42689</v>
      </c>
      <c r="H141" s="2">
        <v>43189</v>
      </c>
      <c r="J141" t="s">
        <v>546</v>
      </c>
    </row>
    <row r="142" spans="1:10" ht="14.45" x14ac:dyDescent="0.3">
      <c r="A142" t="s">
        <v>547</v>
      </c>
      <c r="B142" t="s">
        <v>548</v>
      </c>
      <c r="C142" t="s">
        <v>135</v>
      </c>
      <c r="D142" t="s">
        <v>11</v>
      </c>
      <c r="E142" t="s">
        <v>12</v>
      </c>
      <c r="F142" s="2">
        <v>41609</v>
      </c>
      <c r="H142" s="2">
        <v>41609</v>
      </c>
      <c r="J142" t="s">
        <v>549</v>
      </c>
    </row>
    <row r="143" spans="1:10" ht="14.45" x14ac:dyDescent="0.3">
      <c r="A143" t="s">
        <v>550</v>
      </c>
      <c r="B143" t="s">
        <v>551</v>
      </c>
      <c r="C143" t="s">
        <v>147</v>
      </c>
      <c r="D143" t="s">
        <v>11</v>
      </c>
      <c r="E143" t="s">
        <v>12</v>
      </c>
      <c r="F143" s="2">
        <v>41609</v>
      </c>
      <c r="H143" s="2">
        <v>41609</v>
      </c>
      <c r="J143" t="s">
        <v>552</v>
      </c>
    </row>
    <row r="144" spans="1:10" ht="14.45" x14ac:dyDescent="0.3">
      <c r="A144" t="s">
        <v>553</v>
      </c>
      <c r="B144" t="s">
        <v>554</v>
      </c>
      <c r="C144" t="s">
        <v>102</v>
      </c>
      <c r="D144" t="s">
        <v>11</v>
      </c>
      <c r="E144" t="s">
        <v>12</v>
      </c>
      <c r="F144" s="2">
        <v>42829</v>
      </c>
      <c r="H144" s="2">
        <v>43190</v>
      </c>
      <c r="J144" t="s">
        <v>555</v>
      </c>
    </row>
    <row r="145" spans="1:11" ht="14.45" x14ac:dyDescent="0.3">
      <c r="A145" t="s">
        <v>300</v>
      </c>
      <c r="B145" t="s">
        <v>301</v>
      </c>
      <c r="C145" t="s">
        <v>9</v>
      </c>
      <c r="D145" t="s">
        <v>11</v>
      </c>
      <c r="E145" t="s">
        <v>556</v>
      </c>
      <c r="F145" s="2">
        <v>42766</v>
      </c>
      <c r="H145" s="2">
        <v>42794</v>
      </c>
      <c r="J145" t="s">
        <v>302</v>
      </c>
    </row>
    <row r="146" spans="1:11" ht="14.45" x14ac:dyDescent="0.3">
      <c r="A146" t="s">
        <v>358</v>
      </c>
      <c r="B146" t="s">
        <v>359</v>
      </c>
      <c r="C146" t="s">
        <v>91</v>
      </c>
      <c r="D146" t="s">
        <v>11</v>
      </c>
      <c r="E146" t="s">
        <v>556</v>
      </c>
      <c r="F146" s="2">
        <v>42766</v>
      </c>
      <c r="H146" s="2">
        <v>42794</v>
      </c>
      <c r="J146" t="s">
        <v>360</v>
      </c>
    </row>
    <row r="147" spans="1:11" ht="14.45" x14ac:dyDescent="0.3">
      <c r="A147" s="21" t="s">
        <v>370</v>
      </c>
      <c r="B147" s="21" t="s">
        <v>371</v>
      </c>
      <c r="C147" s="21" t="s">
        <v>91</v>
      </c>
      <c r="D147" s="21" t="s">
        <v>11</v>
      </c>
      <c r="E147" s="21" t="s">
        <v>556</v>
      </c>
      <c r="F147" s="27">
        <v>42766</v>
      </c>
      <c r="G147" s="21"/>
      <c r="H147" s="27">
        <v>42794</v>
      </c>
      <c r="I147" s="21"/>
      <c r="J147" s="21" t="s">
        <v>372</v>
      </c>
      <c r="K147" s="21"/>
    </row>
    <row r="148" spans="1:11" ht="14.45" x14ac:dyDescent="0.3">
      <c r="A148" s="21" t="s">
        <v>544</v>
      </c>
      <c r="B148" s="21" t="s">
        <v>545</v>
      </c>
      <c r="C148" s="21" t="s">
        <v>91</v>
      </c>
      <c r="D148" s="21" t="s">
        <v>11</v>
      </c>
      <c r="E148" s="21" t="s">
        <v>556</v>
      </c>
      <c r="F148" s="27">
        <v>42766</v>
      </c>
      <c r="G148" s="21"/>
      <c r="H148" s="27">
        <v>42794</v>
      </c>
      <c r="I148" s="21"/>
      <c r="J148" s="21" t="s">
        <v>546</v>
      </c>
      <c r="K148" s="21"/>
    </row>
    <row r="149" spans="1:11" ht="14.45" x14ac:dyDescent="0.3">
      <c r="A149" s="21" t="s">
        <v>6035</v>
      </c>
      <c r="B149" s="21" t="s">
        <v>6034</v>
      </c>
      <c r="C149" s="21" t="s">
        <v>52</v>
      </c>
      <c r="D149" s="21" t="s">
        <v>11</v>
      </c>
      <c r="E149" s="21" t="s">
        <v>556</v>
      </c>
      <c r="F149" s="22">
        <v>43131</v>
      </c>
      <c r="G149" s="21"/>
      <c r="H149" s="22">
        <v>43131</v>
      </c>
      <c r="I149" s="21"/>
      <c r="J149" s="21"/>
      <c r="K149" s="21"/>
    </row>
    <row r="150" spans="1:11" ht="14.45" x14ac:dyDescent="0.3">
      <c r="A150" s="21" t="s">
        <v>2361</v>
      </c>
      <c r="B150" s="21" t="s">
        <v>6040</v>
      </c>
      <c r="C150" s="21" t="s">
        <v>55</v>
      </c>
      <c r="D150" s="21" t="s">
        <v>11</v>
      </c>
      <c r="E150" s="21" t="s">
        <v>556</v>
      </c>
      <c r="F150" s="22">
        <v>43131</v>
      </c>
      <c r="G150" s="21"/>
      <c r="H150" s="22">
        <v>43131</v>
      </c>
      <c r="I150" s="21"/>
      <c r="J150" s="21"/>
      <c r="K150" s="21"/>
    </row>
    <row r="151" spans="1:11" ht="14.45" x14ac:dyDescent="0.3">
      <c r="A151" s="21" t="s">
        <v>6121</v>
      </c>
      <c r="B151" s="21" t="s">
        <v>6120</v>
      </c>
      <c r="C151" s="21" t="s">
        <v>3163</v>
      </c>
      <c r="D151" s="21" t="s">
        <v>11</v>
      </c>
      <c r="E151" s="21" t="s">
        <v>556</v>
      </c>
      <c r="F151" s="22">
        <v>43131</v>
      </c>
      <c r="G151" s="21"/>
      <c r="H151" s="22">
        <v>43131</v>
      </c>
      <c r="I151" s="21"/>
      <c r="J151" s="21"/>
      <c r="K151" s="21"/>
    </row>
    <row r="152" spans="1:11" ht="14.45" x14ac:dyDescent="0.3">
      <c r="A152" s="21" t="s">
        <v>6140</v>
      </c>
      <c r="B152" s="21" t="s">
        <v>6139</v>
      </c>
      <c r="C152" s="21" t="s">
        <v>9</v>
      </c>
      <c r="D152" s="21" t="s">
        <v>11</v>
      </c>
      <c r="E152" s="21" t="s">
        <v>556</v>
      </c>
      <c r="F152" s="22">
        <v>43131</v>
      </c>
      <c r="G152" s="21"/>
      <c r="H152" s="22">
        <v>43131</v>
      </c>
      <c r="I152" s="21"/>
      <c r="J152" s="21"/>
      <c r="K152" s="21"/>
    </row>
    <row r="153" spans="1:11" ht="14.45" x14ac:dyDescent="0.3">
      <c r="A153" s="21" t="s">
        <v>6176</v>
      </c>
      <c r="B153" s="21" t="s">
        <v>6173</v>
      </c>
      <c r="C153" s="21" t="s">
        <v>82</v>
      </c>
      <c r="D153" s="21" t="s">
        <v>32</v>
      </c>
      <c r="E153" s="21" t="s">
        <v>556</v>
      </c>
      <c r="F153" s="22">
        <v>43131</v>
      </c>
      <c r="G153" s="21"/>
      <c r="H153" s="22">
        <v>43131</v>
      </c>
      <c r="I153" s="21"/>
      <c r="J153" s="21"/>
      <c r="K153" s="21"/>
    </row>
    <row r="154" spans="1:11" ht="14.45" x14ac:dyDescent="0.3">
      <c r="A154" s="21" t="s">
        <v>6177</v>
      </c>
      <c r="B154" s="21" t="s">
        <v>6174</v>
      </c>
      <c r="C154" s="21" t="s">
        <v>82</v>
      </c>
      <c r="D154" s="21" t="s">
        <v>32</v>
      </c>
      <c r="E154" s="21" t="s">
        <v>556</v>
      </c>
      <c r="F154" s="22">
        <v>43131</v>
      </c>
      <c r="G154" s="21"/>
      <c r="H154" s="22">
        <v>43131</v>
      </c>
      <c r="I154" s="21"/>
      <c r="J154" s="21"/>
      <c r="K154" s="21"/>
    </row>
    <row r="155" spans="1:11" ht="14.45" x14ac:dyDescent="0.3">
      <c r="A155" s="21" t="s">
        <v>6178</v>
      </c>
      <c r="B155" s="21" t="s">
        <v>6175</v>
      </c>
      <c r="C155" s="21" t="s">
        <v>82</v>
      </c>
      <c r="D155" s="21" t="s">
        <v>32</v>
      </c>
      <c r="E155" s="21" t="s">
        <v>556</v>
      </c>
      <c r="F155" s="22">
        <v>43131</v>
      </c>
      <c r="G155" s="21"/>
      <c r="H155" s="22">
        <v>43131</v>
      </c>
      <c r="I155" s="21"/>
      <c r="J155" s="21"/>
      <c r="K155" s="21"/>
    </row>
    <row r="156" spans="1:11" ht="14.45" x14ac:dyDescent="0.3">
      <c r="A156" s="21" t="s">
        <v>6379</v>
      </c>
      <c r="B156" s="21" t="s">
        <v>6460</v>
      </c>
      <c r="C156" s="21" t="s">
        <v>82</v>
      </c>
      <c r="D156" s="21" t="s">
        <v>32</v>
      </c>
      <c r="E156" s="21" t="s">
        <v>556</v>
      </c>
      <c r="F156" s="22">
        <v>43131</v>
      </c>
      <c r="G156" s="21"/>
      <c r="H156" s="22">
        <v>43131</v>
      </c>
      <c r="I156" s="21"/>
      <c r="J156" s="21"/>
      <c r="K156" s="21"/>
    </row>
    <row r="157" spans="1:11" ht="14.45" x14ac:dyDescent="0.3">
      <c r="A157" s="21" t="s">
        <v>6408</v>
      </c>
      <c r="B157" s="21" t="s">
        <v>6374</v>
      </c>
      <c r="C157" s="21" t="s">
        <v>82</v>
      </c>
      <c r="D157" s="21" t="s">
        <v>32</v>
      </c>
      <c r="E157" s="21" t="s">
        <v>556</v>
      </c>
      <c r="F157" s="22">
        <v>43131</v>
      </c>
      <c r="G157" s="21"/>
      <c r="H157" s="22">
        <v>43131</v>
      </c>
      <c r="I157" s="21"/>
      <c r="J157" s="21"/>
      <c r="K157" s="21"/>
    </row>
    <row r="158" spans="1:11" ht="14.45" x14ac:dyDescent="0.3">
      <c r="A158" s="21" t="s">
        <v>6377</v>
      </c>
      <c r="B158" s="21" t="s">
        <v>6101</v>
      </c>
      <c r="C158" s="21" t="s">
        <v>91</v>
      </c>
      <c r="D158" s="21" t="s">
        <v>11</v>
      </c>
      <c r="E158" s="21" t="s">
        <v>556</v>
      </c>
      <c r="F158" s="22">
        <v>43131</v>
      </c>
      <c r="G158" s="21"/>
      <c r="H158" s="22">
        <v>43131</v>
      </c>
      <c r="I158" s="21"/>
      <c r="J158" s="21"/>
      <c r="K158" s="21"/>
    </row>
    <row r="159" spans="1:11" ht="14.45" x14ac:dyDescent="0.3">
      <c r="A159" s="21" t="s">
        <v>6378</v>
      </c>
      <c r="B159" s="21" t="s">
        <v>6073</v>
      </c>
      <c r="C159" s="21" t="s">
        <v>91</v>
      </c>
      <c r="D159" s="21" t="s">
        <v>11</v>
      </c>
      <c r="E159" s="21" t="s">
        <v>556</v>
      </c>
      <c r="F159" s="22">
        <v>43131</v>
      </c>
      <c r="G159" s="21"/>
      <c r="H159" s="22">
        <v>43131</v>
      </c>
      <c r="I159" s="21"/>
      <c r="J159" s="21"/>
      <c r="K159" s="21"/>
    </row>
    <row r="160" spans="1:11" ht="14.45" x14ac:dyDescent="0.3">
      <c r="A160" s="21" t="s">
        <v>6376</v>
      </c>
      <c r="B160" s="21" t="s">
        <v>6078</v>
      </c>
      <c r="C160" s="21" t="s">
        <v>91</v>
      </c>
      <c r="D160" s="21" t="s">
        <v>11</v>
      </c>
      <c r="E160" s="21" t="s">
        <v>556</v>
      </c>
      <c r="F160" s="22">
        <v>43131</v>
      </c>
      <c r="G160" s="21"/>
      <c r="H160" s="22">
        <v>43131</v>
      </c>
      <c r="I160" s="21"/>
      <c r="J160" s="21"/>
      <c r="K160" s="21"/>
    </row>
    <row r="161" spans="1:11" ht="14.45" x14ac:dyDescent="0.3">
      <c r="A161" s="21" t="s">
        <v>6375</v>
      </c>
      <c r="B161" s="21" t="s">
        <v>6061</v>
      </c>
      <c r="C161" s="21" t="s">
        <v>91</v>
      </c>
      <c r="D161" s="21" t="s">
        <v>11</v>
      </c>
      <c r="E161" s="21" t="s">
        <v>556</v>
      </c>
      <c r="F161" s="22">
        <v>43131</v>
      </c>
      <c r="G161" s="21"/>
      <c r="H161" s="22">
        <v>43131</v>
      </c>
      <c r="I161" s="21"/>
      <c r="J161" s="21"/>
      <c r="K161" s="21"/>
    </row>
    <row r="162" spans="1:11" ht="14.45" x14ac:dyDescent="0.3">
      <c r="A162" s="21" t="s">
        <v>6401</v>
      </c>
      <c r="B162" s="21" t="s">
        <v>6397</v>
      </c>
      <c r="C162" s="21" t="s">
        <v>79</v>
      </c>
      <c r="D162" s="21" t="s">
        <v>32</v>
      </c>
      <c r="E162" s="21" t="s">
        <v>556</v>
      </c>
      <c r="F162" s="22">
        <v>43131</v>
      </c>
      <c r="G162" s="21"/>
      <c r="H162" s="22">
        <v>43131</v>
      </c>
      <c r="I162" s="21"/>
      <c r="J162" s="21"/>
      <c r="K162" s="21"/>
    </row>
    <row r="163" spans="1:11" ht="14.45" x14ac:dyDescent="0.3">
      <c r="A163" s="21" t="s">
        <v>6402</v>
      </c>
      <c r="B163" s="21" t="s">
        <v>6398</v>
      </c>
      <c r="C163" s="21" t="s">
        <v>79</v>
      </c>
      <c r="D163" s="21" t="s">
        <v>32</v>
      </c>
      <c r="E163" s="21" t="s">
        <v>556</v>
      </c>
      <c r="F163" s="22">
        <v>43131</v>
      </c>
      <c r="G163" s="21"/>
      <c r="H163" s="22">
        <v>43131</v>
      </c>
      <c r="I163" s="21"/>
      <c r="J163" s="21"/>
      <c r="K163" s="21"/>
    </row>
    <row r="164" spans="1:11" ht="14.45" x14ac:dyDescent="0.3">
      <c r="A164" s="21" t="s">
        <v>6403</v>
      </c>
      <c r="B164" s="21" t="s">
        <v>6399</v>
      </c>
      <c r="C164" s="21" t="s">
        <v>79</v>
      </c>
      <c r="D164" s="21" t="s">
        <v>32</v>
      </c>
      <c r="E164" s="21" t="s">
        <v>556</v>
      </c>
      <c r="F164" s="22">
        <v>43131</v>
      </c>
      <c r="G164" s="21"/>
      <c r="H164" s="22">
        <v>43131</v>
      </c>
      <c r="I164" s="21"/>
      <c r="J164" s="21"/>
      <c r="K164" s="21"/>
    </row>
    <row r="165" spans="1:11" ht="14.45" x14ac:dyDescent="0.3">
      <c r="A165" s="21" t="s">
        <v>6404</v>
      </c>
      <c r="B165" s="21" t="s">
        <v>6400</v>
      </c>
      <c r="C165" s="21" t="s">
        <v>79</v>
      </c>
      <c r="D165" s="21" t="s">
        <v>32</v>
      </c>
      <c r="E165" s="21" t="s">
        <v>556</v>
      </c>
      <c r="F165" s="22">
        <v>43131</v>
      </c>
      <c r="G165" s="21"/>
      <c r="H165" s="22">
        <v>43131</v>
      </c>
      <c r="I165" s="21"/>
      <c r="J165" s="21"/>
      <c r="K165" s="21"/>
    </row>
    <row r="166" spans="1:11" ht="14.45" x14ac:dyDescent="0.3">
      <c r="A166" s="21" t="s">
        <v>6689</v>
      </c>
      <c r="B166" s="21" t="s">
        <v>6710</v>
      </c>
      <c r="C166" s="21" t="s">
        <v>55</v>
      </c>
      <c r="D166" s="21" t="s">
        <v>11</v>
      </c>
      <c r="E166" s="21" t="s">
        <v>556</v>
      </c>
      <c r="F166" s="21"/>
      <c r="G166" s="21"/>
      <c r="H166" s="21"/>
      <c r="I166" s="21"/>
      <c r="J166" s="21"/>
      <c r="K166" s="21"/>
    </row>
    <row r="167" spans="1:11" ht="14.45" x14ac:dyDescent="0.3">
      <c r="A167" s="21" t="s">
        <v>6767</v>
      </c>
      <c r="B167" s="21" t="s">
        <v>6747</v>
      </c>
      <c r="C167" s="21" t="s">
        <v>91</v>
      </c>
      <c r="D167" s="21" t="s">
        <v>11</v>
      </c>
      <c r="E167" s="21" t="s">
        <v>556</v>
      </c>
      <c r="F167" s="21"/>
      <c r="G167" s="21"/>
      <c r="H167" s="21"/>
      <c r="I167" s="21"/>
      <c r="J167" s="21"/>
      <c r="K167" s="21"/>
    </row>
    <row r="168" spans="1:11" ht="14.45" x14ac:dyDescent="0.3">
      <c r="A168" s="21" t="s">
        <v>6768</v>
      </c>
      <c r="B168" s="21" t="s">
        <v>6769</v>
      </c>
      <c r="C168" s="21" t="s">
        <v>91</v>
      </c>
      <c r="D168" s="21" t="s">
        <v>11</v>
      </c>
      <c r="E168" s="21" t="s">
        <v>556</v>
      </c>
      <c r="F168" s="21"/>
      <c r="G168" s="21"/>
      <c r="H168" s="21"/>
      <c r="I168" s="21"/>
      <c r="J168" s="21"/>
    </row>
    <row r="169" spans="1:11" ht="14.45" x14ac:dyDescent="0.3">
      <c r="A169" s="21" t="s">
        <v>7123</v>
      </c>
      <c r="B169" s="21" t="s">
        <v>7124</v>
      </c>
      <c r="C169" s="21" t="s">
        <v>68</v>
      </c>
      <c r="D169" s="21" t="s">
        <v>11</v>
      </c>
      <c r="E169" s="21" t="s">
        <v>556</v>
      </c>
      <c r="F169" s="21"/>
      <c r="G169" s="21"/>
      <c r="H169" s="21"/>
      <c r="I169" s="21"/>
      <c r="J169" s="21"/>
    </row>
    <row r="170" spans="1:11" ht="14.45" x14ac:dyDescent="0.3">
      <c r="A170" s="21" t="s">
        <v>6774</v>
      </c>
      <c r="B170" s="21" t="s">
        <v>6775</v>
      </c>
      <c r="C170" s="21" t="s">
        <v>91</v>
      </c>
      <c r="D170" s="21" t="s">
        <v>11</v>
      </c>
      <c r="E170" s="21" t="s">
        <v>556</v>
      </c>
      <c r="F170" s="21"/>
      <c r="G170" s="21"/>
      <c r="H170" s="21"/>
      <c r="I170" s="21"/>
      <c r="J170" s="21"/>
    </row>
    <row r="171" spans="1:11" ht="14.45" x14ac:dyDescent="0.3">
      <c r="A171" s="21" t="s">
        <v>6789</v>
      </c>
      <c r="B171" s="21" t="s">
        <v>6791</v>
      </c>
      <c r="C171" s="21" t="s">
        <v>52</v>
      </c>
      <c r="D171" s="21" t="s">
        <v>11</v>
      </c>
      <c r="E171" s="21" t="s">
        <v>556</v>
      </c>
      <c r="F171" s="21"/>
      <c r="G171" s="21"/>
      <c r="H171" s="21"/>
      <c r="I171" s="21"/>
      <c r="J171" s="21"/>
    </row>
    <row r="172" spans="1:11" ht="14.45" x14ac:dyDescent="0.3">
      <c r="A172" s="21" t="s">
        <v>6837</v>
      </c>
      <c r="B172" s="21" t="s">
        <v>6838</v>
      </c>
      <c r="C172" s="21" t="s">
        <v>105</v>
      </c>
      <c r="D172" s="21" t="s">
        <v>11</v>
      </c>
      <c r="E172" s="21" t="s">
        <v>556</v>
      </c>
      <c r="F172" s="21"/>
      <c r="G172" s="21"/>
      <c r="H172" s="21"/>
      <c r="I172" s="21"/>
      <c r="J172" s="21"/>
    </row>
    <row r="173" spans="1:11" ht="14.45" x14ac:dyDescent="0.3">
      <c r="A173" s="21" t="s">
        <v>6863</v>
      </c>
      <c r="B173" s="21" t="s">
        <v>6864</v>
      </c>
      <c r="C173" s="21" t="s">
        <v>68</v>
      </c>
      <c r="D173" s="21" t="s">
        <v>11</v>
      </c>
      <c r="E173" s="21" t="s">
        <v>556</v>
      </c>
      <c r="F173" s="21"/>
      <c r="G173" s="21"/>
      <c r="H173" s="21"/>
      <c r="I173" s="21"/>
      <c r="J173" s="21"/>
    </row>
    <row r="174" spans="1:11" ht="14.45" x14ac:dyDescent="0.3">
      <c r="A174" s="21" t="s">
        <v>6870</v>
      </c>
      <c r="B174" s="21" t="s">
        <v>6871</v>
      </c>
      <c r="C174" s="21" t="s">
        <v>114</v>
      </c>
      <c r="D174" s="21" t="s">
        <v>11</v>
      </c>
      <c r="E174" s="21" t="s">
        <v>556</v>
      </c>
      <c r="F174" s="21"/>
      <c r="G174" s="21"/>
      <c r="H174" s="21"/>
      <c r="I174" s="21"/>
      <c r="J174" s="21"/>
    </row>
    <row r="175" spans="1:11" ht="14.45" x14ac:dyDescent="0.3">
      <c r="A175" s="21" t="s">
        <v>6945</v>
      </c>
      <c r="B175" s="21" t="s">
        <v>6946</v>
      </c>
      <c r="C175" s="21" t="s">
        <v>76</v>
      </c>
      <c r="D175" s="21" t="s">
        <v>11</v>
      </c>
      <c r="E175" s="21" t="s">
        <v>556</v>
      </c>
      <c r="F175" s="21"/>
      <c r="G175" s="21"/>
      <c r="H175" s="21"/>
      <c r="I175" s="21"/>
      <c r="J175" s="21"/>
    </row>
    <row r="176" spans="1:11" ht="14.45" x14ac:dyDescent="0.3">
      <c r="A176" s="21" t="s">
        <v>6980</v>
      </c>
      <c r="B176" s="21" t="s">
        <v>6981</v>
      </c>
      <c r="C176" s="21" t="s">
        <v>79</v>
      </c>
      <c r="D176" s="21" t="s">
        <v>32</v>
      </c>
      <c r="E176" s="21" t="s">
        <v>556</v>
      </c>
      <c r="F176" s="21"/>
      <c r="G176" s="21"/>
      <c r="H176" s="21"/>
      <c r="I176" s="21"/>
      <c r="J176" s="21"/>
    </row>
    <row r="177" spans="1:10" ht="14.45" x14ac:dyDescent="0.3">
      <c r="A177" s="21" t="s">
        <v>6989</v>
      </c>
      <c r="B177" s="21" t="s">
        <v>6988</v>
      </c>
      <c r="C177" s="21" t="s">
        <v>68</v>
      </c>
      <c r="D177" s="21" t="s">
        <v>11</v>
      </c>
      <c r="E177" s="21" t="s">
        <v>556</v>
      </c>
      <c r="F177" s="21"/>
      <c r="G177" s="21"/>
      <c r="H177" s="21"/>
      <c r="I177" s="21"/>
      <c r="J177" s="21"/>
    </row>
    <row r="178" spans="1:10" ht="14.45" x14ac:dyDescent="0.3">
      <c r="A178" s="21" t="s">
        <v>6990</v>
      </c>
      <c r="B178" s="21" t="s">
        <v>6991</v>
      </c>
      <c r="C178" s="21" t="s">
        <v>52</v>
      </c>
      <c r="D178" s="21" t="s">
        <v>11</v>
      </c>
      <c r="E178" s="21" t="s">
        <v>556</v>
      </c>
      <c r="F178" s="21"/>
      <c r="G178" s="21"/>
      <c r="H178" s="21"/>
      <c r="I178" s="21"/>
      <c r="J178" s="21"/>
    </row>
    <row r="179" spans="1:10" x14ac:dyDescent="0.25">
      <c r="A179" s="21" t="s">
        <v>355</v>
      </c>
      <c r="B179" s="21" t="s">
        <v>6994</v>
      </c>
      <c r="C179" s="21" t="s">
        <v>91</v>
      </c>
      <c r="D179" s="21" t="s">
        <v>11</v>
      </c>
      <c r="E179" s="21" t="s">
        <v>556</v>
      </c>
      <c r="F179" s="21"/>
      <c r="G179" s="21"/>
      <c r="H179" s="21"/>
      <c r="I179" s="21"/>
      <c r="J179" s="21"/>
    </row>
    <row r="180" spans="1:10" x14ac:dyDescent="0.25">
      <c r="A180" s="21" t="s">
        <v>7078</v>
      </c>
      <c r="B180" s="21" t="s">
        <v>7330</v>
      </c>
      <c r="C180" s="21" t="s">
        <v>52</v>
      </c>
      <c r="D180" s="21" t="s">
        <v>11</v>
      </c>
      <c r="E180" s="21" t="s">
        <v>556</v>
      </c>
      <c r="F180" s="21"/>
      <c r="G180" s="21"/>
      <c r="H180" s="21"/>
      <c r="I180" s="21"/>
      <c r="J180" s="21"/>
    </row>
    <row r="181" spans="1:10" x14ac:dyDescent="0.25">
      <c r="A181" s="21" t="s">
        <v>7081</v>
      </c>
      <c r="B181" s="21" t="s">
        <v>7331</v>
      </c>
      <c r="C181" s="21" t="s">
        <v>68</v>
      </c>
      <c r="D181" s="21" t="s">
        <v>11</v>
      </c>
      <c r="E181" s="21" t="s">
        <v>556</v>
      </c>
      <c r="F181" s="21"/>
      <c r="G181" s="21"/>
      <c r="H181" s="21"/>
      <c r="I181" s="21"/>
      <c r="J181" s="21"/>
    </row>
    <row r="182" spans="1:10" x14ac:dyDescent="0.25">
      <c r="A182" s="21" t="s">
        <v>7093</v>
      </c>
      <c r="B182" s="21" t="s">
        <v>7092</v>
      </c>
      <c r="C182" s="21" t="s">
        <v>94</v>
      </c>
      <c r="D182" s="21" t="s">
        <v>11</v>
      </c>
      <c r="E182" s="21" t="s">
        <v>556</v>
      </c>
      <c r="F182" s="21"/>
      <c r="G182" s="21"/>
      <c r="H182" s="21"/>
      <c r="I182" s="21"/>
      <c r="J182" s="21"/>
    </row>
    <row r="183" spans="1:10" x14ac:dyDescent="0.25">
      <c r="A183" s="21" t="s">
        <v>7127</v>
      </c>
      <c r="B183" s="21" t="s">
        <v>7126</v>
      </c>
      <c r="C183" s="21" t="s">
        <v>52</v>
      </c>
      <c r="D183" s="21" t="s">
        <v>11</v>
      </c>
      <c r="E183" s="21" t="s">
        <v>556</v>
      </c>
      <c r="F183" s="21"/>
      <c r="G183" s="21"/>
      <c r="H183" s="21"/>
      <c r="I183" s="21"/>
      <c r="J183" s="21"/>
    </row>
    <row r="184" spans="1:10" x14ac:dyDescent="0.25">
      <c r="A184" s="21" t="s">
        <v>7214</v>
      </c>
      <c r="B184" s="21" t="s">
        <v>7213</v>
      </c>
      <c r="C184" s="21" t="s">
        <v>68</v>
      </c>
      <c r="D184" s="21" t="s">
        <v>11</v>
      </c>
      <c r="E184" s="21" t="s">
        <v>556</v>
      </c>
      <c r="F184" s="21"/>
      <c r="G184" s="21"/>
      <c r="H184" s="21"/>
      <c r="I184" s="21"/>
      <c r="J184" s="21"/>
    </row>
    <row r="185" spans="1:10" x14ac:dyDescent="0.25">
      <c r="A185" s="21" t="s">
        <v>7222</v>
      </c>
      <c r="B185" s="21" t="s">
        <v>7221</v>
      </c>
      <c r="C185" s="21" t="s">
        <v>91</v>
      </c>
      <c r="D185" s="21" t="s">
        <v>11</v>
      </c>
      <c r="E185" s="21" t="s">
        <v>556</v>
      </c>
      <c r="F185" s="21"/>
      <c r="G185" s="21"/>
      <c r="H185" s="21"/>
      <c r="I185" s="21"/>
      <c r="J185" s="21"/>
    </row>
    <row r="186" spans="1:10" x14ac:dyDescent="0.25">
      <c r="A186" s="21" t="s">
        <v>2547</v>
      </c>
      <c r="B186" s="21" t="s">
        <v>7231</v>
      </c>
      <c r="C186" s="21" t="s">
        <v>138</v>
      </c>
      <c r="D186" s="21" t="s">
        <v>11</v>
      </c>
      <c r="E186" s="21" t="s">
        <v>556</v>
      </c>
      <c r="F186" s="21"/>
      <c r="G186" s="21"/>
      <c r="H186" s="21"/>
      <c r="I186" s="21"/>
      <c r="J186" s="21"/>
    </row>
    <row r="187" spans="1:10" x14ac:dyDescent="0.25">
      <c r="A187" s="21" t="s">
        <v>7236</v>
      </c>
      <c r="B187" s="21" t="s">
        <v>7235</v>
      </c>
      <c r="C187" s="21" t="s">
        <v>91</v>
      </c>
      <c r="D187" s="21" t="s">
        <v>11</v>
      </c>
      <c r="E187" s="21" t="s">
        <v>556</v>
      </c>
      <c r="F187" s="21"/>
      <c r="G187" s="21"/>
      <c r="H187" s="21"/>
      <c r="I187" s="21"/>
      <c r="J187" s="21"/>
    </row>
    <row r="188" spans="1:10" x14ac:dyDescent="0.25">
      <c r="A188" s="21" t="s">
        <v>7239</v>
      </c>
      <c r="B188" s="21" t="s">
        <v>7238</v>
      </c>
      <c r="C188" s="21" t="s">
        <v>91</v>
      </c>
      <c r="D188" s="21" t="s">
        <v>11</v>
      </c>
      <c r="E188" s="21" t="s">
        <v>556</v>
      </c>
      <c r="F188" s="21"/>
      <c r="G188" s="21"/>
      <c r="H188" s="21"/>
      <c r="I188" s="21"/>
      <c r="J188" s="21"/>
    </row>
    <row r="189" spans="1:10" x14ac:dyDescent="0.25">
      <c r="A189" s="21" t="s">
        <v>7240</v>
      </c>
      <c r="B189" s="21" t="s">
        <v>7237</v>
      </c>
      <c r="C189" s="21" t="s">
        <v>91</v>
      </c>
      <c r="D189" s="21" t="s">
        <v>11</v>
      </c>
      <c r="E189" s="21" t="s">
        <v>556</v>
      </c>
      <c r="F189" s="21"/>
      <c r="G189" s="21"/>
      <c r="H189" s="21"/>
      <c r="I189" s="21"/>
      <c r="J189" s="21"/>
    </row>
    <row r="190" spans="1:10" ht="17.25" customHeight="1" x14ac:dyDescent="0.25">
      <c r="A190" s="21" t="s">
        <v>7243</v>
      </c>
      <c r="B190" s="21" t="s">
        <v>7332</v>
      </c>
      <c r="C190" s="21" t="s">
        <v>91</v>
      </c>
      <c r="D190" s="21" t="s">
        <v>11</v>
      </c>
      <c r="E190" s="21" t="s">
        <v>6983</v>
      </c>
      <c r="F190" s="21"/>
      <c r="G190" s="21"/>
      <c r="H190" s="21"/>
      <c r="I190" s="21"/>
      <c r="J190" s="21"/>
    </row>
    <row r="191" spans="1:10" x14ac:dyDescent="0.25">
      <c r="A191" s="21" t="s">
        <v>7254</v>
      </c>
      <c r="B191" s="21" t="s">
        <v>7253</v>
      </c>
      <c r="C191" s="21" t="s">
        <v>138</v>
      </c>
      <c r="D191" s="21" t="s">
        <v>11</v>
      </c>
      <c r="E191" s="21" t="s">
        <v>556</v>
      </c>
      <c r="F191" s="21"/>
      <c r="G191" s="21"/>
      <c r="H191" s="21"/>
      <c r="I191" s="21"/>
      <c r="J191" s="21"/>
    </row>
    <row r="192" spans="1:10" x14ac:dyDescent="0.25">
      <c r="A192" s="21" t="s">
        <v>7261</v>
      </c>
      <c r="B192" s="21" t="s">
        <v>7260</v>
      </c>
      <c r="C192" s="21" t="s">
        <v>138</v>
      </c>
      <c r="D192" s="21" t="s">
        <v>11</v>
      </c>
      <c r="E192" s="21" t="s">
        <v>556</v>
      </c>
      <c r="F192" s="21"/>
      <c r="G192" s="21"/>
      <c r="H192" s="21"/>
      <c r="I192" s="21"/>
      <c r="J192" s="21"/>
    </row>
    <row r="193" spans="1:10" x14ac:dyDescent="0.25">
      <c r="A193" s="21" t="s">
        <v>7267</v>
      </c>
      <c r="B193" s="21" t="s">
        <v>7333</v>
      </c>
      <c r="C193" s="21" t="s">
        <v>91</v>
      </c>
      <c r="D193" s="21" t="s">
        <v>11</v>
      </c>
      <c r="E193" s="21" t="s">
        <v>556</v>
      </c>
      <c r="F193" s="21"/>
      <c r="G193" s="21"/>
      <c r="H193" s="21"/>
      <c r="I193" s="21"/>
      <c r="J193" s="21"/>
    </row>
    <row r="194" spans="1:10" x14ac:dyDescent="0.25">
      <c r="A194" s="21" t="s">
        <v>7273</v>
      </c>
      <c r="B194" s="21" t="s">
        <v>7272</v>
      </c>
      <c r="C194" s="21" t="s">
        <v>138</v>
      </c>
      <c r="D194" s="21" t="s">
        <v>11</v>
      </c>
      <c r="E194" s="21" t="s">
        <v>556</v>
      </c>
      <c r="F194" s="21"/>
      <c r="G194" s="21"/>
      <c r="H194" s="21"/>
      <c r="I194" s="21"/>
      <c r="J194" s="21"/>
    </row>
    <row r="195" spans="1:10" x14ac:dyDescent="0.25">
      <c r="A195" s="21" t="s">
        <v>7298</v>
      </c>
      <c r="B195" s="21" t="s">
        <v>7297</v>
      </c>
      <c r="C195" s="21" t="s">
        <v>114</v>
      </c>
      <c r="D195" s="21" t="s">
        <v>11</v>
      </c>
      <c r="E195" s="21" t="s">
        <v>556</v>
      </c>
      <c r="F195" s="21"/>
      <c r="G195" s="21"/>
      <c r="H195" s="21"/>
      <c r="I195" s="21"/>
      <c r="J195" s="21"/>
    </row>
    <row r="196" spans="1:10" x14ac:dyDescent="0.25">
      <c r="A196" s="21" t="s">
        <v>444</v>
      </c>
      <c r="B196" s="21" t="s">
        <v>7305</v>
      </c>
      <c r="C196" s="21" t="s">
        <v>108</v>
      </c>
      <c r="D196" s="21" t="s">
        <v>11</v>
      </c>
      <c r="E196" s="21" t="s">
        <v>556</v>
      </c>
      <c r="F196" s="21"/>
      <c r="G196" s="21"/>
      <c r="H196" s="21"/>
      <c r="I196" s="21"/>
      <c r="J196" s="21"/>
    </row>
    <row r="197" spans="1:10" x14ac:dyDescent="0.25">
      <c r="A197" s="21" t="s">
        <v>7762</v>
      </c>
      <c r="B197" s="21" t="s">
        <v>7733</v>
      </c>
      <c r="C197" s="21" t="s">
        <v>79</v>
      </c>
      <c r="D197" s="21" t="s">
        <v>32</v>
      </c>
      <c r="E197" s="21" t="s">
        <v>556</v>
      </c>
      <c r="F197" s="21"/>
    </row>
    <row r="198" spans="1:10" x14ac:dyDescent="0.25">
      <c r="A198" s="21" t="s">
        <v>8202</v>
      </c>
      <c r="B198" s="21" t="s">
        <v>8203</v>
      </c>
      <c r="C198" s="21" t="s">
        <v>2826</v>
      </c>
      <c r="D198" s="21" t="s">
        <v>32</v>
      </c>
      <c r="E198" s="21" t="s">
        <v>556</v>
      </c>
      <c r="F198" s="27">
        <v>43014</v>
      </c>
      <c r="G198" s="21"/>
      <c r="H198" s="27">
        <v>43101</v>
      </c>
      <c r="I198" s="21"/>
    </row>
  </sheetData>
  <autoFilter ref="A1:J197"/>
  <pageMargins left="0.75" right="0.75" top="1" bottom="1" header="0.5" footer="0.5"/>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V626"/>
  <sheetViews>
    <sheetView zoomScale="85" zoomScaleNormal="85" workbookViewId="0">
      <pane xSplit="1" ySplit="1" topLeftCell="B579" activePane="bottomRight" state="frozen"/>
      <selection activeCell="B28" sqref="B28"/>
      <selection pane="topRight" activeCell="B28" sqref="B28"/>
      <selection pane="bottomLeft" activeCell="B28" sqref="B28"/>
      <selection pane="bottomRight" activeCell="E587" sqref="E587"/>
    </sheetView>
  </sheetViews>
  <sheetFormatPr defaultColWidth="11.5703125" defaultRowHeight="15" x14ac:dyDescent="0.25"/>
  <cols>
    <col min="1" max="1" width="77" customWidth="1"/>
    <col min="12" max="12" width="60.28515625" customWidth="1"/>
  </cols>
  <sheetData>
    <row r="1" spans="1:22" ht="14.45" x14ac:dyDescent="0.3">
      <c r="A1" s="1" t="s">
        <v>557</v>
      </c>
      <c r="B1" s="1" t="s">
        <v>558</v>
      </c>
      <c r="C1" s="1" t="s">
        <v>3</v>
      </c>
      <c r="D1" s="1" t="s">
        <v>559</v>
      </c>
      <c r="E1" s="1" t="s">
        <v>560</v>
      </c>
      <c r="F1" s="1" t="s">
        <v>561</v>
      </c>
      <c r="G1" s="1" t="s">
        <v>4</v>
      </c>
      <c r="H1" s="1" t="s">
        <v>5</v>
      </c>
      <c r="I1" s="1" t="s">
        <v>6</v>
      </c>
      <c r="J1" s="1" t="s">
        <v>7</v>
      </c>
      <c r="K1" s="1" t="s">
        <v>562</v>
      </c>
      <c r="L1" s="1" t="s">
        <v>560</v>
      </c>
      <c r="M1" s="1" t="s">
        <v>558</v>
      </c>
      <c r="N1" s="1" t="s">
        <v>563</v>
      </c>
      <c r="O1" s="1" t="s">
        <v>564</v>
      </c>
      <c r="P1" s="1" t="s">
        <v>3</v>
      </c>
      <c r="Q1" s="1" t="s">
        <v>565</v>
      </c>
      <c r="R1" s="1" t="s">
        <v>4</v>
      </c>
      <c r="S1" s="1" t="s">
        <v>5</v>
      </c>
      <c r="T1" s="1" t="s">
        <v>6</v>
      </c>
      <c r="U1" s="1" t="s">
        <v>7</v>
      </c>
      <c r="V1" s="1" t="s">
        <v>8</v>
      </c>
    </row>
    <row r="2" spans="1:22" ht="14.45" x14ac:dyDescent="0.3">
      <c r="A2" t="s">
        <v>566</v>
      </c>
      <c r="B2" t="s">
        <v>567</v>
      </c>
      <c r="C2" t="s">
        <v>12</v>
      </c>
      <c r="D2" t="s">
        <v>568</v>
      </c>
      <c r="F2" t="s">
        <v>569</v>
      </c>
      <c r="G2" s="2">
        <v>41729</v>
      </c>
      <c r="H2" s="2">
        <v>42247</v>
      </c>
      <c r="I2" s="2">
        <v>41912</v>
      </c>
      <c r="J2" s="2">
        <v>42642</v>
      </c>
      <c r="K2" s="3">
        <f t="shared" ref="K2:K65" si="0">COUNTIF(L:L,A2)</f>
        <v>0</v>
      </c>
      <c r="L2" t="s">
        <v>570</v>
      </c>
      <c r="P2" t="s">
        <v>12</v>
      </c>
      <c r="R2" s="2">
        <v>41609</v>
      </c>
      <c r="T2" s="2">
        <v>41609</v>
      </c>
      <c r="V2" t="s">
        <v>571</v>
      </c>
    </row>
    <row r="3" spans="1:22" ht="14.45" x14ac:dyDescent="0.3">
      <c r="A3" t="s">
        <v>572</v>
      </c>
      <c r="B3" t="s">
        <v>573</v>
      </c>
      <c r="C3" t="s">
        <v>12</v>
      </c>
      <c r="D3" t="s">
        <v>568</v>
      </c>
      <c r="F3" t="s">
        <v>569</v>
      </c>
      <c r="G3" s="2">
        <v>41609</v>
      </c>
      <c r="I3" s="2">
        <v>41609</v>
      </c>
      <c r="K3" s="3">
        <f t="shared" si="0"/>
        <v>0</v>
      </c>
      <c r="L3" s="4" t="s">
        <v>574</v>
      </c>
      <c r="M3" t="str">
        <f>VLOOKUP(L3,$A$2:$B505,2,FALSE)</f>
        <v>mi310</v>
      </c>
      <c r="R3" s="2">
        <v>41609</v>
      </c>
      <c r="T3" s="2">
        <v>41609</v>
      </c>
    </row>
    <row r="4" spans="1:22" ht="14.45" x14ac:dyDescent="0.3">
      <c r="A4" t="s">
        <v>575</v>
      </c>
      <c r="B4" t="s">
        <v>576</v>
      </c>
      <c r="C4" t="s">
        <v>12</v>
      </c>
      <c r="D4" t="s">
        <v>568</v>
      </c>
      <c r="F4" t="s">
        <v>569</v>
      </c>
      <c r="G4" s="2">
        <v>41609</v>
      </c>
      <c r="I4" s="2">
        <v>41609</v>
      </c>
      <c r="K4" s="3">
        <f t="shared" si="0"/>
        <v>0</v>
      </c>
      <c r="L4" s="5" t="s">
        <v>577</v>
      </c>
      <c r="M4" t="str">
        <f>VLOOKUP(L4,$A$2:$B505,2,FALSE)</f>
        <v>mi309</v>
      </c>
      <c r="R4" s="2">
        <v>41609</v>
      </c>
      <c r="T4" s="2">
        <v>41609</v>
      </c>
    </row>
    <row r="5" spans="1:22" ht="14.45" x14ac:dyDescent="0.3">
      <c r="A5" t="s">
        <v>578</v>
      </c>
      <c r="B5" t="s">
        <v>579</v>
      </c>
      <c r="C5" t="s">
        <v>12</v>
      </c>
      <c r="D5" t="s">
        <v>568</v>
      </c>
      <c r="F5" t="s">
        <v>569</v>
      </c>
      <c r="G5" s="2">
        <v>41729</v>
      </c>
      <c r="I5" s="2">
        <v>41912</v>
      </c>
      <c r="K5" s="3">
        <f t="shared" si="0"/>
        <v>0</v>
      </c>
      <c r="L5" s="6" t="s">
        <v>580</v>
      </c>
      <c r="M5" t="str">
        <f>VLOOKUP(L5,$A$2:$B505,2,FALSE)</f>
        <v>mi125</v>
      </c>
      <c r="R5" s="2">
        <v>41609</v>
      </c>
      <c r="T5" s="2">
        <v>41609</v>
      </c>
    </row>
    <row r="6" spans="1:22" ht="14.45" x14ac:dyDescent="0.3">
      <c r="A6" t="s">
        <v>581</v>
      </c>
      <c r="B6" t="s">
        <v>582</v>
      </c>
      <c r="C6" t="s">
        <v>12</v>
      </c>
      <c r="D6" t="s">
        <v>568</v>
      </c>
      <c r="F6" t="s">
        <v>569</v>
      </c>
      <c r="G6" s="2">
        <v>41943</v>
      </c>
      <c r="I6" s="2">
        <v>42095</v>
      </c>
      <c r="K6" s="3">
        <f t="shared" si="0"/>
        <v>0</v>
      </c>
      <c r="L6" s="7" t="s">
        <v>583</v>
      </c>
      <c r="M6" t="str">
        <f>VLOOKUP(L6,$A$2:$B505,2,FALSE)</f>
        <v>mi132</v>
      </c>
      <c r="N6" t="s">
        <v>584</v>
      </c>
      <c r="R6" s="2">
        <v>41609</v>
      </c>
      <c r="T6" s="2">
        <v>41609</v>
      </c>
    </row>
    <row r="7" spans="1:22" ht="14.45" x14ac:dyDescent="0.3">
      <c r="A7" t="s">
        <v>585</v>
      </c>
      <c r="B7" t="s">
        <v>586</v>
      </c>
      <c r="C7" t="s">
        <v>12</v>
      </c>
      <c r="D7" t="s">
        <v>568</v>
      </c>
      <c r="F7" t="s">
        <v>569</v>
      </c>
      <c r="G7" s="2">
        <v>41943</v>
      </c>
      <c r="I7" s="2">
        <v>42095</v>
      </c>
      <c r="K7" s="3">
        <f t="shared" si="0"/>
        <v>0</v>
      </c>
      <c r="L7" s="8" t="s">
        <v>587</v>
      </c>
      <c r="M7" t="str">
        <f>VLOOKUP(L7,$A$2:$B505,2,FALSE)</f>
        <v>mi90</v>
      </c>
      <c r="N7" t="s">
        <v>588</v>
      </c>
      <c r="O7" t="s">
        <v>589</v>
      </c>
      <c r="R7" s="2">
        <v>41609</v>
      </c>
      <c r="T7" s="2">
        <v>41609</v>
      </c>
    </row>
    <row r="8" spans="1:22" ht="14.45" x14ac:dyDescent="0.3">
      <c r="A8" t="s">
        <v>590</v>
      </c>
      <c r="B8" t="s">
        <v>591</v>
      </c>
      <c r="C8" t="s">
        <v>12</v>
      </c>
      <c r="D8" t="s">
        <v>568</v>
      </c>
      <c r="F8" t="s">
        <v>569</v>
      </c>
      <c r="G8" s="2">
        <v>41943</v>
      </c>
      <c r="I8" s="2">
        <v>42095</v>
      </c>
      <c r="K8" s="3">
        <f t="shared" si="0"/>
        <v>0</v>
      </c>
      <c r="L8" s="9" t="s">
        <v>592</v>
      </c>
      <c r="M8" t="str">
        <f>VLOOKUP(L8,$A$2:$B505,2,FALSE)</f>
        <v>mi102</v>
      </c>
      <c r="O8" t="s">
        <v>589</v>
      </c>
      <c r="R8" s="2">
        <v>41609</v>
      </c>
      <c r="T8" s="2">
        <v>41609</v>
      </c>
    </row>
    <row r="9" spans="1:22" ht="14.45" x14ac:dyDescent="0.3">
      <c r="A9" t="s">
        <v>593</v>
      </c>
      <c r="B9" t="s">
        <v>594</v>
      </c>
      <c r="C9" t="s">
        <v>12</v>
      </c>
      <c r="D9" t="s">
        <v>568</v>
      </c>
      <c r="F9" t="s">
        <v>569</v>
      </c>
      <c r="G9" s="2">
        <v>41943</v>
      </c>
      <c r="I9" s="2">
        <v>42095</v>
      </c>
      <c r="K9" s="3">
        <f t="shared" si="0"/>
        <v>0</v>
      </c>
      <c r="L9" s="8" t="s">
        <v>595</v>
      </c>
      <c r="M9" t="str">
        <f>VLOOKUP(L9,$A$2:$B505,2,FALSE)</f>
        <v>mi101</v>
      </c>
      <c r="O9" t="s">
        <v>589</v>
      </c>
      <c r="R9" s="2">
        <v>41609</v>
      </c>
      <c r="T9" s="2">
        <v>41609</v>
      </c>
    </row>
    <row r="10" spans="1:22" ht="14.45" x14ac:dyDescent="0.3">
      <c r="A10" t="s">
        <v>596</v>
      </c>
      <c r="B10" t="s">
        <v>597</v>
      </c>
      <c r="C10" t="s">
        <v>12</v>
      </c>
      <c r="D10" t="s">
        <v>568</v>
      </c>
      <c r="F10" t="s">
        <v>569</v>
      </c>
      <c r="G10" s="2">
        <v>42384</v>
      </c>
      <c r="I10" s="2">
        <v>42735</v>
      </c>
      <c r="K10" s="3">
        <f t="shared" si="0"/>
        <v>0</v>
      </c>
      <c r="L10" s="8" t="s">
        <v>598</v>
      </c>
      <c r="M10" t="str">
        <f>VLOOKUP(L10,$A$2:$B505,2,FALSE)</f>
        <v>mi117</v>
      </c>
      <c r="N10" t="s">
        <v>584</v>
      </c>
      <c r="O10" t="s">
        <v>589</v>
      </c>
      <c r="R10" s="2">
        <v>41609</v>
      </c>
      <c r="T10" s="2">
        <v>41609</v>
      </c>
    </row>
    <row r="11" spans="1:22" ht="14.45" x14ac:dyDescent="0.3">
      <c r="A11" t="s">
        <v>599</v>
      </c>
      <c r="B11" t="s">
        <v>600</v>
      </c>
      <c r="C11" t="s">
        <v>12</v>
      </c>
      <c r="D11" t="s">
        <v>568</v>
      </c>
      <c r="F11" t="s">
        <v>569</v>
      </c>
      <c r="G11" s="2">
        <v>41609</v>
      </c>
      <c r="I11" s="2">
        <v>41609</v>
      </c>
      <c r="K11" s="3">
        <f t="shared" si="0"/>
        <v>0</v>
      </c>
      <c r="L11" s="9" t="s">
        <v>601</v>
      </c>
      <c r="M11" t="str">
        <f>VLOOKUP(L11,$A$2:$B505,2,FALSE)</f>
        <v>mi88</v>
      </c>
      <c r="O11" t="s">
        <v>589</v>
      </c>
      <c r="R11" s="2">
        <v>41609</v>
      </c>
      <c r="T11" s="2">
        <v>41609</v>
      </c>
    </row>
    <row r="12" spans="1:22" ht="14.45" x14ac:dyDescent="0.3">
      <c r="A12" t="s">
        <v>602</v>
      </c>
      <c r="B12" t="s">
        <v>603</v>
      </c>
      <c r="C12" t="s">
        <v>12</v>
      </c>
      <c r="D12" t="s">
        <v>58</v>
      </c>
      <c r="F12" t="s">
        <v>569</v>
      </c>
      <c r="G12" s="2">
        <v>41609</v>
      </c>
      <c r="I12" s="2">
        <v>41609</v>
      </c>
      <c r="K12" s="3">
        <f t="shared" si="0"/>
        <v>0</v>
      </c>
      <c r="L12" s="9" t="s">
        <v>604</v>
      </c>
      <c r="M12" t="str">
        <f>VLOOKUP(L12,$A$2:$B505,2,FALSE)</f>
        <v>mi100</v>
      </c>
      <c r="O12" t="s">
        <v>589</v>
      </c>
      <c r="R12" s="2">
        <v>41609</v>
      </c>
      <c r="T12" s="2">
        <v>41609</v>
      </c>
    </row>
    <row r="13" spans="1:22" ht="14.45" x14ac:dyDescent="0.3">
      <c r="A13" t="s">
        <v>605</v>
      </c>
      <c r="B13" t="s">
        <v>606</v>
      </c>
      <c r="C13" t="s">
        <v>12</v>
      </c>
      <c r="D13" t="s">
        <v>58</v>
      </c>
      <c r="F13" t="s">
        <v>569</v>
      </c>
      <c r="G13" s="2">
        <v>41609</v>
      </c>
      <c r="I13" s="2">
        <v>41609</v>
      </c>
      <c r="K13" s="3">
        <f t="shared" si="0"/>
        <v>0</v>
      </c>
      <c r="L13" s="9" t="s">
        <v>607</v>
      </c>
      <c r="M13" t="str">
        <f>VLOOKUP(L13,$A$2:$B505,2,FALSE)</f>
        <v>mi118</v>
      </c>
      <c r="N13" t="s">
        <v>584</v>
      </c>
      <c r="O13" t="s">
        <v>589</v>
      </c>
      <c r="R13" s="2">
        <v>41609</v>
      </c>
      <c r="T13" s="2">
        <v>41609</v>
      </c>
    </row>
    <row r="14" spans="1:22" ht="14.45" x14ac:dyDescent="0.3">
      <c r="A14" t="s">
        <v>608</v>
      </c>
      <c r="B14" t="s">
        <v>609</v>
      </c>
      <c r="C14" t="s">
        <v>12</v>
      </c>
      <c r="D14" t="s">
        <v>58</v>
      </c>
      <c r="F14" t="s">
        <v>569</v>
      </c>
      <c r="G14" s="2">
        <v>41609</v>
      </c>
      <c r="I14" s="2">
        <v>41609</v>
      </c>
      <c r="K14" s="3">
        <f t="shared" si="0"/>
        <v>0</v>
      </c>
      <c r="L14" s="10" t="s">
        <v>610</v>
      </c>
      <c r="M14" t="str">
        <f>VLOOKUP(L14,$A$2:$B505,2,FALSE)</f>
        <v>mi253</v>
      </c>
      <c r="O14" t="s">
        <v>589</v>
      </c>
      <c r="R14" s="2">
        <v>41609</v>
      </c>
      <c r="T14" s="2">
        <v>41609</v>
      </c>
    </row>
    <row r="15" spans="1:22" ht="14.45" x14ac:dyDescent="0.3">
      <c r="A15" t="s">
        <v>611</v>
      </c>
      <c r="B15" t="s">
        <v>612</v>
      </c>
      <c r="C15" t="s">
        <v>12</v>
      </c>
      <c r="D15" t="s">
        <v>58</v>
      </c>
      <c r="F15" t="s">
        <v>569</v>
      </c>
      <c r="G15" s="2">
        <v>41609</v>
      </c>
      <c r="I15" s="2">
        <v>41609</v>
      </c>
      <c r="K15" s="3">
        <f t="shared" si="0"/>
        <v>0</v>
      </c>
      <c r="L15" s="10" t="s">
        <v>613</v>
      </c>
      <c r="M15" t="str">
        <f>VLOOKUP(L15,$A$2:$B505,2,FALSE)</f>
        <v>mi180</v>
      </c>
      <c r="O15" t="s">
        <v>589</v>
      </c>
      <c r="R15" s="2">
        <v>41609</v>
      </c>
      <c r="T15" s="2">
        <v>41609</v>
      </c>
    </row>
    <row r="16" spans="1:22" ht="14.45" x14ac:dyDescent="0.3">
      <c r="A16" t="s">
        <v>614</v>
      </c>
      <c r="B16" t="s">
        <v>615</v>
      </c>
      <c r="C16" t="s">
        <v>12</v>
      </c>
      <c r="D16" t="s">
        <v>58</v>
      </c>
      <c r="F16" t="s">
        <v>569</v>
      </c>
      <c r="G16" s="2">
        <v>41943</v>
      </c>
      <c r="I16" s="2">
        <v>42095</v>
      </c>
      <c r="K16" s="3">
        <f t="shared" si="0"/>
        <v>0</v>
      </c>
      <c r="L16" t="s">
        <v>616</v>
      </c>
      <c r="P16" t="s">
        <v>12</v>
      </c>
      <c r="R16" s="2">
        <v>41609</v>
      </c>
      <c r="T16" s="2">
        <v>41609</v>
      </c>
      <c r="V16" t="s">
        <v>617</v>
      </c>
    </row>
    <row r="17" spans="1:22" ht="14.45" x14ac:dyDescent="0.3">
      <c r="A17" t="s">
        <v>618</v>
      </c>
      <c r="B17" t="s">
        <v>619</v>
      </c>
      <c r="C17" t="s">
        <v>12</v>
      </c>
      <c r="D17" t="s">
        <v>58</v>
      </c>
      <c r="F17" t="s">
        <v>569</v>
      </c>
      <c r="G17" s="2">
        <v>42829</v>
      </c>
      <c r="I17" s="2">
        <v>43190</v>
      </c>
      <c r="K17" s="3">
        <f t="shared" si="0"/>
        <v>0</v>
      </c>
      <c r="L17" s="4" t="s">
        <v>620</v>
      </c>
      <c r="M17" t="str">
        <f>VLOOKUP(L17,$A$2:$B505,2,FALSE)</f>
        <v>md26</v>
      </c>
      <c r="N17" t="s">
        <v>584</v>
      </c>
      <c r="R17" s="2">
        <v>41609</v>
      </c>
      <c r="T17" s="2">
        <v>41609</v>
      </c>
    </row>
    <row r="18" spans="1:22" ht="14.45" x14ac:dyDescent="0.3">
      <c r="A18" t="s">
        <v>621</v>
      </c>
      <c r="B18" t="s">
        <v>622</v>
      </c>
      <c r="C18" t="s">
        <v>12</v>
      </c>
      <c r="D18" t="s">
        <v>58</v>
      </c>
      <c r="F18" t="s">
        <v>569</v>
      </c>
      <c r="G18" s="2">
        <v>42829</v>
      </c>
      <c r="I18" s="2">
        <v>43190</v>
      </c>
      <c r="K18" s="3">
        <f t="shared" si="0"/>
        <v>0</v>
      </c>
      <c r="L18" s="5" t="s">
        <v>623</v>
      </c>
      <c r="M18" t="str">
        <f>VLOOKUP(L18,$A$2:$B505,2,FALSE)</f>
        <v>md252</v>
      </c>
      <c r="O18" t="s">
        <v>589</v>
      </c>
      <c r="R18" s="2">
        <v>41609</v>
      </c>
      <c r="T18" s="2">
        <v>41609</v>
      </c>
    </row>
    <row r="19" spans="1:22" ht="14.45" x14ac:dyDescent="0.3">
      <c r="A19" t="s">
        <v>624</v>
      </c>
      <c r="B19" t="s">
        <v>625</v>
      </c>
      <c r="C19" t="s">
        <v>12</v>
      </c>
      <c r="D19" t="s">
        <v>58</v>
      </c>
      <c r="F19" t="s">
        <v>569</v>
      </c>
      <c r="G19" s="2">
        <v>42829</v>
      </c>
      <c r="I19" s="2">
        <v>43190</v>
      </c>
      <c r="K19" s="3">
        <f t="shared" si="0"/>
        <v>0</v>
      </c>
      <c r="L19" s="5" t="s">
        <v>626</v>
      </c>
      <c r="M19" t="str">
        <f>VLOOKUP(L19,$A$2:$B505,2,FALSE)</f>
        <v>md240</v>
      </c>
      <c r="O19" t="s">
        <v>589</v>
      </c>
      <c r="R19" s="2">
        <v>41609</v>
      </c>
      <c r="T19" s="2">
        <v>41609</v>
      </c>
    </row>
    <row r="20" spans="1:22" ht="14.45" x14ac:dyDescent="0.3">
      <c r="A20" t="s">
        <v>627</v>
      </c>
      <c r="B20" t="s">
        <v>628</v>
      </c>
      <c r="C20" t="s">
        <v>12</v>
      </c>
      <c r="D20" t="s">
        <v>629</v>
      </c>
      <c r="E20" t="s">
        <v>630</v>
      </c>
      <c r="F20" t="s">
        <v>569</v>
      </c>
      <c r="G20" s="2">
        <v>41609</v>
      </c>
      <c r="I20" s="2">
        <v>41609</v>
      </c>
      <c r="K20" s="3">
        <f t="shared" si="0"/>
        <v>0</v>
      </c>
      <c r="L20" s="5" t="s">
        <v>631</v>
      </c>
      <c r="M20" t="str">
        <f>VLOOKUP(L20,$A$2:$B505,2,FALSE)</f>
        <v>md201</v>
      </c>
      <c r="O20" t="s">
        <v>589</v>
      </c>
      <c r="R20" s="2">
        <v>41609</v>
      </c>
      <c r="T20" s="2">
        <v>41609</v>
      </c>
    </row>
    <row r="21" spans="1:22" ht="14.45" x14ac:dyDescent="0.3">
      <c r="A21" t="s">
        <v>632</v>
      </c>
      <c r="B21" t="s">
        <v>633</v>
      </c>
      <c r="C21" t="s">
        <v>12</v>
      </c>
      <c r="D21" t="s">
        <v>629</v>
      </c>
      <c r="E21" t="s">
        <v>634</v>
      </c>
      <c r="F21" t="s">
        <v>569</v>
      </c>
      <c r="G21" s="2">
        <v>41609</v>
      </c>
      <c r="I21" s="2">
        <v>41609</v>
      </c>
      <c r="K21" s="3">
        <f t="shared" si="0"/>
        <v>0</v>
      </c>
      <c r="L21" t="s">
        <v>635</v>
      </c>
      <c r="P21" t="s">
        <v>12</v>
      </c>
      <c r="R21" s="2">
        <v>41609</v>
      </c>
      <c r="T21" s="2">
        <v>41609</v>
      </c>
      <c r="V21" t="s">
        <v>636</v>
      </c>
    </row>
    <row r="22" spans="1:22" ht="14.45" x14ac:dyDescent="0.3">
      <c r="A22" t="s">
        <v>637</v>
      </c>
      <c r="B22" t="s">
        <v>638</v>
      </c>
      <c r="C22" t="s">
        <v>12</v>
      </c>
      <c r="D22" t="s">
        <v>629</v>
      </c>
      <c r="E22" t="s">
        <v>639</v>
      </c>
      <c r="F22" t="s">
        <v>569</v>
      </c>
      <c r="G22" s="2">
        <v>41609</v>
      </c>
      <c r="I22" s="2">
        <v>41609</v>
      </c>
      <c r="K22" s="3">
        <f t="shared" si="0"/>
        <v>0</v>
      </c>
      <c r="L22" s="4" t="s">
        <v>620</v>
      </c>
      <c r="M22" t="str">
        <f>VLOOKUP(L22,$A$2:$B505,2,FALSE)</f>
        <v>md26</v>
      </c>
      <c r="N22" t="s">
        <v>584</v>
      </c>
      <c r="R22" s="2">
        <v>41609</v>
      </c>
      <c r="T22" s="2">
        <v>41609</v>
      </c>
    </row>
    <row r="23" spans="1:22" ht="14.45" x14ac:dyDescent="0.3">
      <c r="A23" t="s">
        <v>640</v>
      </c>
      <c r="B23" t="s">
        <v>641</v>
      </c>
      <c r="C23" t="s">
        <v>12</v>
      </c>
      <c r="D23" t="s">
        <v>629</v>
      </c>
      <c r="E23" t="s">
        <v>642</v>
      </c>
      <c r="F23" t="s">
        <v>569</v>
      </c>
      <c r="G23" s="2">
        <v>41609</v>
      </c>
      <c r="I23" s="2">
        <v>41609</v>
      </c>
      <c r="K23" s="3">
        <f t="shared" si="0"/>
        <v>0</v>
      </c>
      <c r="L23" s="5" t="s">
        <v>623</v>
      </c>
      <c r="M23" t="str">
        <f>VLOOKUP(L23,$A$2:$B505,2,FALSE)</f>
        <v>md252</v>
      </c>
      <c r="O23" t="s">
        <v>589</v>
      </c>
      <c r="R23" s="2">
        <v>41609</v>
      </c>
      <c r="T23" s="2">
        <v>41609</v>
      </c>
    </row>
    <row r="24" spans="1:22" ht="14.45" x14ac:dyDescent="0.3">
      <c r="A24" t="s">
        <v>643</v>
      </c>
      <c r="B24" t="s">
        <v>644</v>
      </c>
      <c r="C24" t="s">
        <v>12</v>
      </c>
      <c r="D24" t="s">
        <v>629</v>
      </c>
      <c r="E24" t="s">
        <v>645</v>
      </c>
      <c r="F24" t="s">
        <v>569</v>
      </c>
      <c r="G24" s="2">
        <v>41609</v>
      </c>
      <c r="I24" s="2">
        <v>41609</v>
      </c>
      <c r="K24" s="3">
        <f t="shared" si="0"/>
        <v>0</v>
      </c>
      <c r="L24" s="5" t="s">
        <v>626</v>
      </c>
      <c r="M24" t="str">
        <f>VLOOKUP(L24,$A$2:$B505,2,FALSE)</f>
        <v>md240</v>
      </c>
      <c r="O24" t="s">
        <v>589</v>
      </c>
      <c r="R24" s="2">
        <v>41609</v>
      </c>
      <c r="T24" s="2">
        <v>41609</v>
      </c>
    </row>
    <row r="25" spans="1:22" ht="14.45" x14ac:dyDescent="0.3">
      <c r="A25" t="s">
        <v>646</v>
      </c>
      <c r="B25" t="s">
        <v>647</v>
      </c>
      <c r="C25" t="s">
        <v>12</v>
      </c>
      <c r="D25" t="s">
        <v>629</v>
      </c>
      <c r="E25" t="s">
        <v>648</v>
      </c>
      <c r="F25" t="s">
        <v>569</v>
      </c>
      <c r="G25" s="2">
        <v>41609</v>
      </c>
      <c r="I25" s="2">
        <v>41609</v>
      </c>
      <c r="K25" s="3">
        <f t="shared" si="0"/>
        <v>0</v>
      </c>
      <c r="L25" s="5" t="s">
        <v>649</v>
      </c>
      <c r="M25" t="str">
        <f>VLOOKUP(L25,$A$2:$B505,2,FALSE)</f>
        <v>md239</v>
      </c>
      <c r="O25" t="s">
        <v>589</v>
      </c>
      <c r="R25" s="2">
        <v>41609</v>
      </c>
      <c r="T25" s="2">
        <v>41609</v>
      </c>
    </row>
    <row r="26" spans="1:22" ht="14.45" x14ac:dyDescent="0.3">
      <c r="A26" t="s">
        <v>650</v>
      </c>
      <c r="B26" t="s">
        <v>651</v>
      </c>
      <c r="C26" t="s">
        <v>12</v>
      </c>
      <c r="D26" t="s">
        <v>629</v>
      </c>
      <c r="E26" t="s">
        <v>652</v>
      </c>
      <c r="F26" t="s">
        <v>569</v>
      </c>
      <c r="G26" s="2">
        <v>41609</v>
      </c>
      <c r="I26" s="2">
        <v>41609</v>
      </c>
      <c r="K26" s="3">
        <f t="shared" si="0"/>
        <v>0</v>
      </c>
      <c r="L26" s="5" t="s">
        <v>653</v>
      </c>
      <c r="M26" t="str">
        <f>VLOOKUP(L26,$A$2:$B505,2,FALSE)</f>
        <v>md202</v>
      </c>
      <c r="O26" t="s">
        <v>589</v>
      </c>
      <c r="R26" s="2">
        <v>41609</v>
      </c>
      <c r="T26" s="2">
        <v>41609</v>
      </c>
    </row>
    <row r="27" spans="1:22" ht="14.45" x14ac:dyDescent="0.3">
      <c r="A27" t="s">
        <v>654</v>
      </c>
      <c r="B27" t="s">
        <v>655</v>
      </c>
      <c r="C27" t="s">
        <v>12</v>
      </c>
      <c r="D27" t="s">
        <v>629</v>
      </c>
      <c r="E27" t="s">
        <v>656</v>
      </c>
      <c r="F27" t="s">
        <v>569</v>
      </c>
      <c r="G27" s="2">
        <v>41609</v>
      </c>
      <c r="I27" s="2">
        <v>41609</v>
      </c>
      <c r="K27" s="3">
        <f t="shared" si="0"/>
        <v>0</v>
      </c>
      <c r="L27" t="s">
        <v>657</v>
      </c>
      <c r="P27" t="s">
        <v>12</v>
      </c>
      <c r="R27" s="2">
        <v>41609</v>
      </c>
      <c r="T27" s="2">
        <v>41609</v>
      </c>
      <c r="V27" t="s">
        <v>658</v>
      </c>
    </row>
    <row r="28" spans="1:22" ht="14.45" x14ac:dyDescent="0.3">
      <c r="A28" t="s">
        <v>659</v>
      </c>
      <c r="B28" t="s">
        <v>660</v>
      </c>
      <c r="C28" t="s">
        <v>12</v>
      </c>
      <c r="D28" t="s">
        <v>629</v>
      </c>
      <c r="E28" t="s">
        <v>645</v>
      </c>
      <c r="F28" t="s">
        <v>569</v>
      </c>
      <c r="G28" s="2">
        <v>41729</v>
      </c>
      <c r="H28" s="2">
        <v>42247</v>
      </c>
      <c r="I28" s="2">
        <v>41912</v>
      </c>
      <c r="J28" s="2">
        <v>42642</v>
      </c>
      <c r="K28" s="3">
        <f t="shared" si="0"/>
        <v>0</v>
      </c>
      <c r="L28" s="4" t="s">
        <v>661</v>
      </c>
      <c r="M28" t="str">
        <f>VLOOKUP(L28,$A$2:$B505,2,FALSE)</f>
        <v>mi79</v>
      </c>
      <c r="N28" t="s">
        <v>584</v>
      </c>
      <c r="O28" t="s">
        <v>589</v>
      </c>
      <c r="R28" s="2">
        <v>41609</v>
      </c>
      <c r="T28" s="2">
        <v>41609</v>
      </c>
    </row>
    <row r="29" spans="1:22" ht="14.45" x14ac:dyDescent="0.3">
      <c r="A29" t="s">
        <v>118</v>
      </c>
      <c r="B29" t="s">
        <v>662</v>
      </c>
      <c r="C29" t="s">
        <v>12</v>
      </c>
      <c r="D29" t="s">
        <v>629</v>
      </c>
      <c r="E29" t="s">
        <v>663</v>
      </c>
      <c r="F29" t="s">
        <v>569</v>
      </c>
      <c r="G29" s="2">
        <v>41609</v>
      </c>
      <c r="I29" s="2">
        <v>41609</v>
      </c>
      <c r="K29" s="3">
        <f t="shared" si="0"/>
        <v>0</v>
      </c>
      <c r="L29" s="5" t="s">
        <v>664</v>
      </c>
      <c r="M29" t="str">
        <f>VLOOKUP(L29,$A$2:$B505,2,FALSE)</f>
        <v>mi78</v>
      </c>
      <c r="O29" t="s">
        <v>589</v>
      </c>
      <c r="R29" s="2">
        <v>41609</v>
      </c>
      <c r="T29" s="2">
        <v>41609</v>
      </c>
    </row>
    <row r="30" spans="1:22" ht="14.45" x14ac:dyDescent="0.3">
      <c r="A30" t="s">
        <v>665</v>
      </c>
      <c r="B30" t="s">
        <v>666</v>
      </c>
      <c r="C30" t="s">
        <v>12</v>
      </c>
      <c r="D30" t="s">
        <v>629</v>
      </c>
      <c r="E30" t="s">
        <v>667</v>
      </c>
      <c r="F30" t="s">
        <v>569</v>
      </c>
      <c r="G30" s="2">
        <v>41609</v>
      </c>
      <c r="I30" s="2">
        <v>41609</v>
      </c>
      <c r="K30" s="3">
        <f t="shared" si="0"/>
        <v>0</v>
      </c>
      <c r="L30" s="5" t="s">
        <v>668</v>
      </c>
      <c r="M30" t="str">
        <f>VLOOKUP(L30,$A$2:$B505,2,FALSE)</f>
        <v>mi80</v>
      </c>
      <c r="O30" t="s">
        <v>589</v>
      </c>
      <c r="R30" s="2">
        <v>41609</v>
      </c>
      <c r="T30" s="2">
        <v>41609</v>
      </c>
    </row>
    <row r="31" spans="1:22" ht="14.45" x14ac:dyDescent="0.3">
      <c r="A31" t="s">
        <v>669</v>
      </c>
      <c r="B31" t="s">
        <v>670</v>
      </c>
      <c r="C31" t="s">
        <v>12</v>
      </c>
      <c r="D31" t="s">
        <v>629</v>
      </c>
      <c r="E31" t="s">
        <v>671</v>
      </c>
      <c r="F31" t="s">
        <v>569</v>
      </c>
      <c r="G31" s="2">
        <v>41609</v>
      </c>
      <c r="I31" s="2">
        <v>41609</v>
      </c>
      <c r="K31" s="3">
        <f t="shared" si="0"/>
        <v>0</v>
      </c>
      <c r="L31" t="s">
        <v>672</v>
      </c>
      <c r="P31" t="s">
        <v>12</v>
      </c>
      <c r="R31" s="2">
        <v>41609</v>
      </c>
      <c r="T31" s="2">
        <v>41609</v>
      </c>
      <c r="V31" t="s">
        <v>673</v>
      </c>
    </row>
    <row r="32" spans="1:22" ht="14.45" x14ac:dyDescent="0.3">
      <c r="A32" t="s">
        <v>674</v>
      </c>
      <c r="B32" t="s">
        <v>675</v>
      </c>
      <c r="C32" t="s">
        <v>12</v>
      </c>
      <c r="D32" t="s">
        <v>629</v>
      </c>
      <c r="E32" t="s">
        <v>676</v>
      </c>
      <c r="F32" t="s">
        <v>569</v>
      </c>
      <c r="G32" s="2">
        <v>41609</v>
      </c>
      <c r="I32" s="2">
        <v>41609</v>
      </c>
      <c r="K32" s="3">
        <f t="shared" si="0"/>
        <v>0</v>
      </c>
      <c r="L32" s="4" t="s">
        <v>677</v>
      </c>
      <c r="M32" t="str">
        <f>VLOOKUP(L32,$A$2:$B505,2,FALSE)</f>
        <v>mi244</v>
      </c>
      <c r="R32" s="2">
        <v>41609</v>
      </c>
      <c r="T32" s="2">
        <v>41609</v>
      </c>
    </row>
    <row r="33" spans="1:22" ht="14.45" x14ac:dyDescent="0.3">
      <c r="A33" t="s">
        <v>678</v>
      </c>
      <c r="B33" t="s">
        <v>679</v>
      </c>
      <c r="C33" t="s">
        <v>12</v>
      </c>
      <c r="D33" t="s">
        <v>629</v>
      </c>
      <c r="E33" t="s">
        <v>680</v>
      </c>
      <c r="F33" t="s">
        <v>569</v>
      </c>
      <c r="G33" s="2">
        <v>41609</v>
      </c>
      <c r="I33" s="2">
        <v>41609</v>
      </c>
      <c r="K33" s="3">
        <f t="shared" si="0"/>
        <v>0</v>
      </c>
      <c r="L33" s="5" t="s">
        <v>681</v>
      </c>
      <c r="M33" t="str">
        <f>VLOOKUP(L33,$A$2:$B505,2,FALSE)</f>
        <v>mi41</v>
      </c>
      <c r="R33" s="2">
        <v>41609</v>
      </c>
      <c r="T33" s="2">
        <v>41609</v>
      </c>
    </row>
    <row r="34" spans="1:22" ht="14.45" x14ac:dyDescent="0.3">
      <c r="A34" t="s">
        <v>537</v>
      </c>
      <c r="B34" t="s">
        <v>682</v>
      </c>
      <c r="C34" t="s">
        <v>12</v>
      </c>
      <c r="D34" t="s">
        <v>629</v>
      </c>
      <c r="E34" t="s">
        <v>683</v>
      </c>
      <c r="F34" t="s">
        <v>569</v>
      </c>
      <c r="G34" s="2">
        <v>41609</v>
      </c>
      <c r="I34" s="2">
        <v>41609</v>
      </c>
      <c r="K34" s="3">
        <f t="shared" si="0"/>
        <v>0</v>
      </c>
      <c r="L34" s="6" t="s">
        <v>684</v>
      </c>
      <c r="M34" t="str">
        <f>VLOOKUP(L34,$A$2:$B505,2,FALSE)</f>
        <v>mi55</v>
      </c>
      <c r="R34" s="2">
        <v>41609</v>
      </c>
      <c r="T34" s="2">
        <v>41609</v>
      </c>
    </row>
    <row r="35" spans="1:22" ht="14.45" x14ac:dyDescent="0.3">
      <c r="A35" t="s">
        <v>551</v>
      </c>
      <c r="B35" t="s">
        <v>685</v>
      </c>
      <c r="C35" t="s">
        <v>12</v>
      </c>
      <c r="D35" t="s">
        <v>629</v>
      </c>
      <c r="E35" t="s">
        <v>686</v>
      </c>
      <c r="F35" t="s">
        <v>569</v>
      </c>
      <c r="G35" s="2">
        <v>41609</v>
      </c>
      <c r="I35" s="2">
        <v>41609</v>
      </c>
      <c r="K35" s="3">
        <f t="shared" si="0"/>
        <v>0</v>
      </c>
      <c r="L35" s="6" t="s">
        <v>687</v>
      </c>
      <c r="M35" t="str">
        <f>VLOOKUP(L35,$A$2:$B505,2,FALSE)</f>
        <v>mi56</v>
      </c>
      <c r="R35" s="2">
        <v>41609</v>
      </c>
      <c r="T35" s="2">
        <v>41609</v>
      </c>
    </row>
    <row r="36" spans="1:22" ht="14.45" x14ac:dyDescent="0.3">
      <c r="A36" t="s">
        <v>540</v>
      </c>
      <c r="B36" t="s">
        <v>688</v>
      </c>
      <c r="C36" t="s">
        <v>12</v>
      </c>
      <c r="D36" t="s">
        <v>629</v>
      </c>
      <c r="E36" t="s">
        <v>689</v>
      </c>
      <c r="F36" t="s">
        <v>569</v>
      </c>
      <c r="G36" s="2">
        <v>41609</v>
      </c>
      <c r="I36" s="2">
        <v>41609</v>
      </c>
      <c r="K36" s="3">
        <f t="shared" si="0"/>
        <v>0</v>
      </c>
      <c r="L36" s="5" t="s">
        <v>690</v>
      </c>
      <c r="M36" t="str">
        <f>VLOOKUP(L36,$A$2:$B505,2,FALSE)</f>
        <v>mi53</v>
      </c>
      <c r="R36" s="2">
        <v>41609</v>
      </c>
      <c r="T36" s="2">
        <v>41609</v>
      </c>
    </row>
    <row r="37" spans="1:22" ht="14.45" x14ac:dyDescent="0.3">
      <c r="A37" t="s">
        <v>142</v>
      </c>
      <c r="B37" t="s">
        <v>691</v>
      </c>
      <c r="C37" t="s">
        <v>12</v>
      </c>
      <c r="D37" t="s">
        <v>629</v>
      </c>
      <c r="E37" t="s">
        <v>692</v>
      </c>
      <c r="F37" t="s">
        <v>569</v>
      </c>
      <c r="G37" s="2">
        <v>41609</v>
      </c>
      <c r="I37" s="2">
        <v>41609</v>
      </c>
      <c r="K37" s="3">
        <f t="shared" si="0"/>
        <v>0</v>
      </c>
      <c r="L37" t="s">
        <v>693</v>
      </c>
      <c r="P37" t="s">
        <v>12</v>
      </c>
      <c r="R37" s="2">
        <v>41609</v>
      </c>
      <c r="T37" s="2">
        <v>41609</v>
      </c>
      <c r="V37" t="s">
        <v>673</v>
      </c>
    </row>
    <row r="38" spans="1:22" ht="14.45" x14ac:dyDescent="0.3">
      <c r="A38" t="s">
        <v>694</v>
      </c>
      <c r="B38" t="s">
        <v>695</v>
      </c>
      <c r="C38" t="s">
        <v>12</v>
      </c>
      <c r="D38" t="s">
        <v>629</v>
      </c>
      <c r="E38" t="s">
        <v>696</v>
      </c>
      <c r="F38" t="s">
        <v>569</v>
      </c>
      <c r="G38" s="2">
        <v>41609</v>
      </c>
      <c r="I38" s="2">
        <v>41609</v>
      </c>
      <c r="K38" s="3">
        <f t="shared" si="0"/>
        <v>0</v>
      </c>
      <c r="L38" s="4" t="s">
        <v>697</v>
      </c>
      <c r="M38" t="str">
        <f>VLOOKUP(L38,$A$2:$B505,2,FALSE)</f>
        <v>mi81</v>
      </c>
      <c r="N38" t="s">
        <v>584</v>
      </c>
      <c r="O38" t="s">
        <v>589</v>
      </c>
      <c r="R38" s="2">
        <v>41609</v>
      </c>
      <c r="T38" s="2">
        <v>41609</v>
      </c>
    </row>
    <row r="39" spans="1:22" ht="14.45" x14ac:dyDescent="0.3">
      <c r="A39" t="s">
        <v>698</v>
      </c>
      <c r="B39" t="s">
        <v>699</v>
      </c>
      <c r="C39" t="s">
        <v>12</v>
      </c>
      <c r="D39" t="s">
        <v>629</v>
      </c>
      <c r="E39" t="s">
        <v>700</v>
      </c>
      <c r="F39" t="s">
        <v>569</v>
      </c>
      <c r="G39" s="2">
        <v>41609</v>
      </c>
      <c r="I39" s="2">
        <v>41609</v>
      </c>
      <c r="K39" s="3">
        <f t="shared" si="0"/>
        <v>0</v>
      </c>
      <c r="L39" s="5" t="s">
        <v>701</v>
      </c>
      <c r="M39" t="str">
        <f>VLOOKUP(L39,$A$2:$B505,2,FALSE)</f>
        <v>mi243</v>
      </c>
      <c r="O39" t="s">
        <v>589</v>
      </c>
      <c r="R39" s="2">
        <v>41609</v>
      </c>
      <c r="T39" s="2">
        <v>41609</v>
      </c>
    </row>
    <row r="40" spans="1:22" ht="14.45" x14ac:dyDescent="0.3">
      <c r="A40" t="s">
        <v>702</v>
      </c>
      <c r="B40" t="s">
        <v>703</v>
      </c>
      <c r="C40" t="s">
        <v>12</v>
      </c>
      <c r="D40" t="s">
        <v>629</v>
      </c>
      <c r="E40" t="s">
        <v>704</v>
      </c>
      <c r="F40" t="s">
        <v>569</v>
      </c>
      <c r="G40" s="2">
        <v>41729</v>
      </c>
      <c r="I40" s="2">
        <v>41912</v>
      </c>
      <c r="K40" s="3">
        <f t="shared" si="0"/>
        <v>0</v>
      </c>
      <c r="L40" s="5" t="s">
        <v>705</v>
      </c>
      <c r="M40" t="str">
        <f>VLOOKUP(L40,$A$2:$B505,2,FALSE)</f>
        <v>mi58</v>
      </c>
      <c r="O40" t="s">
        <v>589</v>
      </c>
      <c r="R40" s="2">
        <v>41609</v>
      </c>
      <c r="T40" s="2">
        <v>41609</v>
      </c>
    </row>
    <row r="41" spans="1:22" ht="14.45" x14ac:dyDescent="0.3">
      <c r="A41" t="s">
        <v>706</v>
      </c>
      <c r="B41" t="s">
        <v>707</v>
      </c>
      <c r="C41" t="s">
        <v>12</v>
      </c>
      <c r="D41" t="s">
        <v>629</v>
      </c>
      <c r="E41" t="s">
        <v>708</v>
      </c>
      <c r="F41" t="s">
        <v>569</v>
      </c>
      <c r="G41" s="2">
        <v>41943</v>
      </c>
      <c r="I41" s="2">
        <v>42185</v>
      </c>
      <c r="K41" s="3">
        <f t="shared" si="0"/>
        <v>0</v>
      </c>
      <c r="L41" s="6" t="s">
        <v>690</v>
      </c>
      <c r="M41" t="str">
        <f>VLOOKUP(L41,$A$2:$B505,2,FALSE)</f>
        <v>mi53</v>
      </c>
      <c r="R41" s="2">
        <v>41609</v>
      </c>
      <c r="T41" s="2">
        <v>41609</v>
      </c>
    </row>
    <row r="42" spans="1:22" ht="14.45" x14ac:dyDescent="0.3">
      <c r="A42" t="s">
        <v>709</v>
      </c>
      <c r="B42" t="s">
        <v>710</v>
      </c>
      <c r="C42" t="s">
        <v>12</v>
      </c>
      <c r="D42" t="s">
        <v>629</v>
      </c>
      <c r="F42" t="s">
        <v>569</v>
      </c>
      <c r="G42" s="2">
        <v>41943</v>
      </c>
      <c r="I42" s="2">
        <v>42185</v>
      </c>
      <c r="K42" s="3">
        <f t="shared" si="0"/>
        <v>0</v>
      </c>
      <c r="L42" s="6" t="s">
        <v>711</v>
      </c>
      <c r="M42" t="str">
        <f>VLOOKUP(L42,$A$2:$B505,2,FALSE)</f>
        <v>mi76</v>
      </c>
      <c r="R42" s="2">
        <v>41609</v>
      </c>
      <c r="T42" s="2">
        <v>41609</v>
      </c>
    </row>
    <row r="43" spans="1:22" ht="14.45" x14ac:dyDescent="0.3">
      <c r="A43" t="s">
        <v>712</v>
      </c>
      <c r="B43" t="s">
        <v>713</v>
      </c>
      <c r="C43" t="s">
        <v>12</v>
      </c>
      <c r="D43" t="s">
        <v>629</v>
      </c>
      <c r="E43" t="s">
        <v>714</v>
      </c>
      <c r="F43" t="s">
        <v>569</v>
      </c>
      <c r="G43" s="2">
        <v>41943</v>
      </c>
      <c r="I43" s="2">
        <v>42185</v>
      </c>
      <c r="K43" s="3">
        <f t="shared" si="0"/>
        <v>0</v>
      </c>
      <c r="L43" t="s">
        <v>715</v>
      </c>
      <c r="P43" t="s">
        <v>12</v>
      </c>
      <c r="R43" s="2">
        <v>41609</v>
      </c>
      <c r="T43" s="2">
        <v>41609</v>
      </c>
      <c r="V43" t="s">
        <v>716</v>
      </c>
    </row>
    <row r="44" spans="1:22" ht="14.45" x14ac:dyDescent="0.3">
      <c r="A44" t="s">
        <v>717</v>
      </c>
      <c r="B44" t="s">
        <v>718</v>
      </c>
      <c r="C44" t="s">
        <v>12</v>
      </c>
      <c r="D44" t="s">
        <v>629</v>
      </c>
      <c r="E44" t="s">
        <v>719</v>
      </c>
      <c r="F44" t="s">
        <v>569</v>
      </c>
      <c r="G44" s="2">
        <v>41943</v>
      </c>
      <c r="I44" s="2">
        <v>42185</v>
      </c>
      <c r="K44" s="3">
        <f t="shared" si="0"/>
        <v>0</v>
      </c>
      <c r="L44" s="4" t="s">
        <v>720</v>
      </c>
      <c r="M44" t="str">
        <f>VLOOKUP(L44,$A$2:$B505,2,FALSE)</f>
        <v>mi235</v>
      </c>
      <c r="R44" s="2">
        <v>41609</v>
      </c>
      <c r="T44" s="2">
        <v>41609</v>
      </c>
    </row>
    <row r="45" spans="1:22" ht="14.45" x14ac:dyDescent="0.3">
      <c r="A45" t="s">
        <v>721</v>
      </c>
      <c r="B45" t="s">
        <v>722</v>
      </c>
      <c r="C45" t="s">
        <v>12</v>
      </c>
      <c r="D45" t="s">
        <v>629</v>
      </c>
      <c r="E45" t="s">
        <v>723</v>
      </c>
      <c r="F45" t="s">
        <v>569</v>
      </c>
      <c r="G45" s="2">
        <v>41943</v>
      </c>
      <c r="I45" s="2">
        <v>42185</v>
      </c>
      <c r="K45" s="3">
        <f t="shared" si="0"/>
        <v>0</v>
      </c>
      <c r="L45" s="5" t="s">
        <v>724</v>
      </c>
      <c r="M45" t="str">
        <f>VLOOKUP(L45,$A$2:$B505,2,FALSE)</f>
        <v>mi184</v>
      </c>
      <c r="R45" s="2">
        <v>41609</v>
      </c>
      <c r="T45" s="2">
        <v>41609</v>
      </c>
    </row>
    <row r="46" spans="1:22" ht="14.45" x14ac:dyDescent="0.3">
      <c r="A46" t="s">
        <v>725</v>
      </c>
      <c r="B46" t="s">
        <v>726</v>
      </c>
      <c r="C46" t="s">
        <v>12</v>
      </c>
      <c r="D46" t="s">
        <v>629</v>
      </c>
      <c r="E46" t="s">
        <v>723</v>
      </c>
      <c r="F46" t="s">
        <v>569</v>
      </c>
      <c r="G46" s="2">
        <v>41943</v>
      </c>
      <c r="I46" s="2">
        <v>42185</v>
      </c>
      <c r="K46" s="3">
        <f t="shared" si="0"/>
        <v>0</v>
      </c>
      <c r="L46" s="6" t="s">
        <v>727</v>
      </c>
      <c r="M46" t="str">
        <f>VLOOKUP(L46,$A$2:$B505,2,FALSE)</f>
        <v>mi261</v>
      </c>
      <c r="R46" s="2">
        <v>41609</v>
      </c>
      <c r="T46" s="2">
        <v>41609</v>
      </c>
    </row>
    <row r="47" spans="1:22" ht="14.45" x14ac:dyDescent="0.3">
      <c r="A47" t="s">
        <v>293</v>
      </c>
      <c r="B47" t="s">
        <v>728</v>
      </c>
      <c r="C47" t="s">
        <v>12</v>
      </c>
      <c r="D47" t="s">
        <v>629</v>
      </c>
      <c r="E47" t="s">
        <v>729</v>
      </c>
      <c r="F47" t="s">
        <v>569</v>
      </c>
      <c r="G47" s="2">
        <v>41943</v>
      </c>
      <c r="I47" s="2">
        <v>42095</v>
      </c>
      <c r="K47" s="3">
        <f t="shared" si="0"/>
        <v>0</v>
      </c>
      <c r="L47" s="7" t="s">
        <v>730</v>
      </c>
      <c r="M47" t="str">
        <f>VLOOKUP(L47,$A$2:$B505,2,FALSE)</f>
        <v>mi16</v>
      </c>
      <c r="R47" s="2">
        <v>41609</v>
      </c>
      <c r="T47" s="2">
        <v>41609</v>
      </c>
    </row>
    <row r="48" spans="1:22" ht="14.45" x14ac:dyDescent="0.3">
      <c r="A48" t="s">
        <v>731</v>
      </c>
      <c r="B48" t="s">
        <v>732</v>
      </c>
      <c r="C48" t="s">
        <v>12</v>
      </c>
      <c r="D48" t="s">
        <v>629</v>
      </c>
      <c r="E48" t="s">
        <v>733</v>
      </c>
      <c r="F48" t="s">
        <v>569</v>
      </c>
      <c r="G48" s="2">
        <v>41943</v>
      </c>
      <c r="I48" s="2">
        <v>42095</v>
      </c>
      <c r="K48" s="3">
        <f t="shared" si="0"/>
        <v>0</v>
      </c>
      <c r="L48" s="7" t="s">
        <v>734</v>
      </c>
      <c r="M48" t="str">
        <f>VLOOKUP(L48,$A$2:$B505,2,FALSE)</f>
        <v>mi193</v>
      </c>
      <c r="R48" s="2">
        <v>41609</v>
      </c>
      <c r="T48" s="2">
        <v>41609</v>
      </c>
    </row>
    <row r="49" spans="1:22" ht="14.45" x14ac:dyDescent="0.3">
      <c r="A49" t="s">
        <v>735</v>
      </c>
      <c r="B49" t="s">
        <v>736</v>
      </c>
      <c r="C49" t="s">
        <v>12</v>
      </c>
      <c r="D49" t="s">
        <v>629</v>
      </c>
      <c r="E49" t="s">
        <v>737</v>
      </c>
      <c r="F49" t="s">
        <v>569</v>
      </c>
      <c r="G49" s="2">
        <v>41943</v>
      </c>
      <c r="I49" s="2">
        <v>42095</v>
      </c>
      <c r="K49" s="3">
        <f t="shared" si="0"/>
        <v>0</v>
      </c>
      <c r="L49" s="6" t="s">
        <v>738</v>
      </c>
      <c r="M49" t="str">
        <f>VLOOKUP(L49,$A$2:$B505,2,FALSE)</f>
        <v>mi225</v>
      </c>
      <c r="R49" s="2">
        <v>41609</v>
      </c>
      <c r="T49" s="2">
        <v>41609</v>
      </c>
    </row>
    <row r="50" spans="1:22" ht="14.45" x14ac:dyDescent="0.3">
      <c r="A50" t="s">
        <v>739</v>
      </c>
      <c r="B50" t="s">
        <v>740</v>
      </c>
      <c r="C50" t="s">
        <v>12</v>
      </c>
      <c r="D50" t="s">
        <v>629</v>
      </c>
      <c r="E50" t="s">
        <v>741</v>
      </c>
      <c r="F50" t="s">
        <v>569</v>
      </c>
      <c r="G50" s="2">
        <v>41943</v>
      </c>
      <c r="I50" s="2">
        <v>42095</v>
      </c>
      <c r="K50" s="3">
        <f t="shared" si="0"/>
        <v>0</v>
      </c>
      <c r="L50" s="7" t="s">
        <v>742</v>
      </c>
      <c r="M50" t="str">
        <f>VLOOKUP(L50,$A$2:$B505,2,FALSE)</f>
        <v>mi15</v>
      </c>
      <c r="R50" s="2">
        <v>41609</v>
      </c>
      <c r="T50" s="2">
        <v>41609</v>
      </c>
    </row>
    <row r="51" spans="1:22" ht="14.45" x14ac:dyDescent="0.3">
      <c r="A51" t="s">
        <v>743</v>
      </c>
      <c r="B51" t="s">
        <v>744</v>
      </c>
      <c r="C51" t="s">
        <v>12</v>
      </c>
      <c r="D51" t="s">
        <v>629</v>
      </c>
      <c r="E51" t="s">
        <v>745</v>
      </c>
      <c r="F51" t="s">
        <v>569</v>
      </c>
      <c r="G51" s="2">
        <v>41943</v>
      </c>
      <c r="I51" s="2">
        <v>42095</v>
      </c>
      <c r="K51" s="3">
        <f t="shared" si="0"/>
        <v>0</v>
      </c>
      <c r="L51" s="7" t="s">
        <v>746</v>
      </c>
      <c r="M51" t="str">
        <f>VLOOKUP(L51,$A$2:$B505,2,FALSE)</f>
        <v>mi192</v>
      </c>
      <c r="R51" s="2">
        <v>41609</v>
      </c>
      <c r="T51" s="2">
        <v>41609</v>
      </c>
    </row>
    <row r="52" spans="1:22" ht="14.45" x14ac:dyDescent="0.3">
      <c r="A52" t="s">
        <v>747</v>
      </c>
      <c r="B52" t="s">
        <v>748</v>
      </c>
      <c r="C52" t="s">
        <v>12</v>
      </c>
      <c r="D52" t="s">
        <v>629</v>
      </c>
      <c r="E52" t="s">
        <v>749</v>
      </c>
      <c r="F52" t="s">
        <v>569</v>
      </c>
      <c r="G52" s="2">
        <v>41943</v>
      </c>
      <c r="I52" s="2">
        <v>42095</v>
      </c>
      <c r="K52" s="3">
        <f t="shared" si="0"/>
        <v>0</v>
      </c>
      <c r="L52" s="6" t="s">
        <v>750</v>
      </c>
      <c r="M52" t="str">
        <f>VLOOKUP(L52,$A$2:$B505,2,FALSE)</f>
        <v>mi141</v>
      </c>
      <c r="R52" s="2">
        <v>41609</v>
      </c>
      <c r="T52" s="2">
        <v>41609</v>
      </c>
    </row>
    <row r="53" spans="1:22" ht="14.45" x14ac:dyDescent="0.3">
      <c r="A53" t="s">
        <v>751</v>
      </c>
      <c r="B53" t="s">
        <v>752</v>
      </c>
      <c r="C53" t="s">
        <v>12</v>
      </c>
      <c r="D53" t="s">
        <v>629</v>
      </c>
      <c r="E53" t="s">
        <v>753</v>
      </c>
      <c r="F53" t="s">
        <v>569</v>
      </c>
      <c r="G53" s="2">
        <v>41943</v>
      </c>
      <c r="I53" s="2">
        <v>42095</v>
      </c>
      <c r="K53" s="3">
        <f t="shared" si="0"/>
        <v>0</v>
      </c>
      <c r="L53" s="7" t="s">
        <v>754</v>
      </c>
      <c r="M53" t="str">
        <f>VLOOKUP(L53,$A$2:$B505,2,FALSE)</f>
        <v>mi63</v>
      </c>
      <c r="R53" s="2">
        <v>41609</v>
      </c>
      <c r="T53" s="2">
        <v>41609</v>
      </c>
    </row>
    <row r="54" spans="1:22" ht="14.45" x14ac:dyDescent="0.3">
      <c r="A54" t="s">
        <v>755</v>
      </c>
      <c r="B54" t="s">
        <v>756</v>
      </c>
      <c r="C54" t="s">
        <v>12</v>
      </c>
      <c r="D54" t="s">
        <v>629</v>
      </c>
      <c r="E54" t="s">
        <v>757</v>
      </c>
      <c r="F54" t="s">
        <v>569</v>
      </c>
      <c r="G54" s="2">
        <v>41943</v>
      </c>
      <c r="I54" s="2">
        <v>42095</v>
      </c>
      <c r="K54" s="3">
        <f t="shared" si="0"/>
        <v>0</v>
      </c>
      <c r="L54" s="7" t="s">
        <v>758</v>
      </c>
      <c r="M54" t="str">
        <f>VLOOKUP(L54,$A$2:$B505,2,FALSE)</f>
        <v>mi142</v>
      </c>
      <c r="R54" s="2">
        <v>41609</v>
      </c>
      <c r="T54" s="2">
        <v>41609</v>
      </c>
    </row>
    <row r="55" spans="1:22" ht="14.45" x14ac:dyDescent="0.3">
      <c r="A55" t="s">
        <v>15</v>
      </c>
      <c r="B55" t="s">
        <v>759</v>
      </c>
      <c r="C55" t="s">
        <v>12</v>
      </c>
      <c r="D55" t="s">
        <v>629</v>
      </c>
      <c r="E55" t="s">
        <v>760</v>
      </c>
      <c r="F55" t="s">
        <v>569</v>
      </c>
      <c r="G55" s="2">
        <v>41609</v>
      </c>
      <c r="I55" s="2">
        <v>41609</v>
      </c>
      <c r="K55" s="3">
        <f t="shared" si="0"/>
        <v>0</v>
      </c>
      <c r="L55" s="6" t="s">
        <v>761</v>
      </c>
      <c r="M55" t="str">
        <f>VLOOKUP(L55,$A$2:$B505,2,FALSE)</f>
        <v>mi22</v>
      </c>
      <c r="R55" s="2">
        <v>41609</v>
      </c>
      <c r="T55" s="2">
        <v>41609</v>
      </c>
    </row>
    <row r="56" spans="1:22" ht="14.45" x14ac:dyDescent="0.3">
      <c r="A56" t="s">
        <v>762</v>
      </c>
      <c r="B56" t="s">
        <v>763</v>
      </c>
      <c r="C56" t="s">
        <v>12</v>
      </c>
      <c r="D56" t="s">
        <v>629</v>
      </c>
      <c r="E56" t="s">
        <v>764</v>
      </c>
      <c r="F56" t="s">
        <v>569</v>
      </c>
      <c r="G56" s="2">
        <v>41943</v>
      </c>
      <c r="I56" s="2">
        <v>42095</v>
      </c>
      <c r="K56" s="3">
        <f t="shared" si="0"/>
        <v>0</v>
      </c>
      <c r="L56" s="7" t="s">
        <v>765</v>
      </c>
      <c r="M56" t="str">
        <f>VLOOKUP(L56,$A$2:$B505,2,FALSE)</f>
        <v>mi23</v>
      </c>
      <c r="R56" s="2">
        <v>41609</v>
      </c>
      <c r="T56" s="2">
        <v>41609</v>
      </c>
    </row>
    <row r="57" spans="1:22" ht="14.45" x14ac:dyDescent="0.3">
      <c r="A57" t="s">
        <v>766</v>
      </c>
      <c r="B57" t="s">
        <v>767</v>
      </c>
      <c r="C57" t="s">
        <v>12</v>
      </c>
      <c r="D57" t="s">
        <v>629</v>
      </c>
      <c r="E57" t="s">
        <v>768</v>
      </c>
      <c r="F57" t="s">
        <v>569</v>
      </c>
      <c r="G57" s="2">
        <v>41943</v>
      </c>
      <c r="I57" s="2">
        <v>42095</v>
      </c>
      <c r="K57" s="3">
        <f t="shared" si="0"/>
        <v>0</v>
      </c>
      <c r="L57" s="8" t="s">
        <v>769</v>
      </c>
      <c r="M57" t="str">
        <f>VLOOKUP(L57,$A$2:$B505,2,FALSE)</f>
        <v>mi52</v>
      </c>
      <c r="R57" s="2">
        <v>41609</v>
      </c>
      <c r="T57" s="2">
        <v>41609</v>
      </c>
    </row>
    <row r="58" spans="1:22" ht="14.45" x14ac:dyDescent="0.3">
      <c r="A58" t="s">
        <v>770</v>
      </c>
      <c r="B58" t="s">
        <v>771</v>
      </c>
      <c r="C58" t="s">
        <v>12</v>
      </c>
      <c r="D58" t="s">
        <v>629</v>
      </c>
      <c r="E58" t="s">
        <v>772</v>
      </c>
      <c r="F58" t="s">
        <v>569</v>
      </c>
      <c r="G58" s="2">
        <v>41943</v>
      </c>
      <c r="I58" s="2">
        <v>42095</v>
      </c>
      <c r="K58" s="3">
        <f t="shared" si="0"/>
        <v>0</v>
      </c>
      <c r="L58" s="7" t="s">
        <v>773</v>
      </c>
      <c r="M58" t="str">
        <f>VLOOKUP(L58,$A$2:$B505,2,FALSE)</f>
        <v>mi24</v>
      </c>
      <c r="R58" s="2">
        <v>41609</v>
      </c>
      <c r="T58" s="2">
        <v>41609</v>
      </c>
    </row>
    <row r="59" spans="1:22" ht="14.45" x14ac:dyDescent="0.3">
      <c r="A59" t="s">
        <v>774</v>
      </c>
      <c r="B59" t="s">
        <v>775</v>
      </c>
      <c r="C59" t="s">
        <v>12</v>
      </c>
      <c r="D59" t="s">
        <v>629</v>
      </c>
      <c r="E59" t="s">
        <v>772</v>
      </c>
      <c r="F59" t="s">
        <v>569</v>
      </c>
      <c r="G59" s="2">
        <v>41943</v>
      </c>
      <c r="I59" s="2">
        <v>42095</v>
      </c>
      <c r="K59" s="3">
        <f t="shared" si="0"/>
        <v>0</v>
      </c>
      <c r="L59" s="7" t="s">
        <v>776</v>
      </c>
      <c r="M59" t="str">
        <f>VLOOKUP(L59,$A$2:$B505,2,FALSE)</f>
        <v>mi25</v>
      </c>
      <c r="R59" s="2">
        <v>41609</v>
      </c>
      <c r="T59" s="2">
        <v>41609</v>
      </c>
    </row>
    <row r="60" spans="1:22" ht="14.45" x14ac:dyDescent="0.3">
      <c r="A60" t="s">
        <v>777</v>
      </c>
      <c r="B60" t="s">
        <v>778</v>
      </c>
      <c r="C60" t="s">
        <v>12</v>
      </c>
      <c r="D60" t="s">
        <v>629</v>
      </c>
      <c r="E60" t="s">
        <v>779</v>
      </c>
      <c r="F60" t="s">
        <v>569</v>
      </c>
      <c r="G60" s="2">
        <v>41943</v>
      </c>
      <c r="I60" s="2">
        <v>42095</v>
      </c>
      <c r="K60" s="3">
        <f t="shared" si="0"/>
        <v>0</v>
      </c>
      <c r="L60" t="s">
        <v>780</v>
      </c>
      <c r="P60" t="s">
        <v>12</v>
      </c>
      <c r="R60" s="2">
        <v>41609</v>
      </c>
      <c r="T60" s="2">
        <v>41609</v>
      </c>
      <c r="V60" t="s">
        <v>781</v>
      </c>
    </row>
    <row r="61" spans="1:22" ht="14.45" x14ac:dyDescent="0.3">
      <c r="A61" t="s">
        <v>782</v>
      </c>
      <c r="B61" t="s">
        <v>783</v>
      </c>
      <c r="C61" t="s">
        <v>12</v>
      </c>
      <c r="D61" t="s">
        <v>629</v>
      </c>
      <c r="E61" t="s">
        <v>784</v>
      </c>
      <c r="F61" t="s">
        <v>569</v>
      </c>
      <c r="G61" s="2">
        <v>41609</v>
      </c>
      <c r="I61" s="2">
        <v>41609</v>
      </c>
      <c r="K61" s="3">
        <f t="shared" si="0"/>
        <v>0</v>
      </c>
      <c r="L61" s="4" t="s">
        <v>574</v>
      </c>
      <c r="M61" t="str">
        <f>VLOOKUP(L61,$A$2:$B505,2,FALSE)</f>
        <v>mi310</v>
      </c>
      <c r="R61" s="2">
        <v>41609</v>
      </c>
      <c r="T61" s="2">
        <v>41609</v>
      </c>
    </row>
    <row r="62" spans="1:22" ht="14.45" x14ac:dyDescent="0.3">
      <c r="A62" t="s">
        <v>785</v>
      </c>
      <c r="B62" t="s">
        <v>786</v>
      </c>
      <c r="C62" t="s">
        <v>12</v>
      </c>
      <c r="D62" t="s">
        <v>629</v>
      </c>
      <c r="E62" t="s">
        <v>787</v>
      </c>
      <c r="F62" t="s">
        <v>569</v>
      </c>
      <c r="G62" s="2">
        <v>41609</v>
      </c>
      <c r="I62" s="2">
        <v>41609</v>
      </c>
      <c r="K62" s="3">
        <f t="shared" si="0"/>
        <v>0</v>
      </c>
      <c r="L62" s="5" t="s">
        <v>577</v>
      </c>
      <c r="M62" t="str">
        <f>VLOOKUP(L62,$A$2:$B505,2,FALSE)</f>
        <v>mi309</v>
      </c>
      <c r="R62" s="2">
        <v>41609</v>
      </c>
      <c r="T62" s="2">
        <v>41609</v>
      </c>
    </row>
    <row r="63" spans="1:22" ht="14.45" x14ac:dyDescent="0.3">
      <c r="A63" t="s">
        <v>66</v>
      </c>
      <c r="B63" t="s">
        <v>788</v>
      </c>
      <c r="C63" t="s">
        <v>12</v>
      </c>
      <c r="D63" t="s">
        <v>629</v>
      </c>
      <c r="E63" t="s">
        <v>789</v>
      </c>
      <c r="F63" t="s">
        <v>569</v>
      </c>
      <c r="G63" s="2">
        <v>42829</v>
      </c>
      <c r="I63" s="2">
        <v>43190</v>
      </c>
      <c r="K63" s="3">
        <f t="shared" si="0"/>
        <v>0</v>
      </c>
      <c r="L63" s="6" t="s">
        <v>790</v>
      </c>
      <c r="M63" t="str">
        <f>VLOOKUP(L63,$A$2:$B505,2,FALSE)</f>
        <v>mi122</v>
      </c>
      <c r="R63" s="2">
        <v>41609</v>
      </c>
      <c r="T63" s="2">
        <v>41609</v>
      </c>
    </row>
    <row r="64" spans="1:22" ht="14.45" x14ac:dyDescent="0.3">
      <c r="A64" t="s">
        <v>791</v>
      </c>
      <c r="B64" t="s">
        <v>792</v>
      </c>
      <c r="C64" t="s">
        <v>12</v>
      </c>
      <c r="D64" t="s">
        <v>629</v>
      </c>
      <c r="E64" t="s">
        <v>645</v>
      </c>
      <c r="F64" t="s">
        <v>569</v>
      </c>
      <c r="G64" s="2">
        <v>41609</v>
      </c>
      <c r="I64" s="2">
        <v>41609</v>
      </c>
      <c r="K64" s="3">
        <f t="shared" si="0"/>
        <v>0</v>
      </c>
      <c r="L64" s="7" t="s">
        <v>793</v>
      </c>
      <c r="M64" t="str">
        <f>VLOOKUP(L64,$A$2:$B505,2,FALSE)</f>
        <v>mi116</v>
      </c>
      <c r="N64" t="s">
        <v>584</v>
      </c>
      <c r="R64" s="2">
        <v>41609</v>
      </c>
      <c r="T64" s="2">
        <v>41609</v>
      </c>
    </row>
    <row r="65" spans="1:22" ht="14.45" x14ac:dyDescent="0.3">
      <c r="A65" t="s">
        <v>794</v>
      </c>
      <c r="B65" t="s">
        <v>795</v>
      </c>
      <c r="C65" t="s">
        <v>12</v>
      </c>
      <c r="D65" t="s">
        <v>75</v>
      </c>
      <c r="F65" t="s">
        <v>796</v>
      </c>
      <c r="G65" s="2">
        <v>41609</v>
      </c>
      <c r="I65" s="2">
        <v>41609</v>
      </c>
      <c r="K65" s="3">
        <f t="shared" si="0"/>
        <v>0</v>
      </c>
      <c r="L65" s="8" t="s">
        <v>797</v>
      </c>
      <c r="M65" t="str">
        <f>VLOOKUP(L65,$A$2:$B505,2,FALSE)</f>
        <v>mi87</v>
      </c>
      <c r="O65" t="s">
        <v>589</v>
      </c>
      <c r="R65" s="2">
        <v>41609</v>
      </c>
      <c r="T65" s="2">
        <v>41609</v>
      </c>
    </row>
    <row r="66" spans="1:22" ht="14.45" x14ac:dyDescent="0.3">
      <c r="A66" t="s">
        <v>798</v>
      </c>
      <c r="B66" t="s">
        <v>799</v>
      </c>
      <c r="C66" t="s">
        <v>12</v>
      </c>
      <c r="D66" t="s">
        <v>75</v>
      </c>
      <c r="F66" t="s">
        <v>796</v>
      </c>
      <c r="G66" s="2">
        <v>42829</v>
      </c>
      <c r="I66" s="2">
        <v>43190</v>
      </c>
      <c r="K66" s="3">
        <f t="shared" ref="K66:K129" si="1">COUNTIF(L:L,A66)</f>
        <v>0</v>
      </c>
      <c r="L66" s="8" t="s">
        <v>800</v>
      </c>
      <c r="M66" t="str">
        <f>VLOOKUP(L66,$A$2:$B505,2,FALSE)</f>
        <v>mi89</v>
      </c>
      <c r="O66" t="s">
        <v>589</v>
      </c>
      <c r="R66" s="2">
        <v>41609</v>
      </c>
      <c r="T66" s="2">
        <v>41609</v>
      </c>
    </row>
    <row r="67" spans="1:22" ht="14.45" x14ac:dyDescent="0.3">
      <c r="A67" t="s">
        <v>801</v>
      </c>
      <c r="B67" t="s">
        <v>802</v>
      </c>
      <c r="C67" t="s">
        <v>12</v>
      </c>
      <c r="D67" t="s">
        <v>75</v>
      </c>
      <c r="F67" t="s">
        <v>796</v>
      </c>
      <c r="G67" s="2">
        <v>42829</v>
      </c>
      <c r="I67" s="2">
        <v>43190</v>
      </c>
      <c r="K67" s="3">
        <f t="shared" si="1"/>
        <v>0</v>
      </c>
      <c r="L67" s="8" t="s">
        <v>613</v>
      </c>
      <c r="M67" t="str">
        <f>VLOOKUP(L67,$A$2:$B505,2,FALSE)</f>
        <v>mi180</v>
      </c>
      <c r="O67" t="s">
        <v>589</v>
      </c>
      <c r="R67" s="2">
        <v>41609</v>
      </c>
      <c r="T67" s="2">
        <v>41609</v>
      </c>
    </row>
    <row r="68" spans="1:22" ht="14.45" x14ac:dyDescent="0.3">
      <c r="A68" t="s">
        <v>803</v>
      </c>
      <c r="B68" t="s">
        <v>804</v>
      </c>
      <c r="C68" t="s">
        <v>12</v>
      </c>
      <c r="D68" t="s">
        <v>75</v>
      </c>
      <c r="F68" t="s">
        <v>796</v>
      </c>
      <c r="G68" s="2">
        <v>42829</v>
      </c>
      <c r="I68" s="2">
        <v>43190</v>
      </c>
      <c r="K68" s="3">
        <f t="shared" si="1"/>
        <v>0</v>
      </c>
      <c r="L68" t="s">
        <v>805</v>
      </c>
      <c r="P68" t="s">
        <v>12</v>
      </c>
      <c r="R68" s="2">
        <v>41609</v>
      </c>
      <c r="T68" s="2">
        <v>41609</v>
      </c>
      <c r="V68" t="s">
        <v>806</v>
      </c>
    </row>
    <row r="69" spans="1:22" ht="14.45" x14ac:dyDescent="0.3">
      <c r="A69" t="s">
        <v>807</v>
      </c>
      <c r="B69" t="s">
        <v>808</v>
      </c>
      <c r="C69" t="s">
        <v>12</v>
      </c>
      <c r="D69" t="s">
        <v>75</v>
      </c>
      <c r="F69" t="s">
        <v>569</v>
      </c>
      <c r="G69" s="2">
        <v>41609</v>
      </c>
      <c r="I69" s="2">
        <v>41609</v>
      </c>
      <c r="K69" s="3">
        <f t="shared" si="1"/>
        <v>0</v>
      </c>
      <c r="L69" s="4" t="s">
        <v>809</v>
      </c>
      <c r="M69" t="str">
        <f>VLOOKUP(L69,$A$2:$B505,2,FALSE)</f>
        <v>mi212</v>
      </c>
      <c r="R69" s="2">
        <v>41609</v>
      </c>
      <c r="T69" s="2">
        <v>41609</v>
      </c>
    </row>
    <row r="70" spans="1:22" ht="14.45" x14ac:dyDescent="0.3">
      <c r="A70" t="s">
        <v>810</v>
      </c>
      <c r="B70" t="s">
        <v>811</v>
      </c>
      <c r="C70" t="s">
        <v>12</v>
      </c>
      <c r="D70" t="s">
        <v>75</v>
      </c>
      <c r="F70" t="s">
        <v>569</v>
      </c>
      <c r="G70" s="2">
        <v>41729</v>
      </c>
      <c r="H70" s="2">
        <v>42247</v>
      </c>
      <c r="I70" s="2">
        <v>41912</v>
      </c>
      <c r="J70" s="2">
        <v>42642</v>
      </c>
      <c r="K70" s="3">
        <f t="shared" si="1"/>
        <v>0</v>
      </c>
      <c r="L70" s="5" t="s">
        <v>580</v>
      </c>
      <c r="M70" t="str">
        <f>VLOOKUP(L70,$A$2:$B505,2,FALSE)</f>
        <v>mi125</v>
      </c>
      <c r="N70" t="s">
        <v>584</v>
      </c>
      <c r="O70" t="s">
        <v>589</v>
      </c>
      <c r="R70" s="2">
        <v>41609</v>
      </c>
      <c r="T70" s="2">
        <v>41609</v>
      </c>
    </row>
    <row r="71" spans="1:22" ht="14.45" x14ac:dyDescent="0.3">
      <c r="A71" t="s">
        <v>812</v>
      </c>
      <c r="B71" t="s">
        <v>813</v>
      </c>
      <c r="C71" t="s">
        <v>12</v>
      </c>
      <c r="D71" t="s">
        <v>75</v>
      </c>
      <c r="F71" t="s">
        <v>569</v>
      </c>
      <c r="G71" s="2">
        <v>41609</v>
      </c>
      <c r="I71" s="2">
        <v>41609</v>
      </c>
      <c r="K71" s="3">
        <f t="shared" si="1"/>
        <v>0</v>
      </c>
      <c r="L71" s="6" t="s">
        <v>604</v>
      </c>
      <c r="M71" t="str">
        <f>VLOOKUP(L71,$A$2:$B505,2,FALSE)</f>
        <v>mi100</v>
      </c>
      <c r="O71" t="s">
        <v>589</v>
      </c>
      <c r="R71" s="2">
        <v>41609</v>
      </c>
      <c r="T71" s="2">
        <v>41609</v>
      </c>
    </row>
    <row r="72" spans="1:22" ht="14.45" x14ac:dyDescent="0.3">
      <c r="A72" t="s">
        <v>814</v>
      </c>
      <c r="B72" t="s">
        <v>815</v>
      </c>
      <c r="C72" t="s">
        <v>12</v>
      </c>
      <c r="D72" t="s">
        <v>75</v>
      </c>
      <c r="F72" t="s">
        <v>569</v>
      </c>
      <c r="G72" s="2">
        <v>41609</v>
      </c>
      <c r="I72" s="2">
        <v>41609</v>
      </c>
      <c r="K72" s="3">
        <f t="shared" si="1"/>
        <v>0</v>
      </c>
      <c r="L72" s="6" t="s">
        <v>613</v>
      </c>
      <c r="M72" t="str">
        <f>VLOOKUP(L72,$A$2:$B505,2,FALSE)</f>
        <v>mi180</v>
      </c>
      <c r="O72" t="s">
        <v>589</v>
      </c>
      <c r="R72" s="2">
        <v>41609</v>
      </c>
      <c r="T72" s="2">
        <v>41609</v>
      </c>
    </row>
    <row r="73" spans="1:22" ht="14.45" x14ac:dyDescent="0.3">
      <c r="A73" t="s">
        <v>816</v>
      </c>
      <c r="B73" t="s">
        <v>817</v>
      </c>
      <c r="C73" t="s">
        <v>12</v>
      </c>
      <c r="D73" t="s">
        <v>75</v>
      </c>
      <c r="F73" t="s">
        <v>569</v>
      </c>
      <c r="G73" s="2">
        <v>41609</v>
      </c>
      <c r="I73" s="2">
        <v>41609</v>
      </c>
      <c r="K73" s="3">
        <f t="shared" si="1"/>
        <v>0</v>
      </c>
      <c r="L73" t="s">
        <v>818</v>
      </c>
      <c r="P73" t="s">
        <v>12</v>
      </c>
      <c r="R73" s="2">
        <v>41609</v>
      </c>
      <c r="T73" s="2">
        <v>41609</v>
      </c>
      <c r="V73" t="s">
        <v>819</v>
      </c>
    </row>
    <row r="74" spans="1:22" ht="14.45" x14ac:dyDescent="0.3">
      <c r="A74" t="s">
        <v>820</v>
      </c>
      <c r="B74" t="s">
        <v>821</v>
      </c>
      <c r="C74" t="s">
        <v>12</v>
      </c>
      <c r="D74" t="s">
        <v>75</v>
      </c>
      <c r="F74" t="s">
        <v>569</v>
      </c>
      <c r="G74" s="2">
        <v>41609</v>
      </c>
      <c r="I74" s="2">
        <v>41609</v>
      </c>
      <c r="K74" s="3">
        <f t="shared" si="1"/>
        <v>0</v>
      </c>
      <c r="L74" s="4" t="s">
        <v>822</v>
      </c>
      <c r="M74" t="str">
        <f>VLOOKUP(L74,$A$2:$B505,2,FALSE)</f>
        <v>mi213</v>
      </c>
      <c r="R74" s="2">
        <v>41609</v>
      </c>
      <c r="T74" s="2">
        <v>41609</v>
      </c>
    </row>
    <row r="75" spans="1:22" ht="14.45" x14ac:dyDescent="0.3">
      <c r="A75" t="s">
        <v>823</v>
      </c>
      <c r="B75" t="s">
        <v>824</v>
      </c>
      <c r="C75" t="s">
        <v>12</v>
      </c>
      <c r="D75" t="s">
        <v>75</v>
      </c>
      <c r="F75" t="s">
        <v>569</v>
      </c>
      <c r="G75" s="2">
        <v>41943</v>
      </c>
      <c r="I75" s="2">
        <v>42185</v>
      </c>
      <c r="K75" s="3">
        <f t="shared" si="1"/>
        <v>0</v>
      </c>
      <c r="L75" s="5" t="s">
        <v>825</v>
      </c>
      <c r="M75" t="str">
        <f>VLOOKUP(L75,$A$2:$B505,2,FALSE)</f>
        <v>mi214</v>
      </c>
      <c r="R75" s="2">
        <v>41609</v>
      </c>
      <c r="T75" s="2">
        <v>41609</v>
      </c>
    </row>
    <row r="76" spans="1:22" ht="14.45" x14ac:dyDescent="0.3">
      <c r="A76" t="s">
        <v>826</v>
      </c>
      <c r="B76" t="s">
        <v>827</v>
      </c>
      <c r="C76" t="s">
        <v>12</v>
      </c>
      <c r="D76" t="s">
        <v>75</v>
      </c>
      <c r="F76" t="s">
        <v>569</v>
      </c>
      <c r="G76" s="2">
        <v>41943</v>
      </c>
      <c r="I76" s="2">
        <v>42185</v>
      </c>
      <c r="K76" s="3">
        <f t="shared" si="1"/>
        <v>0</v>
      </c>
      <c r="L76" s="6" t="s">
        <v>828</v>
      </c>
      <c r="M76" t="str">
        <f>VLOOKUP(L76,$A$2:$B505,2,FALSE)</f>
        <v>mi17</v>
      </c>
      <c r="R76" s="2">
        <v>41609</v>
      </c>
      <c r="T76" s="2">
        <v>41609</v>
      </c>
    </row>
    <row r="77" spans="1:22" ht="14.45" x14ac:dyDescent="0.3">
      <c r="A77" t="s">
        <v>829</v>
      </c>
      <c r="B77" t="s">
        <v>830</v>
      </c>
      <c r="C77" t="s">
        <v>12</v>
      </c>
      <c r="D77" t="s">
        <v>75</v>
      </c>
      <c r="F77" t="s">
        <v>569</v>
      </c>
      <c r="G77" s="2">
        <v>41943</v>
      </c>
      <c r="I77" s="2">
        <v>42185</v>
      </c>
      <c r="K77" s="3">
        <f t="shared" si="1"/>
        <v>0</v>
      </c>
      <c r="L77" s="6" t="s">
        <v>831</v>
      </c>
      <c r="M77" t="str">
        <f>VLOOKUP(L77,$A$2:$B505,2,FALSE)</f>
        <v>mi182</v>
      </c>
      <c r="R77" s="2">
        <v>41609</v>
      </c>
      <c r="T77" s="2">
        <v>41609</v>
      </c>
    </row>
    <row r="78" spans="1:22" ht="14.45" x14ac:dyDescent="0.3">
      <c r="A78" t="s">
        <v>832</v>
      </c>
      <c r="B78" t="s">
        <v>833</v>
      </c>
      <c r="C78" t="s">
        <v>12</v>
      </c>
      <c r="D78" t="s">
        <v>75</v>
      </c>
      <c r="F78" t="s">
        <v>569</v>
      </c>
      <c r="G78" s="2">
        <v>41943</v>
      </c>
      <c r="I78" s="2">
        <v>42185</v>
      </c>
      <c r="K78" s="3">
        <f t="shared" si="1"/>
        <v>0</v>
      </c>
      <c r="L78" s="7" t="s">
        <v>809</v>
      </c>
      <c r="M78" t="str">
        <f>VLOOKUP(L78,$A$2:$B505,2,FALSE)</f>
        <v>mi212</v>
      </c>
      <c r="R78" s="2">
        <v>41609</v>
      </c>
      <c r="T78" s="2">
        <v>41609</v>
      </c>
    </row>
    <row r="79" spans="1:22" ht="14.45" x14ac:dyDescent="0.3">
      <c r="A79" t="s">
        <v>834</v>
      </c>
      <c r="B79" t="s">
        <v>835</v>
      </c>
      <c r="C79" t="s">
        <v>12</v>
      </c>
      <c r="D79" t="s">
        <v>75</v>
      </c>
      <c r="F79" t="s">
        <v>569</v>
      </c>
      <c r="G79" s="2">
        <v>41943</v>
      </c>
      <c r="I79" s="2">
        <v>42185</v>
      </c>
      <c r="K79" s="3">
        <f t="shared" si="1"/>
        <v>0</v>
      </c>
      <c r="L79" s="8" t="s">
        <v>836</v>
      </c>
      <c r="M79" t="str">
        <f>VLOOKUP(L79,$A$2:$B505,2,FALSE)</f>
        <v>mi127</v>
      </c>
      <c r="R79" s="2">
        <v>41609</v>
      </c>
      <c r="T79" s="2">
        <v>41609</v>
      </c>
    </row>
    <row r="80" spans="1:22" ht="14.45" x14ac:dyDescent="0.3">
      <c r="A80" t="s">
        <v>837</v>
      </c>
      <c r="B80" t="s">
        <v>838</v>
      </c>
      <c r="C80" t="s">
        <v>12</v>
      </c>
      <c r="D80" t="s">
        <v>75</v>
      </c>
      <c r="F80" t="s">
        <v>569</v>
      </c>
      <c r="G80" s="2">
        <v>41943</v>
      </c>
      <c r="I80" s="2">
        <v>42185</v>
      </c>
      <c r="K80" s="3">
        <f t="shared" si="1"/>
        <v>0</v>
      </c>
      <c r="L80" s="9" t="s">
        <v>839</v>
      </c>
      <c r="M80" t="str">
        <f>VLOOKUP(L80,$A$2:$B505,2,FALSE)</f>
        <v>mi126</v>
      </c>
      <c r="R80" s="2">
        <v>41609</v>
      </c>
      <c r="T80" s="2">
        <v>41609</v>
      </c>
    </row>
    <row r="81" spans="1:22" ht="14.45" x14ac:dyDescent="0.3">
      <c r="A81" t="s">
        <v>840</v>
      </c>
      <c r="B81" t="s">
        <v>841</v>
      </c>
      <c r="C81" t="s">
        <v>12</v>
      </c>
      <c r="D81" t="s">
        <v>75</v>
      </c>
      <c r="F81" t="s">
        <v>569</v>
      </c>
      <c r="G81" s="2">
        <v>41943</v>
      </c>
      <c r="I81" s="2">
        <v>42185</v>
      </c>
      <c r="K81" s="3">
        <f t="shared" si="1"/>
        <v>0</v>
      </c>
      <c r="L81" s="9" t="s">
        <v>580</v>
      </c>
      <c r="M81" t="str">
        <f>VLOOKUP(L81,$A$2:$B505,2,FALSE)</f>
        <v>mi125</v>
      </c>
      <c r="R81" s="2">
        <v>41609</v>
      </c>
      <c r="T81" s="2">
        <v>41609</v>
      </c>
    </row>
    <row r="82" spans="1:22" ht="14.45" x14ac:dyDescent="0.3">
      <c r="A82" t="s">
        <v>842</v>
      </c>
      <c r="B82" t="s">
        <v>843</v>
      </c>
      <c r="C82" t="s">
        <v>12</v>
      </c>
      <c r="D82" t="s">
        <v>75</v>
      </c>
      <c r="F82" t="s">
        <v>569</v>
      </c>
      <c r="G82" s="2">
        <v>41943</v>
      </c>
      <c r="I82" s="2">
        <v>42095</v>
      </c>
      <c r="K82" s="3">
        <f t="shared" si="1"/>
        <v>0</v>
      </c>
      <c r="L82" s="10" t="s">
        <v>583</v>
      </c>
      <c r="M82" t="str">
        <f>VLOOKUP(L82,$A$2:$B505,2,FALSE)</f>
        <v>mi132</v>
      </c>
      <c r="N82" t="s">
        <v>584</v>
      </c>
      <c r="R82" s="2">
        <v>41609</v>
      </c>
      <c r="T82" s="2">
        <v>41609</v>
      </c>
    </row>
    <row r="83" spans="1:22" ht="14.45" x14ac:dyDescent="0.3">
      <c r="A83" t="s">
        <v>844</v>
      </c>
      <c r="B83" t="s">
        <v>845</v>
      </c>
      <c r="C83" t="s">
        <v>12</v>
      </c>
      <c r="D83" t="s">
        <v>846</v>
      </c>
      <c r="F83" t="s">
        <v>796</v>
      </c>
      <c r="G83" s="2">
        <v>41729</v>
      </c>
      <c r="H83" s="2">
        <v>42247</v>
      </c>
      <c r="I83" s="2">
        <v>41912</v>
      </c>
      <c r="J83" s="2">
        <v>42642</v>
      </c>
      <c r="K83" s="3">
        <f t="shared" si="1"/>
        <v>0</v>
      </c>
      <c r="L83" s="11" t="s">
        <v>587</v>
      </c>
      <c r="M83" t="str">
        <f>VLOOKUP(L83,$A$2:$B505,2,FALSE)</f>
        <v>mi90</v>
      </c>
      <c r="O83" t="s">
        <v>589</v>
      </c>
      <c r="R83" s="2">
        <v>41609</v>
      </c>
      <c r="T83" s="2">
        <v>41609</v>
      </c>
    </row>
    <row r="84" spans="1:22" ht="14.45" x14ac:dyDescent="0.3">
      <c r="A84" t="s">
        <v>847</v>
      </c>
      <c r="B84" t="s">
        <v>848</v>
      </c>
      <c r="C84" t="s">
        <v>12</v>
      </c>
      <c r="D84" t="s">
        <v>846</v>
      </c>
      <c r="F84" t="s">
        <v>796</v>
      </c>
      <c r="G84" s="2">
        <v>41609</v>
      </c>
      <c r="I84" s="2">
        <v>41609</v>
      </c>
      <c r="K84" s="3">
        <f t="shared" si="1"/>
        <v>1</v>
      </c>
      <c r="L84" s="11" t="s">
        <v>598</v>
      </c>
      <c r="M84" t="str">
        <f>VLOOKUP(L84,$A$2:$B505,2,FALSE)</f>
        <v>mi117</v>
      </c>
      <c r="N84" t="s">
        <v>584</v>
      </c>
      <c r="O84" t="s">
        <v>589</v>
      </c>
      <c r="R84" s="2">
        <v>41609</v>
      </c>
      <c r="T84" s="2">
        <v>41609</v>
      </c>
    </row>
    <row r="85" spans="1:22" ht="14.45" x14ac:dyDescent="0.3">
      <c r="A85" t="s">
        <v>849</v>
      </c>
      <c r="B85" t="s">
        <v>850</v>
      </c>
      <c r="C85" t="s">
        <v>12</v>
      </c>
      <c r="D85" t="s">
        <v>846</v>
      </c>
      <c r="F85" t="s">
        <v>796</v>
      </c>
      <c r="G85" s="2">
        <v>41609</v>
      </c>
      <c r="I85" s="2">
        <v>41609</v>
      </c>
      <c r="K85" s="3">
        <f t="shared" si="1"/>
        <v>1</v>
      </c>
      <c r="L85" s="12" t="s">
        <v>601</v>
      </c>
      <c r="M85" t="str">
        <f>VLOOKUP(L85,$A$2:$B505,2,FALSE)</f>
        <v>mi88</v>
      </c>
      <c r="O85" t="s">
        <v>589</v>
      </c>
      <c r="R85" s="2">
        <v>41609</v>
      </c>
      <c r="T85" s="2">
        <v>41609</v>
      </c>
    </row>
    <row r="86" spans="1:22" ht="14.45" x14ac:dyDescent="0.3">
      <c r="A86" t="s">
        <v>851</v>
      </c>
      <c r="B86" t="s">
        <v>852</v>
      </c>
      <c r="C86" t="s">
        <v>12</v>
      </c>
      <c r="D86" t="s">
        <v>846</v>
      </c>
      <c r="F86" t="s">
        <v>796</v>
      </c>
      <c r="G86" s="2">
        <v>41609</v>
      </c>
      <c r="I86" s="2">
        <v>41609</v>
      </c>
      <c r="K86" s="3">
        <f t="shared" si="1"/>
        <v>0</v>
      </c>
      <c r="L86" s="12" t="s">
        <v>604</v>
      </c>
      <c r="M86" t="str">
        <f>VLOOKUP(L86,$A$2:$B505,2,FALSE)</f>
        <v>mi100</v>
      </c>
      <c r="O86" t="s">
        <v>589</v>
      </c>
      <c r="R86" s="2">
        <v>41609</v>
      </c>
      <c r="T86" s="2">
        <v>41609</v>
      </c>
    </row>
    <row r="87" spans="1:22" ht="14.45" x14ac:dyDescent="0.3">
      <c r="A87" t="s">
        <v>853</v>
      </c>
      <c r="B87" t="s">
        <v>854</v>
      </c>
      <c r="C87" t="s">
        <v>12</v>
      </c>
      <c r="D87" t="s">
        <v>846</v>
      </c>
      <c r="F87" t="s">
        <v>796</v>
      </c>
      <c r="G87" s="2">
        <v>41609</v>
      </c>
      <c r="I87" s="2">
        <v>41609</v>
      </c>
      <c r="K87" s="3">
        <f t="shared" si="1"/>
        <v>0</v>
      </c>
      <c r="L87" s="12" t="s">
        <v>607</v>
      </c>
      <c r="M87" t="str">
        <f>VLOOKUP(L87,$A$2:$B505,2,FALSE)</f>
        <v>mi118</v>
      </c>
      <c r="N87" t="s">
        <v>584</v>
      </c>
      <c r="O87" t="s">
        <v>589</v>
      </c>
      <c r="R87" s="2">
        <v>41609</v>
      </c>
      <c r="T87" s="2">
        <v>41609</v>
      </c>
    </row>
    <row r="88" spans="1:22" ht="14.45" x14ac:dyDescent="0.3">
      <c r="A88" t="s">
        <v>855</v>
      </c>
      <c r="B88" t="s">
        <v>856</v>
      </c>
      <c r="C88" t="s">
        <v>12</v>
      </c>
      <c r="D88" t="s">
        <v>846</v>
      </c>
      <c r="F88" t="s">
        <v>796</v>
      </c>
      <c r="G88" s="2">
        <v>41609</v>
      </c>
      <c r="I88" s="2">
        <v>41609</v>
      </c>
      <c r="K88" s="3">
        <f t="shared" si="1"/>
        <v>0</v>
      </c>
      <c r="L88" s="13" t="s">
        <v>610</v>
      </c>
      <c r="M88" t="str">
        <f>VLOOKUP(L88,$A$2:$B505,2,FALSE)</f>
        <v>mi253</v>
      </c>
      <c r="O88" t="s">
        <v>589</v>
      </c>
      <c r="R88" s="2">
        <v>41609</v>
      </c>
      <c r="T88" s="2">
        <v>41609</v>
      </c>
    </row>
    <row r="89" spans="1:22" ht="14.45" x14ac:dyDescent="0.3">
      <c r="A89" t="s">
        <v>857</v>
      </c>
      <c r="B89" t="s">
        <v>858</v>
      </c>
      <c r="C89" t="s">
        <v>12</v>
      </c>
      <c r="D89" t="s">
        <v>846</v>
      </c>
      <c r="F89" t="s">
        <v>796</v>
      </c>
      <c r="G89" s="2">
        <v>41609</v>
      </c>
      <c r="I89" s="2">
        <v>41609</v>
      </c>
      <c r="K89" s="3">
        <f t="shared" si="1"/>
        <v>1</v>
      </c>
      <c r="L89" s="13" t="s">
        <v>613</v>
      </c>
      <c r="M89" t="str">
        <f>VLOOKUP(L89,$A$2:$B505,2,FALSE)</f>
        <v>mi180</v>
      </c>
      <c r="N89" t="s">
        <v>584</v>
      </c>
      <c r="O89" t="s">
        <v>589</v>
      </c>
      <c r="R89" s="2">
        <v>41609</v>
      </c>
      <c r="T89" s="2">
        <v>41609</v>
      </c>
    </row>
    <row r="90" spans="1:22" ht="14.45" x14ac:dyDescent="0.3">
      <c r="A90" t="s">
        <v>859</v>
      </c>
      <c r="B90" t="s">
        <v>860</v>
      </c>
      <c r="C90" t="s">
        <v>12</v>
      </c>
      <c r="D90" t="s">
        <v>846</v>
      </c>
      <c r="F90" t="s">
        <v>796</v>
      </c>
      <c r="G90" s="2">
        <v>41609</v>
      </c>
      <c r="I90" s="2">
        <v>41609</v>
      </c>
      <c r="K90" s="3">
        <f t="shared" si="1"/>
        <v>0</v>
      </c>
      <c r="L90" s="14" t="s">
        <v>861</v>
      </c>
      <c r="M90" t="str">
        <f>VLOOKUP(L90,$A$2:$B505,2,FALSE)</f>
        <v>mi171</v>
      </c>
      <c r="O90" t="s">
        <v>589</v>
      </c>
      <c r="R90" s="2">
        <v>41609</v>
      </c>
      <c r="T90" s="2">
        <v>41609</v>
      </c>
    </row>
    <row r="91" spans="1:22" ht="14.45" x14ac:dyDescent="0.3">
      <c r="A91" t="s">
        <v>862</v>
      </c>
      <c r="B91" t="s">
        <v>863</v>
      </c>
      <c r="C91" t="s">
        <v>12</v>
      </c>
      <c r="D91" t="s">
        <v>846</v>
      </c>
      <c r="F91" t="s">
        <v>796</v>
      </c>
      <c r="G91" s="2">
        <v>41609</v>
      </c>
      <c r="I91" s="2">
        <v>41609</v>
      </c>
      <c r="K91" s="3">
        <f t="shared" si="1"/>
        <v>1</v>
      </c>
      <c r="L91" s="14" t="s">
        <v>864</v>
      </c>
      <c r="M91" t="str">
        <f>VLOOKUP(L91,$A$2:$B505,2,FALSE)</f>
        <v>mi285</v>
      </c>
      <c r="O91" t="s">
        <v>589</v>
      </c>
      <c r="R91" s="2">
        <v>41609</v>
      </c>
      <c r="T91" s="2">
        <v>41609</v>
      </c>
    </row>
    <row r="92" spans="1:22" ht="14.45" x14ac:dyDescent="0.3">
      <c r="A92" t="s">
        <v>865</v>
      </c>
      <c r="B92" t="s">
        <v>866</v>
      </c>
      <c r="C92" t="s">
        <v>12</v>
      </c>
      <c r="D92" t="s">
        <v>846</v>
      </c>
      <c r="F92" t="s">
        <v>796</v>
      </c>
      <c r="G92" s="2">
        <v>41609</v>
      </c>
      <c r="I92" s="2">
        <v>41609</v>
      </c>
      <c r="K92" s="3">
        <f t="shared" si="1"/>
        <v>1</v>
      </c>
      <c r="L92" s="14" t="s">
        <v>867</v>
      </c>
      <c r="M92" t="str">
        <f>VLOOKUP(L92,$A$2:$B505,2,FALSE)</f>
        <v>mi91</v>
      </c>
      <c r="O92" t="s">
        <v>589</v>
      </c>
      <c r="R92" s="2">
        <v>41609</v>
      </c>
      <c r="T92" s="2">
        <v>41609</v>
      </c>
    </row>
    <row r="93" spans="1:22" ht="14.45" x14ac:dyDescent="0.3">
      <c r="A93" t="s">
        <v>868</v>
      </c>
      <c r="B93" t="s">
        <v>869</v>
      </c>
      <c r="C93" t="s">
        <v>12</v>
      </c>
      <c r="D93" t="s">
        <v>846</v>
      </c>
      <c r="F93" t="s">
        <v>796</v>
      </c>
      <c r="G93" s="2">
        <v>41609</v>
      </c>
      <c r="I93" s="2">
        <v>41609</v>
      </c>
      <c r="K93" s="3">
        <f t="shared" si="1"/>
        <v>1</v>
      </c>
      <c r="L93" s="14" t="s">
        <v>870</v>
      </c>
      <c r="M93" t="str">
        <f>VLOOKUP(L93,$A$2:$B505,2,FALSE)</f>
        <v>mi230</v>
      </c>
      <c r="O93" t="s">
        <v>589</v>
      </c>
      <c r="R93" s="2">
        <v>41609</v>
      </c>
      <c r="T93" s="2">
        <v>41609</v>
      </c>
    </row>
    <row r="94" spans="1:22" ht="14.45" x14ac:dyDescent="0.3">
      <c r="A94" t="s">
        <v>871</v>
      </c>
      <c r="B94" t="s">
        <v>872</v>
      </c>
      <c r="C94" t="s">
        <v>12</v>
      </c>
      <c r="D94" t="s">
        <v>846</v>
      </c>
      <c r="F94" t="s">
        <v>796</v>
      </c>
      <c r="G94" s="2">
        <v>41609</v>
      </c>
      <c r="I94" s="2">
        <v>41609</v>
      </c>
      <c r="K94" s="3">
        <f t="shared" si="1"/>
        <v>1</v>
      </c>
      <c r="L94" t="s">
        <v>873</v>
      </c>
      <c r="P94" t="s">
        <v>12</v>
      </c>
      <c r="R94" s="2">
        <v>41609</v>
      </c>
      <c r="T94" s="2">
        <v>41609</v>
      </c>
      <c r="V94" t="s">
        <v>874</v>
      </c>
    </row>
    <row r="95" spans="1:22" ht="14.45" x14ac:dyDescent="0.3">
      <c r="A95" t="s">
        <v>875</v>
      </c>
      <c r="B95" t="s">
        <v>876</v>
      </c>
      <c r="C95" t="s">
        <v>12</v>
      </c>
      <c r="D95" t="s">
        <v>846</v>
      </c>
      <c r="F95" t="s">
        <v>796</v>
      </c>
      <c r="G95" s="2">
        <v>41609</v>
      </c>
      <c r="I95" s="2">
        <v>41609</v>
      </c>
      <c r="K95" s="3">
        <f t="shared" si="1"/>
        <v>1</v>
      </c>
      <c r="L95" s="4" t="s">
        <v>847</v>
      </c>
      <c r="M95" t="str">
        <f>VLOOKUP(L95,$A$2:$B505,2,FALSE)</f>
        <v>md103</v>
      </c>
      <c r="N95" t="s">
        <v>584</v>
      </c>
      <c r="R95" s="2">
        <v>41609</v>
      </c>
      <c r="T95" s="2">
        <v>41609</v>
      </c>
    </row>
    <row r="96" spans="1:22" ht="14.45" x14ac:dyDescent="0.3">
      <c r="A96" t="s">
        <v>877</v>
      </c>
      <c r="B96" t="s">
        <v>878</v>
      </c>
      <c r="C96" t="s">
        <v>12</v>
      </c>
      <c r="D96" t="s">
        <v>846</v>
      </c>
      <c r="F96" t="s">
        <v>796</v>
      </c>
      <c r="G96" s="2">
        <v>41609</v>
      </c>
      <c r="I96" s="2">
        <v>41609</v>
      </c>
      <c r="K96" s="3">
        <f t="shared" si="1"/>
        <v>0</v>
      </c>
      <c r="L96" s="5" t="s">
        <v>865</v>
      </c>
      <c r="M96" t="str">
        <f>VLOOKUP(L96,$A$2:$B505,2,FALSE)</f>
        <v>md13</v>
      </c>
      <c r="O96" t="s">
        <v>589</v>
      </c>
      <c r="R96" s="2">
        <v>41609</v>
      </c>
      <c r="T96" s="2">
        <v>41609</v>
      </c>
    </row>
    <row r="97" spans="1:22" ht="14.45" x14ac:dyDescent="0.3">
      <c r="A97" t="s">
        <v>879</v>
      </c>
      <c r="B97" t="s">
        <v>880</v>
      </c>
      <c r="C97" t="s">
        <v>12</v>
      </c>
      <c r="D97" t="s">
        <v>846</v>
      </c>
      <c r="F97" t="s">
        <v>796</v>
      </c>
      <c r="G97" s="2">
        <v>41609</v>
      </c>
      <c r="I97" s="2">
        <v>41609</v>
      </c>
      <c r="K97" s="3">
        <f t="shared" si="1"/>
        <v>1</v>
      </c>
      <c r="L97" s="5" t="s">
        <v>881</v>
      </c>
      <c r="M97" t="str">
        <f>VLOOKUP(L97,$A$2:$B505,2,FALSE)</f>
        <v>md210</v>
      </c>
      <c r="O97" t="s">
        <v>589</v>
      </c>
      <c r="R97" s="2">
        <v>41609</v>
      </c>
      <c r="T97" s="2">
        <v>41609</v>
      </c>
    </row>
    <row r="98" spans="1:22" ht="14.45" x14ac:dyDescent="0.3">
      <c r="A98" t="s">
        <v>882</v>
      </c>
      <c r="B98" t="s">
        <v>883</v>
      </c>
      <c r="C98" t="s">
        <v>12</v>
      </c>
      <c r="D98" t="s">
        <v>846</v>
      </c>
      <c r="F98" t="s">
        <v>796</v>
      </c>
      <c r="G98" s="2">
        <v>41609</v>
      </c>
      <c r="I98" s="2">
        <v>41609</v>
      </c>
      <c r="K98" s="3">
        <f t="shared" si="1"/>
        <v>0</v>
      </c>
      <c r="L98" t="s">
        <v>884</v>
      </c>
      <c r="P98" t="s">
        <v>12</v>
      </c>
      <c r="R98" s="2">
        <v>41609</v>
      </c>
      <c r="T98" s="2">
        <v>41609</v>
      </c>
    </row>
    <row r="99" spans="1:22" ht="14.45" x14ac:dyDescent="0.3">
      <c r="A99" t="s">
        <v>885</v>
      </c>
      <c r="B99" t="s">
        <v>886</v>
      </c>
      <c r="C99" t="s">
        <v>12</v>
      </c>
      <c r="D99" t="s">
        <v>846</v>
      </c>
      <c r="F99" t="s">
        <v>796</v>
      </c>
      <c r="G99" s="2">
        <v>41609</v>
      </c>
      <c r="I99" s="2">
        <v>41609</v>
      </c>
      <c r="K99" s="3">
        <f t="shared" si="1"/>
        <v>0</v>
      </c>
      <c r="L99" s="4" t="s">
        <v>887</v>
      </c>
      <c r="M99" t="str">
        <f>VLOOKUP(L99,$A$2:$B505,2,FALSE)</f>
        <v>md20</v>
      </c>
      <c r="N99" t="s">
        <v>584</v>
      </c>
      <c r="R99" s="2">
        <v>41609</v>
      </c>
      <c r="T99" s="2">
        <v>41609</v>
      </c>
    </row>
    <row r="100" spans="1:22" ht="14.45" x14ac:dyDescent="0.3">
      <c r="A100" t="s">
        <v>888</v>
      </c>
      <c r="B100" t="s">
        <v>889</v>
      </c>
      <c r="C100" t="s">
        <v>12</v>
      </c>
      <c r="D100" t="s">
        <v>846</v>
      </c>
      <c r="F100" t="s">
        <v>796</v>
      </c>
      <c r="G100" s="2">
        <v>41609</v>
      </c>
      <c r="I100" s="2">
        <v>41609</v>
      </c>
      <c r="K100" s="3">
        <f t="shared" si="1"/>
        <v>0</v>
      </c>
      <c r="L100" s="5" t="s">
        <v>849</v>
      </c>
      <c r="M100" t="str">
        <f>VLOOKUP(L100,$A$2:$B505,2,FALSE)</f>
        <v>md104</v>
      </c>
      <c r="O100" t="s">
        <v>589</v>
      </c>
      <c r="R100" s="2">
        <v>41609</v>
      </c>
      <c r="T100" s="2">
        <v>41609</v>
      </c>
    </row>
    <row r="101" spans="1:22" ht="14.45" x14ac:dyDescent="0.3">
      <c r="A101" t="s">
        <v>890</v>
      </c>
      <c r="B101" t="s">
        <v>891</v>
      </c>
      <c r="C101" t="s">
        <v>12</v>
      </c>
      <c r="D101" t="s">
        <v>846</v>
      </c>
      <c r="F101" t="s">
        <v>796</v>
      </c>
      <c r="G101" s="2">
        <v>41609</v>
      </c>
      <c r="I101" s="2">
        <v>41609</v>
      </c>
      <c r="K101" s="3">
        <f t="shared" si="1"/>
        <v>0</v>
      </c>
      <c r="L101" s="5" t="s">
        <v>879</v>
      </c>
      <c r="M101" t="str">
        <f>VLOOKUP(L101,$A$2:$B505,2,FALSE)</f>
        <v>md147</v>
      </c>
      <c r="O101" t="s">
        <v>589</v>
      </c>
      <c r="R101" s="2">
        <v>41609</v>
      </c>
      <c r="T101" s="2">
        <v>41609</v>
      </c>
    </row>
    <row r="102" spans="1:22" ht="14.45" x14ac:dyDescent="0.3">
      <c r="A102" t="s">
        <v>892</v>
      </c>
      <c r="B102" t="s">
        <v>893</v>
      </c>
      <c r="C102" t="s">
        <v>12</v>
      </c>
      <c r="D102" t="s">
        <v>846</v>
      </c>
      <c r="F102" t="s">
        <v>796</v>
      </c>
      <c r="G102" s="2">
        <v>41609</v>
      </c>
      <c r="I102" s="2">
        <v>41609</v>
      </c>
      <c r="K102" s="3">
        <f t="shared" si="1"/>
        <v>0</v>
      </c>
      <c r="L102" s="5" t="s">
        <v>894</v>
      </c>
      <c r="M102" t="str">
        <f>VLOOKUP(L102,$A$2:$B505,2,FALSE)</f>
        <v>md83</v>
      </c>
      <c r="O102" t="s">
        <v>589</v>
      </c>
      <c r="R102" s="2">
        <v>41609</v>
      </c>
      <c r="T102" s="2">
        <v>41609</v>
      </c>
    </row>
    <row r="103" spans="1:22" ht="14.45" x14ac:dyDescent="0.3">
      <c r="A103" t="s">
        <v>895</v>
      </c>
      <c r="B103" t="s">
        <v>896</v>
      </c>
      <c r="C103" t="s">
        <v>12</v>
      </c>
      <c r="D103" t="s">
        <v>846</v>
      </c>
      <c r="F103" t="s">
        <v>796</v>
      </c>
      <c r="G103" s="2">
        <v>41609</v>
      </c>
      <c r="I103" s="2">
        <v>41609</v>
      </c>
      <c r="K103" s="3">
        <f t="shared" si="1"/>
        <v>1</v>
      </c>
      <c r="L103" s="5" t="s">
        <v>868</v>
      </c>
      <c r="M103" t="str">
        <f>VLOOKUP(L103,$A$2:$B505,2,FALSE)</f>
        <v>md131</v>
      </c>
      <c r="O103" t="s">
        <v>589</v>
      </c>
      <c r="R103" s="2">
        <v>41609</v>
      </c>
      <c r="T103" s="2">
        <v>41609</v>
      </c>
    </row>
    <row r="104" spans="1:22" ht="14.45" x14ac:dyDescent="0.3">
      <c r="A104" t="s">
        <v>897</v>
      </c>
      <c r="B104" t="s">
        <v>898</v>
      </c>
      <c r="C104" t="s">
        <v>12</v>
      </c>
      <c r="D104" t="s">
        <v>846</v>
      </c>
      <c r="F104" t="s">
        <v>796</v>
      </c>
      <c r="G104" s="2">
        <v>41609</v>
      </c>
      <c r="I104" s="2">
        <v>41609</v>
      </c>
      <c r="K104" s="3">
        <f t="shared" si="1"/>
        <v>0</v>
      </c>
      <c r="L104" s="5" t="s">
        <v>899</v>
      </c>
      <c r="M104" t="str">
        <f>VLOOKUP(L104,$A$2:$B505,2,FALSE)</f>
        <v>md59</v>
      </c>
      <c r="O104" t="s">
        <v>589</v>
      </c>
      <c r="R104" s="2">
        <v>41609</v>
      </c>
      <c r="T104" s="2">
        <v>41609</v>
      </c>
    </row>
    <row r="105" spans="1:22" ht="14.45" x14ac:dyDescent="0.3">
      <c r="A105" t="s">
        <v>900</v>
      </c>
      <c r="B105" t="s">
        <v>901</v>
      </c>
      <c r="C105" t="s">
        <v>12</v>
      </c>
      <c r="D105" t="s">
        <v>846</v>
      </c>
      <c r="F105" t="s">
        <v>796</v>
      </c>
      <c r="G105" s="2">
        <v>41609</v>
      </c>
      <c r="I105" s="2">
        <v>41609</v>
      </c>
      <c r="K105" s="3">
        <f t="shared" si="1"/>
        <v>0</v>
      </c>
      <c r="L105" s="5" t="s">
        <v>895</v>
      </c>
      <c r="M105" t="str">
        <f>VLOOKUP(L105,$A$2:$B505,2,FALSE)</f>
        <v>md186</v>
      </c>
      <c r="O105" t="s">
        <v>589</v>
      </c>
      <c r="R105" s="2">
        <v>41609</v>
      </c>
      <c r="T105" s="2">
        <v>41609</v>
      </c>
    </row>
    <row r="106" spans="1:22" ht="14.45" x14ac:dyDescent="0.3">
      <c r="A106" t="s">
        <v>887</v>
      </c>
      <c r="B106" t="s">
        <v>902</v>
      </c>
      <c r="C106" t="s">
        <v>12</v>
      </c>
      <c r="D106" t="s">
        <v>846</v>
      </c>
      <c r="F106" t="s">
        <v>796</v>
      </c>
      <c r="G106" s="2">
        <v>41609</v>
      </c>
      <c r="I106" s="2">
        <v>41609</v>
      </c>
      <c r="K106" s="3">
        <f t="shared" si="1"/>
        <v>1</v>
      </c>
      <c r="L106" s="5" t="s">
        <v>903</v>
      </c>
      <c r="M106" t="str">
        <f>VLOOKUP(L106,$A$2:$B505,2,FALSE)</f>
        <v>md60</v>
      </c>
      <c r="O106" t="s">
        <v>589</v>
      </c>
      <c r="R106" s="2">
        <v>41609</v>
      </c>
      <c r="T106" s="2">
        <v>41609</v>
      </c>
    </row>
    <row r="107" spans="1:22" ht="14.45" x14ac:dyDescent="0.3">
      <c r="A107" t="s">
        <v>904</v>
      </c>
      <c r="B107" t="s">
        <v>905</v>
      </c>
      <c r="C107" t="s">
        <v>12</v>
      </c>
      <c r="D107" t="s">
        <v>846</v>
      </c>
      <c r="F107" t="s">
        <v>796</v>
      </c>
      <c r="G107" s="2">
        <v>41609</v>
      </c>
      <c r="I107" s="2">
        <v>41609</v>
      </c>
      <c r="K107" s="3">
        <f t="shared" si="1"/>
        <v>0</v>
      </c>
      <c r="L107" s="5" t="s">
        <v>906</v>
      </c>
      <c r="M107" t="str">
        <f>VLOOKUP(L107,$A$2:$B505,2,FALSE)</f>
        <v>md69</v>
      </c>
      <c r="O107" t="s">
        <v>589</v>
      </c>
      <c r="R107" s="2">
        <v>41609</v>
      </c>
      <c r="T107" s="2">
        <v>41609</v>
      </c>
    </row>
    <row r="108" spans="1:22" ht="14.45" x14ac:dyDescent="0.3">
      <c r="A108" t="s">
        <v>631</v>
      </c>
      <c r="B108" t="s">
        <v>907</v>
      </c>
      <c r="C108" t="s">
        <v>12</v>
      </c>
      <c r="D108" t="s">
        <v>846</v>
      </c>
      <c r="F108" t="s">
        <v>796</v>
      </c>
      <c r="G108" s="2">
        <v>41609</v>
      </c>
      <c r="I108" s="2">
        <v>41609</v>
      </c>
      <c r="K108" s="3">
        <f t="shared" si="1"/>
        <v>1</v>
      </c>
      <c r="L108" s="5" t="s">
        <v>857</v>
      </c>
      <c r="M108" t="str">
        <f>VLOOKUP(L108,$A$2:$B505,2,FALSE)</f>
        <v>md11</v>
      </c>
      <c r="O108" t="s">
        <v>589</v>
      </c>
      <c r="R108" s="2">
        <v>41609</v>
      </c>
      <c r="T108" s="2">
        <v>41609</v>
      </c>
    </row>
    <row r="109" spans="1:22" ht="14.45" x14ac:dyDescent="0.3">
      <c r="A109" t="s">
        <v>653</v>
      </c>
      <c r="B109" t="s">
        <v>908</v>
      </c>
      <c r="C109" t="s">
        <v>12</v>
      </c>
      <c r="D109" t="s">
        <v>846</v>
      </c>
      <c r="F109" t="s">
        <v>796</v>
      </c>
      <c r="G109" s="2">
        <v>41609</v>
      </c>
      <c r="I109" s="2">
        <v>41609</v>
      </c>
      <c r="K109" s="3">
        <f t="shared" si="1"/>
        <v>1</v>
      </c>
      <c r="L109" s="5" t="s">
        <v>862</v>
      </c>
      <c r="M109" t="str">
        <f>VLOOKUP(L109,$A$2:$B505,2,FALSE)</f>
        <v>md12</v>
      </c>
      <c r="O109" t="s">
        <v>589</v>
      </c>
      <c r="R109" s="2">
        <v>41609</v>
      </c>
      <c r="T109" s="2">
        <v>41609</v>
      </c>
    </row>
    <row r="110" spans="1:22" ht="14.45" x14ac:dyDescent="0.3">
      <c r="A110" t="s">
        <v>909</v>
      </c>
      <c r="B110" t="s">
        <v>910</v>
      </c>
      <c r="C110" t="s">
        <v>12</v>
      </c>
      <c r="D110" t="s">
        <v>846</v>
      </c>
      <c r="F110" t="s">
        <v>796</v>
      </c>
      <c r="G110" s="2">
        <v>41609</v>
      </c>
      <c r="I110" s="2">
        <v>41609</v>
      </c>
      <c r="K110" s="3">
        <f t="shared" si="1"/>
        <v>0</v>
      </c>
      <c r="L110" t="s">
        <v>911</v>
      </c>
      <c r="P110" t="s">
        <v>12</v>
      </c>
      <c r="R110" s="2">
        <v>41609</v>
      </c>
      <c r="T110" s="2">
        <v>41609</v>
      </c>
      <c r="V110" t="s">
        <v>912</v>
      </c>
    </row>
    <row r="111" spans="1:22" ht="14.45" x14ac:dyDescent="0.3">
      <c r="A111" t="s">
        <v>913</v>
      </c>
      <c r="B111" t="s">
        <v>914</v>
      </c>
      <c r="C111" t="s">
        <v>12</v>
      </c>
      <c r="D111" t="s">
        <v>846</v>
      </c>
      <c r="F111" t="s">
        <v>796</v>
      </c>
      <c r="G111" s="2">
        <v>41609</v>
      </c>
      <c r="I111" s="2">
        <v>41609</v>
      </c>
      <c r="K111" s="3">
        <f t="shared" si="1"/>
        <v>1</v>
      </c>
      <c r="L111" s="4" t="s">
        <v>822</v>
      </c>
      <c r="M111" t="str">
        <f>VLOOKUP(L111,$A$2:$B505,2,FALSE)</f>
        <v>mi213</v>
      </c>
      <c r="R111" s="2">
        <v>41609</v>
      </c>
      <c r="T111" s="2">
        <v>41609</v>
      </c>
    </row>
    <row r="112" spans="1:22" ht="14.45" x14ac:dyDescent="0.3">
      <c r="A112" t="s">
        <v>881</v>
      </c>
      <c r="B112" t="s">
        <v>915</v>
      </c>
      <c r="C112" t="s">
        <v>12</v>
      </c>
      <c r="D112" t="s">
        <v>846</v>
      </c>
      <c r="F112" t="s">
        <v>796</v>
      </c>
      <c r="G112" s="2">
        <v>41609</v>
      </c>
      <c r="I112" s="2">
        <v>41609</v>
      </c>
      <c r="K112" s="3">
        <f t="shared" si="1"/>
        <v>1</v>
      </c>
      <c r="L112" s="5" t="s">
        <v>825</v>
      </c>
      <c r="M112" t="str">
        <f>VLOOKUP(L112,$A$2:$B505,2,FALSE)</f>
        <v>mi214</v>
      </c>
      <c r="R112" s="2">
        <v>41609</v>
      </c>
      <c r="T112" s="2">
        <v>41609</v>
      </c>
    </row>
    <row r="113" spans="1:20" ht="14.45" x14ac:dyDescent="0.3">
      <c r="A113" t="s">
        <v>916</v>
      </c>
      <c r="B113" t="s">
        <v>917</v>
      </c>
      <c r="C113" t="s">
        <v>12</v>
      </c>
      <c r="D113" t="s">
        <v>846</v>
      </c>
      <c r="F113" t="s">
        <v>796</v>
      </c>
      <c r="G113" s="2">
        <v>41609</v>
      </c>
      <c r="I113" s="2">
        <v>41609</v>
      </c>
      <c r="K113" s="3">
        <f t="shared" si="1"/>
        <v>0</v>
      </c>
      <c r="L113" s="6" t="s">
        <v>828</v>
      </c>
      <c r="M113" t="str">
        <f>VLOOKUP(L113,$A$2:$B505,2,FALSE)</f>
        <v>mi17</v>
      </c>
      <c r="R113" s="2">
        <v>41609</v>
      </c>
      <c r="T113" s="2">
        <v>41609</v>
      </c>
    </row>
    <row r="114" spans="1:20" ht="14.45" x14ac:dyDescent="0.3">
      <c r="A114" t="s">
        <v>918</v>
      </c>
      <c r="B114" t="s">
        <v>919</v>
      </c>
      <c r="C114" t="s">
        <v>12</v>
      </c>
      <c r="D114" t="s">
        <v>846</v>
      </c>
      <c r="F114" t="s">
        <v>796</v>
      </c>
      <c r="G114" s="2">
        <v>41609</v>
      </c>
      <c r="I114" s="2">
        <v>41609</v>
      </c>
      <c r="K114" s="3">
        <f t="shared" si="1"/>
        <v>0</v>
      </c>
      <c r="L114" s="6" t="s">
        <v>831</v>
      </c>
      <c r="M114" t="str">
        <f>VLOOKUP(L114,$A$2:$B505,2,FALSE)</f>
        <v>mi182</v>
      </c>
      <c r="R114" s="2">
        <v>41609</v>
      </c>
      <c r="T114" s="2">
        <v>41609</v>
      </c>
    </row>
    <row r="115" spans="1:20" ht="14.45" x14ac:dyDescent="0.3">
      <c r="A115" t="s">
        <v>920</v>
      </c>
      <c r="B115" t="s">
        <v>921</v>
      </c>
      <c r="C115" t="s">
        <v>12</v>
      </c>
      <c r="D115" t="s">
        <v>846</v>
      </c>
      <c r="F115" t="s">
        <v>796</v>
      </c>
      <c r="G115" s="2">
        <v>41609</v>
      </c>
      <c r="I115" s="2">
        <v>41609</v>
      </c>
      <c r="K115" s="3">
        <f t="shared" si="1"/>
        <v>0</v>
      </c>
      <c r="L115" s="7" t="s">
        <v>809</v>
      </c>
      <c r="M115" t="str">
        <f>VLOOKUP(L115,$A$2:$B505,2,FALSE)</f>
        <v>mi212</v>
      </c>
      <c r="R115" s="2">
        <v>41609</v>
      </c>
      <c r="T115" s="2">
        <v>41609</v>
      </c>
    </row>
    <row r="116" spans="1:20" ht="14.45" x14ac:dyDescent="0.3">
      <c r="A116" t="s">
        <v>922</v>
      </c>
      <c r="B116" t="s">
        <v>923</v>
      </c>
      <c r="C116" t="s">
        <v>12</v>
      </c>
      <c r="D116" t="s">
        <v>846</v>
      </c>
      <c r="F116" t="s">
        <v>796</v>
      </c>
      <c r="G116" s="2">
        <v>41609</v>
      </c>
      <c r="I116" s="2">
        <v>41609</v>
      </c>
      <c r="K116" s="3">
        <f t="shared" si="1"/>
        <v>0</v>
      </c>
      <c r="L116" s="8" t="s">
        <v>924</v>
      </c>
      <c r="M116" t="str">
        <f>VLOOKUP(L116,$A$2:$B505,2,FALSE)</f>
        <v>mi204</v>
      </c>
      <c r="R116" s="2">
        <v>41609</v>
      </c>
      <c r="T116" s="2">
        <v>41609</v>
      </c>
    </row>
    <row r="117" spans="1:20" ht="14.45" x14ac:dyDescent="0.3">
      <c r="A117" t="s">
        <v>649</v>
      </c>
      <c r="B117" t="s">
        <v>925</v>
      </c>
      <c r="C117" t="s">
        <v>12</v>
      </c>
      <c r="D117" t="s">
        <v>846</v>
      </c>
      <c r="F117" t="s">
        <v>796</v>
      </c>
      <c r="G117" s="2">
        <v>41609</v>
      </c>
      <c r="I117" s="2">
        <v>41609</v>
      </c>
      <c r="K117" s="3">
        <f t="shared" si="1"/>
        <v>1</v>
      </c>
      <c r="L117" s="8" t="s">
        <v>926</v>
      </c>
      <c r="M117" t="str">
        <f>VLOOKUP(L117,$A$2:$B505,2,FALSE)</f>
        <v>mi124</v>
      </c>
      <c r="R117" s="2">
        <v>41609</v>
      </c>
      <c r="T117" s="2">
        <v>41609</v>
      </c>
    </row>
    <row r="118" spans="1:20" ht="14.45" x14ac:dyDescent="0.3">
      <c r="A118" t="s">
        <v>626</v>
      </c>
      <c r="B118" t="s">
        <v>927</v>
      </c>
      <c r="C118" t="s">
        <v>12</v>
      </c>
      <c r="D118" t="s">
        <v>846</v>
      </c>
      <c r="F118" t="s">
        <v>796</v>
      </c>
      <c r="G118" s="2">
        <v>41609</v>
      </c>
      <c r="I118" s="2">
        <v>41609</v>
      </c>
      <c r="K118" s="3">
        <f t="shared" si="1"/>
        <v>2</v>
      </c>
      <c r="L118" s="9" t="s">
        <v>928</v>
      </c>
      <c r="M118" t="str">
        <f>VLOOKUP(L118,$A$2:$B505,2,FALSE)</f>
        <v>mi123</v>
      </c>
      <c r="R118" s="2">
        <v>41609</v>
      </c>
      <c r="T118" s="2">
        <v>41609</v>
      </c>
    </row>
    <row r="119" spans="1:20" ht="14.45" x14ac:dyDescent="0.3">
      <c r="A119" t="s">
        <v>929</v>
      </c>
      <c r="B119" t="s">
        <v>930</v>
      </c>
      <c r="C119" t="s">
        <v>12</v>
      </c>
      <c r="D119" t="s">
        <v>846</v>
      </c>
      <c r="F119" t="s">
        <v>796</v>
      </c>
      <c r="G119" s="2">
        <v>41609</v>
      </c>
      <c r="I119" s="2">
        <v>41609</v>
      </c>
      <c r="K119" s="3">
        <f t="shared" si="1"/>
        <v>0</v>
      </c>
      <c r="L119" s="9" t="s">
        <v>790</v>
      </c>
      <c r="M119" t="str">
        <f>VLOOKUP(L119,$A$2:$B505,2,FALSE)</f>
        <v>mi122</v>
      </c>
      <c r="R119" s="2">
        <v>41609</v>
      </c>
      <c r="T119" s="2">
        <v>41609</v>
      </c>
    </row>
    <row r="120" spans="1:20" ht="14.45" x14ac:dyDescent="0.3">
      <c r="A120" t="s">
        <v>931</v>
      </c>
      <c r="B120" t="s">
        <v>932</v>
      </c>
      <c r="C120" t="s">
        <v>12</v>
      </c>
      <c r="D120" t="s">
        <v>846</v>
      </c>
      <c r="F120" t="s">
        <v>796</v>
      </c>
      <c r="G120" s="2">
        <v>41609</v>
      </c>
      <c r="I120" s="2">
        <v>41609</v>
      </c>
      <c r="K120" s="3">
        <f t="shared" si="1"/>
        <v>0</v>
      </c>
      <c r="L120" s="10" t="s">
        <v>933</v>
      </c>
      <c r="M120" t="str">
        <f>VLOOKUP(L120,$A$2:$B505,2,FALSE)</f>
        <v>mi133</v>
      </c>
      <c r="N120" t="s">
        <v>584</v>
      </c>
      <c r="R120" s="2">
        <v>41609</v>
      </c>
      <c r="T120" s="2">
        <v>41609</v>
      </c>
    </row>
    <row r="121" spans="1:20" ht="14.45" x14ac:dyDescent="0.3">
      <c r="A121" t="s">
        <v>934</v>
      </c>
      <c r="B121" t="s">
        <v>935</v>
      </c>
      <c r="C121" t="s">
        <v>12</v>
      </c>
      <c r="D121" t="s">
        <v>846</v>
      </c>
      <c r="F121" t="s">
        <v>796</v>
      </c>
      <c r="G121" s="2">
        <v>41609</v>
      </c>
      <c r="I121" s="2">
        <v>41609</v>
      </c>
      <c r="K121" s="3">
        <f t="shared" si="1"/>
        <v>0</v>
      </c>
      <c r="L121" s="11" t="s">
        <v>587</v>
      </c>
      <c r="M121" t="str">
        <f>VLOOKUP(L121,$A$2:$B505,2,FALSE)</f>
        <v>mi90</v>
      </c>
      <c r="O121" t="s">
        <v>589</v>
      </c>
      <c r="R121" s="2">
        <v>41609</v>
      </c>
      <c r="T121" s="2">
        <v>41609</v>
      </c>
    </row>
    <row r="122" spans="1:20" ht="14.45" x14ac:dyDescent="0.3">
      <c r="A122" t="s">
        <v>936</v>
      </c>
      <c r="B122" t="s">
        <v>937</v>
      </c>
      <c r="C122" t="s">
        <v>12</v>
      </c>
      <c r="D122" t="s">
        <v>846</v>
      </c>
      <c r="F122" t="s">
        <v>796</v>
      </c>
      <c r="G122" s="2">
        <v>41609</v>
      </c>
      <c r="I122" s="2">
        <v>41609</v>
      </c>
      <c r="K122" s="3">
        <f t="shared" si="1"/>
        <v>1</v>
      </c>
      <c r="L122" s="11" t="s">
        <v>598</v>
      </c>
      <c r="M122" t="str">
        <f>VLOOKUP(L122,$A$2:$B505,2,FALSE)</f>
        <v>mi117</v>
      </c>
      <c r="N122" t="s">
        <v>584</v>
      </c>
      <c r="O122" t="s">
        <v>589</v>
      </c>
      <c r="R122" s="2">
        <v>41609</v>
      </c>
      <c r="T122" s="2">
        <v>41609</v>
      </c>
    </row>
    <row r="123" spans="1:20" ht="14.45" x14ac:dyDescent="0.3">
      <c r="A123" t="s">
        <v>623</v>
      </c>
      <c r="B123" t="s">
        <v>938</v>
      </c>
      <c r="C123" t="s">
        <v>12</v>
      </c>
      <c r="D123" t="s">
        <v>846</v>
      </c>
      <c r="F123" t="s">
        <v>796</v>
      </c>
      <c r="G123" s="2">
        <v>41609</v>
      </c>
      <c r="I123" s="2">
        <v>41609</v>
      </c>
      <c r="K123" s="3">
        <f t="shared" si="1"/>
        <v>2</v>
      </c>
      <c r="L123" s="12" t="s">
        <v>797</v>
      </c>
      <c r="M123" t="str">
        <f>VLOOKUP(L123,$A$2:$B505,2,FALSE)</f>
        <v>mi87</v>
      </c>
      <c r="O123" t="s">
        <v>589</v>
      </c>
      <c r="R123" s="2">
        <v>41609</v>
      </c>
      <c r="T123" s="2">
        <v>41609</v>
      </c>
    </row>
    <row r="124" spans="1:20" ht="14.45" x14ac:dyDescent="0.3">
      <c r="A124" t="s">
        <v>939</v>
      </c>
      <c r="B124" t="s">
        <v>940</v>
      </c>
      <c r="C124" t="s">
        <v>12</v>
      </c>
      <c r="D124" t="s">
        <v>846</v>
      </c>
      <c r="F124" t="s">
        <v>796</v>
      </c>
      <c r="G124" s="2">
        <v>41609</v>
      </c>
      <c r="I124" s="2">
        <v>41609</v>
      </c>
      <c r="K124" s="3">
        <f t="shared" si="1"/>
        <v>0</v>
      </c>
      <c r="L124" s="12" t="s">
        <v>800</v>
      </c>
      <c r="M124" t="str">
        <f>VLOOKUP(L124,$A$2:$B505,2,FALSE)</f>
        <v>mi89</v>
      </c>
      <c r="O124" t="s">
        <v>589</v>
      </c>
      <c r="R124" s="2">
        <v>41609</v>
      </c>
      <c r="T124" s="2">
        <v>41609</v>
      </c>
    </row>
    <row r="125" spans="1:20" ht="14.45" x14ac:dyDescent="0.3">
      <c r="A125" t="s">
        <v>620</v>
      </c>
      <c r="B125" t="s">
        <v>941</v>
      </c>
      <c r="C125" t="s">
        <v>12</v>
      </c>
      <c r="D125" t="s">
        <v>846</v>
      </c>
      <c r="F125" t="s">
        <v>796</v>
      </c>
      <c r="G125" s="2">
        <v>41609</v>
      </c>
      <c r="I125" s="2">
        <v>41609</v>
      </c>
      <c r="K125" s="3">
        <f t="shared" si="1"/>
        <v>2</v>
      </c>
      <c r="L125" s="12" t="s">
        <v>613</v>
      </c>
      <c r="M125" t="str">
        <f>VLOOKUP(L125,$A$2:$B505,2,FALSE)</f>
        <v>mi180</v>
      </c>
      <c r="N125" t="s">
        <v>584</v>
      </c>
      <c r="O125" t="s">
        <v>589</v>
      </c>
      <c r="R125" s="2">
        <v>41609</v>
      </c>
      <c r="T125" s="2">
        <v>41609</v>
      </c>
    </row>
    <row r="126" spans="1:20" ht="14.45" x14ac:dyDescent="0.3">
      <c r="A126" t="s">
        <v>942</v>
      </c>
      <c r="B126" t="s">
        <v>943</v>
      </c>
      <c r="C126" t="s">
        <v>12</v>
      </c>
      <c r="D126" t="s">
        <v>846</v>
      </c>
      <c r="F126" t="s">
        <v>796</v>
      </c>
      <c r="G126" s="2">
        <v>41609</v>
      </c>
      <c r="I126" s="2">
        <v>41609</v>
      </c>
      <c r="K126" s="3">
        <f t="shared" si="1"/>
        <v>0</v>
      </c>
      <c r="L126" s="13" t="s">
        <v>861</v>
      </c>
      <c r="M126" t="str">
        <f>VLOOKUP(L126,$A$2:$B505,2,FALSE)</f>
        <v>mi171</v>
      </c>
      <c r="O126" t="s">
        <v>589</v>
      </c>
      <c r="R126" s="2">
        <v>41609</v>
      </c>
      <c r="T126" s="2">
        <v>41609</v>
      </c>
    </row>
    <row r="127" spans="1:20" ht="14.45" x14ac:dyDescent="0.3">
      <c r="A127" t="s">
        <v>944</v>
      </c>
      <c r="B127" t="s">
        <v>945</v>
      </c>
      <c r="C127" t="s">
        <v>12</v>
      </c>
      <c r="D127" t="s">
        <v>846</v>
      </c>
      <c r="F127" t="s">
        <v>796</v>
      </c>
      <c r="G127" s="2">
        <v>41851</v>
      </c>
      <c r="I127" s="2">
        <v>42004</v>
      </c>
      <c r="K127" s="3">
        <f t="shared" si="1"/>
        <v>0</v>
      </c>
      <c r="L127" s="13" t="s">
        <v>864</v>
      </c>
      <c r="M127" t="str">
        <f>VLOOKUP(L127,$A$2:$B505,2,FALSE)</f>
        <v>mi285</v>
      </c>
      <c r="O127" t="s">
        <v>589</v>
      </c>
      <c r="R127" s="2">
        <v>41609</v>
      </c>
      <c r="T127" s="2">
        <v>41609</v>
      </c>
    </row>
    <row r="128" spans="1:20" ht="14.45" x14ac:dyDescent="0.3">
      <c r="A128" t="s">
        <v>946</v>
      </c>
      <c r="B128" t="s">
        <v>947</v>
      </c>
      <c r="C128" t="s">
        <v>12</v>
      </c>
      <c r="D128" t="s">
        <v>846</v>
      </c>
      <c r="F128" t="s">
        <v>796</v>
      </c>
      <c r="G128" s="2">
        <v>41851</v>
      </c>
      <c r="I128" s="2">
        <v>42004</v>
      </c>
      <c r="K128" s="3">
        <f t="shared" si="1"/>
        <v>0</v>
      </c>
      <c r="L128" s="13" t="s">
        <v>867</v>
      </c>
      <c r="M128" t="str">
        <f>VLOOKUP(L128,$A$2:$B505,2,FALSE)</f>
        <v>mi91</v>
      </c>
      <c r="O128" t="s">
        <v>589</v>
      </c>
      <c r="R128" s="2">
        <v>41609</v>
      </c>
      <c r="T128" s="2">
        <v>41609</v>
      </c>
    </row>
    <row r="129" spans="1:22" ht="14.45" x14ac:dyDescent="0.3">
      <c r="A129" t="s">
        <v>948</v>
      </c>
      <c r="B129" t="s">
        <v>949</v>
      </c>
      <c r="C129" t="s">
        <v>12</v>
      </c>
      <c r="D129" t="s">
        <v>846</v>
      </c>
      <c r="F129" t="s">
        <v>796</v>
      </c>
      <c r="G129" s="2">
        <v>41943</v>
      </c>
      <c r="I129" s="2">
        <v>42185</v>
      </c>
      <c r="K129" s="3">
        <f t="shared" si="1"/>
        <v>0</v>
      </c>
      <c r="L129" s="13" t="s">
        <v>870</v>
      </c>
      <c r="M129" t="str">
        <f>VLOOKUP(L129,$A$2:$B505,2,FALSE)</f>
        <v>mi230</v>
      </c>
      <c r="O129" t="s">
        <v>589</v>
      </c>
      <c r="R129" s="2">
        <v>41609</v>
      </c>
      <c r="T129" s="2">
        <v>41609</v>
      </c>
    </row>
    <row r="130" spans="1:22" ht="14.45" x14ac:dyDescent="0.3">
      <c r="A130" t="s">
        <v>950</v>
      </c>
      <c r="B130" t="s">
        <v>951</v>
      </c>
      <c r="C130" t="s">
        <v>12</v>
      </c>
      <c r="D130" t="s">
        <v>846</v>
      </c>
      <c r="F130" t="s">
        <v>796</v>
      </c>
      <c r="G130" s="2">
        <v>41729</v>
      </c>
      <c r="H130" s="2">
        <v>42247</v>
      </c>
      <c r="I130" s="2">
        <v>41912</v>
      </c>
      <c r="J130" s="2">
        <v>42642</v>
      </c>
      <c r="K130" s="3">
        <f t="shared" ref="K130:K193" si="2">COUNTIF(L:L,A130)</f>
        <v>0</v>
      </c>
      <c r="L130" t="s">
        <v>952</v>
      </c>
      <c r="P130" t="s">
        <v>12</v>
      </c>
      <c r="R130" s="2">
        <v>41609</v>
      </c>
      <c r="T130" s="2">
        <v>41609</v>
      </c>
      <c r="V130" t="s">
        <v>953</v>
      </c>
    </row>
    <row r="131" spans="1:22" ht="14.45" x14ac:dyDescent="0.3">
      <c r="A131" t="s">
        <v>954</v>
      </c>
      <c r="B131" t="s">
        <v>955</v>
      </c>
      <c r="C131" t="s">
        <v>12</v>
      </c>
      <c r="D131" t="s">
        <v>846</v>
      </c>
      <c r="F131" t="s">
        <v>796</v>
      </c>
      <c r="G131" s="2">
        <v>41729</v>
      </c>
      <c r="H131" s="2">
        <v>42247</v>
      </c>
      <c r="I131" s="2">
        <v>41912</v>
      </c>
      <c r="J131" s="2">
        <v>42642</v>
      </c>
      <c r="K131" s="3">
        <f t="shared" si="2"/>
        <v>0</v>
      </c>
      <c r="L131" s="4" t="s">
        <v>720</v>
      </c>
      <c r="M131" t="str">
        <f>VLOOKUP(L131,$A$2:$B505,2,FALSE)</f>
        <v>mi235</v>
      </c>
      <c r="R131" s="2">
        <v>41609</v>
      </c>
      <c r="T131" s="2">
        <v>41609</v>
      </c>
    </row>
    <row r="132" spans="1:22" ht="14.45" x14ac:dyDescent="0.3">
      <c r="A132" t="s">
        <v>956</v>
      </c>
      <c r="B132" t="s">
        <v>957</v>
      </c>
      <c r="C132" t="s">
        <v>12</v>
      </c>
      <c r="D132" t="s">
        <v>846</v>
      </c>
      <c r="F132" t="s">
        <v>796</v>
      </c>
      <c r="G132" s="2">
        <v>41729</v>
      </c>
      <c r="H132" s="2">
        <v>42247</v>
      </c>
      <c r="I132" s="2">
        <v>41912</v>
      </c>
      <c r="J132" s="2">
        <v>42642</v>
      </c>
      <c r="K132" s="3">
        <f t="shared" si="2"/>
        <v>0</v>
      </c>
      <c r="L132" s="5" t="s">
        <v>724</v>
      </c>
      <c r="M132" t="str">
        <f>VLOOKUP(L132,$A$2:$B505,2,FALSE)</f>
        <v>mi184</v>
      </c>
      <c r="R132" s="2">
        <v>41609</v>
      </c>
      <c r="T132" s="2">
        <v>41609</v>
      </c>
    </row>
    <row r="133" spans="1:22" ht="14.45" x14ac:dyDescent="0.3">
      <c r="A133" t="s">
        <v>958</v>
      </c>
      <c r="B133" t="s">
        <v>959</v>
      </c>
      <c r="C133" t="s">
        <v>12</v>
      </c>
      <c r="D133" t="s">
        <v>846</v>
      </c>
      <c r="F133" t="s">
        <v>796</v>
      </c>
      <c r="G133" s="2">
        <v>42247</v>
      </c>
      <c r="I133" s="2">
        <v>42643</v>
      </c>
      <c r="K133" s="3">
        <f t="shared" si="2"/>
        <v>0</v>
      </c>
      <c r="L133" s="6" t="s">
        <v>960</v>
      </c>
      <c r="M133" t="str">
        <f>VLOOKUP(L133,$A$2:$B505,2,FALSE)</f>
        <v>mi259</v>
      </c>
      <c r="R133" s="2">
        <v>41609</v>
      </c>
      <c r="T133" s="2">
        <v>41609</v>
      </c>
    </row>
    <row r="134" spans="1:22" ht="14.45" x14ac:dyDescent="0.3">
      <c r="A134" t="s">
        <v>961</v>
      </c>
      <c r="B134" t="s">
        <v>962</v>
      </c>
      <c r="C134" t="s">
        <v>12</v>
      </c>
      <c r="D134" t="s">
        <v>846</v>
      </c>
      <c r="F134" t="s">
        <v>796</v>
      </c>
      <c r="G134" s="2">
        <v>41609</v>
      </c>
      <c r="I134" s="2">
        <v>41609</v>
      </c>
      <c r="K134" s="3">
        <f t="shared" si="2"/>
        <v>1</v>
      </c>
      <c r="L134" s="7" t="s">
        <v>963</v>
      </c>
      <c r="M134" t="str">
        <f>VLOOKUP(L134,$A$2:$B505,2,FALSE)</f>
        <v>mi256</v>
      </c>
      <c r="R134" s="2">
        <v>41609</v>
      </c>
      <c r="T134" s="2">
        <v>41609</v>
      </c>
    </row>
    <row r="135" spans="1:22" ht="14.45" x14ac:dyDescent="0.3">
      <c r="A135" t="s">
        <v>964</v>
      </c>
      <c r="B135" t="s">
        <v>965</v>
      </c>
      <c r="C135" t="s">
        <v>12</v>
      </c>
      <c r="D135" t="s">
        <v>846</v>
      </c>
      <c r="F135" t="s">
        <v>796</v>
      </c>
      <c r="G135" s="2">
        <v>42689</v>
      </c>
      <c r="I135" s="2">
        <v>43189</v>
      </c>
      <c r="K135" s="3">
        <f t="shared" si="2"/>
        <v>0</v>
      </c>
      <c r="L135" s="8" t="s">
        <v>966</v>
      </c>
      <c r="M135" t="str">
        <f>VLOOKUP(L135,$A$2:$B505,2,FALSE)</f>
        <v>mi255</v>
      </c>
      <c r="R135" s="2">
        <v>41609</v>
      </c>
      <c r="T135" s="2">
        <v>41609</v>
      </c>
    </row>
    <row r="136" spans="1:22" ht="14.45" x14ac:dyDescent="0.3">
      <c r="A136" t="s">
        <v>967</v>
      </c>
      <c r="B136" t="s">
        <v>968</v>
      </c>
      <c r="C136" t="s">
        <v>12</v>
      </c>
      <c r="D136" t="s">
        <v>846</v>
      </c>
      <c r="F136" t="s">
        <v>796</v>
      </c>
      <c r="G136" s="2">
        <v>42689</v>
      </c>
      <c r="I136" s="2">
        <v>43189</v>
      </c>
      <c r="K136" s="3">
        <f t="shared" si="2"/>
        <v>0</v>
      </c>
      <c r="L136" t="s">
        <v>969</v>
      </c>
      <c r="P136" t="s">
        <v>12</v>
      </c>
      <c r="R136" s="2">
        <v>41609</v>
      </c>
      <c r="T136" s="2">
        <v>41609</v>
      </c>
      <c r="V136" t="s">
        <v>970</v>
      </c>
    </row>
    <row r="137" spans="1:22" ht="14.45" x14ac:dyDescent="0.3">
      <c r="A137" t="s">
        <v>971</v>
      </c>
      <c r="B137" t="s">
        <v>972</v>
      </c>
      <c r="C137" t="s">
        <v>12</v>
      </c>
      <c r="D137" t="s">
        <v>846</v>
      </c>
      <c r="F137" t="s">
        <v>796</v>
      </c>
      <c r="G137" s="2">
        <v>42689</v>
      </c>
      <c r="I137" s="2">
        <v>43189</v>
      </c>
      <c r="K137" s="3">
        <f t="shared" si="2"/>
        <v>0</v>
      </c>
      <c r="L137" s="4" t="s">
        <v>690</v>
      </c>
      <c r="M137" t="str">
        <f>VLOOKUP(L137,$A$2:$B505,2,FALSE)</f>
        <v>mi53</v>
      </c>
      <c r="N137" t="s">
        <v>584</v>
      </c>
      <c r="R137" s="2">
        <v>41609</v>
      </c>
      <c r="T137" s="2">
        <v>41609</v>
      </c>
    </row>
    <row r="138" spans="1:22" ht="14.45" x14ac:dyDescent="0.3">
      <c r="A138" t="s">
        <v>973</v>
      </c>
      <c r="B138" t="s">
        <v>974</v>
      </c>
      <c r="C138" t="s">
        <v>12</v>
      </c>
      <c r="D138" t="s">
        <v>846</v>
      </c>
      <c r="F138" t="s">
        <v>796</v>
      </c>
      <c r="G138" s="2">
        <v>42689</v>
      </c>
      <c r="I138" s="2">
        <v>43189</v>
      </c>
      <c r="K138" s="3">
        <f t="shared" si="2"/>
        <v>0</v>
      </c>
      <c r="L138" s="5" t="s">
        <v>975</v>
      </c>
      <c r="M138" t="str">
        <f>VLOOKUP(L138,$A$2:$B505,2,FALSE)</f>
        <v>mi65</v>
      </c>
      <c r="O138" t="s">
        <v>589</v>
      </c>
      <c r="R138" s="2">
        <v>41609</v>
      </c>
      <c r="T138" s="2">
        <v>41609</v>
      </c>
    </row>
    <row r="139" spans="1:22" ht="14.45" x14ac:dyDescent="0.3">
      <c r="A139" t="s">
        <v>976</v>
      </c>
      <c r="B139" t="s">
        <v>977</v>
      </c>
      <c r="C139" t="s">
        <v>12</v>
      </c>
      <c r="D139" t="s">
        <v>846</v>
      </c>
      <c r="F139" t="s">
        <v>796</v>
      </c>
      <c r="G139" s="2">
        <v>42689</v>
      </c>
      <c r="I139" s="2">
        <v>43189</v>
      </c>
      <c r="K139" s="3">
        <f t="shared" si="2"/>
        <v>0</v>
      </c>
      <c r="L139" s="5" t="s">
        <v>978</v>
      </c>
      <c r="M139" t="str">
        <f>VLOOKUP(L139,$A$2:$B505,2,FALSE)</f>
        <v>mi110</v>
      </c>
      <c r="O139" t="s">
        <v>589</v>
      </c>
      <c r="R139" s="2">
        <v>41609</v>
      </c>
      <c r="T139" s="2">
        <v>41609</v>
      </c>
    </row>
    <row r="140" spans="1:22" ht="14.45" x14ac:dyDescent="0.3">
      <c r="A140" t="s">
        <v>979</v>
      </c>
      <c r="B140" t="s">
        <v>980</v>
      </c>
      <c r="C140" t="s">
        <v>12</v>
      </c>
      <c r="D140" t="s">
        <v>846</v>
      </c>
      <c r="F140" t="s">
        <v>796</v>
      </c>
      <c r="G140" s="2">
        <v>42689</v>
      </c>
      <c r="I140" s="2">
        <v>43189</v>
      </c>
      <c r="K140" s="3">
        <f t="shared" si="2"/>
        <v>0</v>
      </c>
      <c r="L140" s="5" t="s">
        <v>981</v>
      </c>
      <c r="M140" t="str">
        <f>VLOOKUP(L140,$A$2:$B505,2,FALSE)</f>
        <v>mi109</v>
      </c>
      <c r="O140" t="s">
        <v>589</v>
      </c>
      <c r="R140" s="2">
        <v>41609</v>
      </c>
      <c r="T140" s="2">
        <v>41609</v>
      </c>
    </row>
    <row r="141" spans="1:22" ht="14.45" x14ac:dyDescent="0.3">
      <c r="A141" t="s">
        <v>982</v>
      </c>
      <c r="B141" t="s">
        <v>983</v>
      </c>
      <c r="C141" t="s">
        <v>12</v>
      </c>
      <c r="D141" t="s">
        <v>846</v>
      </c>
      <c r="F141" t="s">
        <v>796</v>
      </c>
      <c r="G141" s="2">
        <v>42689</v>
      </c>
      <c r="I141" s="2">
        <v>43189</v>
      </c>
      <c r="K141" s="3">
        <f t="shared" si="2"/>
        <v>0</v>
      </c>
      <c r="L141" t="s">
        <v>984</v>
      </c>
      <c r="P141" t="s">
        <v>12</v>
      </c>
      <c r="R141" s="2">
        <v>41609</v>
      </c>
      <c r="T141" s="2">
        <v>41609</v>
      </c>
      <c r="V141" t="s">
        <v>985</v>
      </c>
    </row>
    <row r="142" spans="1:22" ht="14.45" x14ac:dyDescent="0.3">
      <c r="A142" t="s">
        <v>986</v>
      </c>
      <c r="B142" t="s">
        <v>987</v>
      </c>
      <c r="C142" t="s">
        <v>12</v>
      </c>
      <c r="D142" t="s">
        <v>846</v>
      </c>
      <c r="F142" t="s">
        <v>796</v>
      </c>
      <c r="G142" s="2">
        <v>42689</v>
      </c>
      <c r="I142" s="2">
        <v>43189</v>
      </c>
      <c r="K142" s="3">
        <f t="shared" si="2"/>
        <v>0</v>
      </c>
      <c r="L142" s="4" t="s">
        <v>724</v>
      </c>
      <c r="M142" t="str">
        <f>VLOOKUP(L142,$A$2:$B505,2,FALSE)</f>
        <v>mi184</v>
      </c>
      <c r="R142" s="2">
        <v>41609</v>
      </c>
      <c r="T142" s="2">
        <v>41609</v>
      </c>
    </row>
    <row r="143" spans="1:22" ht="14.45" x14ac:dyDescent="0.3">
      <c r="A143" t="s">
        <v>988</v>
      </c>
      <c r="B143" t="s">
        <v>989</v>
      </c>
      <c r="C143" t="s">
        <v>12</v>
      </c>
      <c r="D143" t="s">
        <v>846</v>
      </c>
      <c r="F143" t="s">
        <v>796</v>
      </c>
      <c r="G143" s="2">
        <v>42829</v>
      </c>
      <c r="I143" s="2">
        <v>43190</v>
      </c>
      <c r="K143" s="3">
        <f t="shared" si="2"/>
        <v>0</v>
      </c>
      <c r="L143" s="5" t="s">
        <v>990</v>
      </c>
      <c r="M143" t="str">
        <f>VLOOKUP(L143,$A$2:$B505,2,FALSE)</f>
        <v>mi18</v>
      </c>
      <c r="R143" s="2">
        <v>41609</v>
      </c>
      <c r="T143" s="2">
        <v>41609</v>
      </c>
    </row>
    <row r="144" spans="1:22" ht="14.45" x14ac:dyDescent="0.3">
      <c r="A144" t="s">
        <v>991</v>
      </c>
      <c r="B144" t="s">
        <v>992</v>
      </c>
      <c r="C144" t="s">
        <v>12</v>
      </c>
      <c r="D144" t="s">
        <v>846</v>
      </c>
      <c r="F144" t="s">
        <v>796</v>
      </c>
      <c r="G144" s="2">
        <v>42829</v>
      </c>
      <c r="I144" s="2">
        <v>43190</v>
      </c>
      <c r="K144" s="3">
        <f t="shared" si="2"/>
        <v>0</v>
      </c>
      <c r="L144" s="5" t="s">
        <v>993</v>
      </c>
      <c r="M144" t="str">
        <f>VLOOKUP(L144,$A$2:$B505,2,FALSE)</f>
        <v>mi257</v>
      </c>
      <c r="R144" s="2">
        <v>41609</v>
      </c>
      <c r="T144" s="2">
        <v>41609</v>
      </c>
    </row>
    <row r="145" spans="1:22" ht="14.45" x14ac:dyDescent="0.3">
      <c r="A145" t="s">
        <v>994</v>
      </c>
      <c r="B145" t="s">
        <v>995</v>
      </c>
      <c r="C145" t="s">
        <v>12</v>
      </c>
      <c r="D145" t="s">
        <v>846</v>
      </c>
      <c r="F145" t="s">
        <v>796</v>
      </c>
      <c r="G145" s="2">
        <v>42829</v>
      </c>
      <c r="I145" s="2">
        <v>43190</v>
      </c>
      <c r="K145" s="3">
        <f t="shared" si="2"/>
        <v>0</v>
      </c>
      <c r="L145" s="6" t="s">
        <v>996</v>
      </c>
      <c r="M145" t="str">
        <f>VLOOKUP(L145,$A$2:$B505,2,FALSE)</f>
        <v>mi258</v>
      </c>
      <c r="R145" s="2">
        <v>41609</v>
      </c>
      <c r="T145" s="2">
        <v>41609</v>
      </c>
    </row>
    <row r="146" spans="1:22" ht="14.45" x14ac:dyDescent="0.3">
      <c r="A146" t="s">
        <v>899</v>
      </c>
      <c r="B146" t="s">
        <v>997</v>
      </c>
      <c r="C146" t="s">
        <v>12</v>
      </c>
      <c r="D146" t="s">
        <v>846</v>
      </c>
      <c r="F146" t="s">
        <v>796</v>
      </c>
      <c r="G146" s="2">
        <v>41609</v>
      </c>
      <c r="I146" s="2">
        <v>41609</v>
      </c>
      <c r="K146" s="3">
        <f t="shared" si="2"/>
        <v>1</v>
      </c>
      <c r="L146" s="7" t="s">
        <v>963</v>
      </c>
      <c r="M146" t="str">
        <f>VLOOKUP(L146,$A$2:$B505,2,FALSE)</f>
        <v>mi256</v>
      </c>
      <c r="R146" s="2">
        <v>41609</v>
      </c>
      <c r="T146" s="2">
        <v>41609</v>
      </c>
    </row>
    <row r="147" spans="1:22" ht="14.45" x14ac:dyDescent="0.3">
      <c r="A147" t="s">
        <v>903</v>
      </c>
      <c r="B147" t="s">
        <v>998</v>
      </c>
      <c r="C147" t="s">
        <v>12</v>
      </c>
      <c r="D147" t="s">
        <v>846</v>
      </c>
      <c r="F147" t="s">
        <v>796</v>
      </c>
      <c r="G147" s="2">
        <v>41609</v>
      </c>
      <c r="I147" s="2">
        <v>41609</v>
      </c>
      <c r="K147" s="3">
        <f t="shared" si="2"/>
        <v>1</v>
      </c>
      <c r="L147" s="8" t="s">
        <v>999</v>
      </c>
      <c r="M147" t="str">
        <f>VLOOKUP(L147,$A$2:$B505,2,FALSE)</f>
        <v>mi260</v>
      </c>
      <c r="R147" s="2">
        <v>41609</v>
      </c>
      <c r="T147" s="2">
        <v>41609</v>
      </c>
    </row>
    <row r="148" spans="1:22" ht="14.45" x14ac:dyDescent="0.3">
      <c r="A148" t="s">
        <v>1000</v>
      </c>
      <c r="B148" t="s">
        <v>1001</v>
      </c>
      <c r="C148" t="s">
        <v>12</v>
      </c>
      <c r="D148" t="s">
        <v>846</v>
      </c>
      <c r="F148" t="s">
        <v>796</v>
      </c>
      <c r="G148" s="2">
        <v>41609</v>
      </c>
      <c r="I148" s="2">
        <v>41609</v>
      </c>
      <c r="K148" s="3">
        <f t="shared" si="2"/>
        <v>0</v>
      </c>
      <c r="L148" s="8" t="s">
        <v>966</v>
      </c>
      <c r="M148" t="str">
        <f>VLOOKUP(L148,$A$2:$B505,2,FALSE)</f>
        <v>mi255</v>
      </c>
      <c r="R148" s="2">
        <v>41609</v>
      </c>
      <c r="T148" s="2">
        <v>41609</v>
      </c>
    </row>
    <row r="149" spans="1:22" ht="14.45" x14ac:dyDescent="0.3">
      <c r="A149" t="s">
        <v>1002</v>
      </c>
      <c r="B149" t="s">
        <v>1003</v>
      </c>
      <c r="C149" t="s">
        <v>12</v>
      </c>
      <c r="D149" t="s">
        <v>846</v>
      </c>
      <c r="F149" t="s">
        <v>796</v>
      </c>
      <c r="G149" s="2">
        <v>41729</v>
      </c>
      <c r="H149" s="2">
        <v>42247</v>
      </c>
      <c r="I149" s="2">
        <v>41912</v>
      </c>
      <c r="J149" s="2">
        <v>42642</v>
      </c>
      <c r="K149" s="3">
        <f t="shared" si="2"/>
        <v>0</v>
      </c>
      <c r="L149" t="s">
        <v>1004</v>
      </c>
      <c r="P149" t="s">
        <v>12</v>
      </c>
      <c r="R149" s="2">
        <v>41609</v>
      </c>
      <c r="T149" s="2">
        <v>41609</v>
      </c>
    </row>
    <row r="150" spans="1:22" ht="14.45" x14ac:dyDescent="0.3">
      <c r="A150" t="s">
        <v>1005</v>
      </c>
      <c r="B150" t="s">
        <v>1006</v>
      </c>
      <c r="C150" t="s">
        <v>12</v>
      </c>
      <c r="D150" t="s">
        <v>846</v>
      </c>
      <c r="F150" t="s">
        <v>796</v>
      </c>
      <c r="G150" s="2">
        <v>41609</v>
      </c>
      <c r="I150" s="2">
        <v>41609</v>
      </c>
      <c r="K150" s="3">
        <f t="shared" si="2"/>
        <v>0</v>
      </c>
      <c r="L150" s="4" t="s">
        <v>690</v>
      </c>
      <c r="M150" t="str">
        <f>VLOOKUP(L150,$A$2:$B505,2,FALSE)</f>
        <v>mi53</v>
      </c>
      <c r="N150" t="s">
        <v>1007</v>
      </c>
      <c r="O150" t="s">
        <v>589</v>
      </c>
      <c r="R150" s="2">
        <v>41609</v>
      </c>
      <c r="T150" s="2">
        <v>41609</v>
      </c>
    </row>
    <row r="151" spans="1:22" ht="14.45" x14ac:dyDescent="0.3">
      <c r="A151" t="s">
        <v>1008</v>
      </c>
      <c r="B151" t="s">
        <v>1009</v>
      </c>
      <c r="C151" t="s">
        <v>12</v>
      </c>
      <c r="D151" t="s">
        <v>846</v>
      </c>
      <c r="F151" t="s">
        <v>796</v>
      </c>
      <c r="G151" s="2">
        <v>41609</v>
      </c>
      <c r="I151" s="2">
        <v>41609</v>
      </c>
      <c r="K151" s="3">
        <f t="shared" si="2"/>
        <v>0</v>
      </c>
      <c r="L151" s="5" t="s">
        <v>1010</v>
      </c>
      <c r="M151" t="str">
        <f>VLOOKUP(L151,$A$2:$B505,2,FALSE)</f>
        <v>mi134</v>
      </c>
      <c r="O151" t="s">
        <v>589</v>
      </c>
      <c r="R151" s="2">
        <v>41609</v>
      </c>
      <c r="T151" s="2">
        <v>41609</v>
      </c>
    </row>
    <row r="152" spans="1:22" ht="14.45" x14ac:dyDescent="0.3">
      <c r="A152" t="s">
        <v>906</v>
      </c>
      <c r="B152" t="s">
        <v>1011</v>
      </c>
      <c r="C152" t="s">
        <v>12</v>
      </c>
      <c r="D152" t="s">
        <v>846</v>
      </c>
      <c r="F152" t="s">
        <v>796</v>
      </c>
      <c r="G152" s="2">
        <v>41609</v>
      </c>
      <c r="I152" s="2">
        <v>41609</v>
      </c>
      <c r="K152" s="3">
        <f t="shared" si="2"/>
        <v>1</v>
      </c>
      <c r="L152" t="s">
        <v>1012</v>
      </c>
      <c r="P152" t="s">
        <v>12</v>
      </c>
      <c r="R152" s="2">
        <v>41609</v>
      </c>
      <c r="T152" s="2">
        <v>41609</v>
      </c>
    </row>
    <row r="153" spans="1:22" ht="14.45" x14ac:dyDescent="0.3">
      <c r="A153" t="s">
        <v>1013</v>
      </c>
      <c r="B153" t="s">
        <v>1014</v>
      </c>
      <c r="C153" t="s">
        <v>12</v>
      </c>
      <c r="D153" t="s">
        <v>846</v>
      </c>
      <c r="F153" t="s">
        <v>796</v>
      </c>
      <c r="G153" s="2">
        <v>41609</v>
      </c>
      <c r="I153" s="2">
        <v>41609</v>
      </c>
      <c r="K153" s="3">
        <f t="shared" si="2"/>
        <v>0</v>
      </c>
      <c r="L153" s="4" t="s">
        <v>1015</v>
      </c>
      <c r="M153" t="str">
        <f>VLOOKUP(L153,$A$2:$B505,2,FALSE)</f>
        <v>mi136</v>
      </c>
      <c r="N153" t="s">
        <v>584</v>
      </c>
      <c r="R153" s="2">
        <v>41609</v>
      </c>
      <c r="T153" s="2">
        <v>41609</v>
      </c>
    </row>
    <row r="154" spans="1:22" ht="14.45" x14ac:dyDescent="0.3">
      <c r="A154" t="s">
        <v>1016</v>
      </c>
      <c r="B154" t="s">
        <v>1017</v>
      </c>
      <c r="C154" t="s">
        <v>12</v>
      </c>
      <c r="D154" t="s">
        <v>846</v>
      </c>
      <c r="F154" t="s">
        <v>796</v>
      </c>
      <c r="G154" s="2">
        <v>41609</v>
      </c>
      <c r="I154" s="2">
        <v>41609</v>
      </c>
      <c r="K154" s="3">
        <f t="shared" si="2"/>
        <v>0</v>
      </c>
      <c r="L154" s="5" t="s">
        <v>690</v>
      </c>
      <c r="M154" t="str">
        <f>VLOOKUP(L154,$A$2:$B505,2,FALSE)</f>
        <v>mi53</v>
      </c>
      <c r="O154" t="s">
        <v>589</v>
      </c>
      <c r="R154" s="2">
        <v>41609</v>
      </c>
      <c r="T154" s="2">
        <v>41609</v>
      </c>
    </row>
    <row r="155" spans="1:22" ht="14.45" x14ac:dyDescent="0.3">
      <c r="A155" t="s">
        <v>1018</v>
      </c>
      <c r="B155" t="s">
        <v>1019</v>
      </c>
      <c r="C155" t="s">
        <v>12</v>
      </c>
      <c r="D155" t="s">
        <v>846</v>
      </c>
      <c r="F155" t="s">
        <v>796</v>
      </c>
      <c r="G155" s="2">
        <v>41609</v>
      </c>
      <c r="I155" s="2">
        <v>41609</v>
      </c>
      <c r="K155" s="3">
        <f t="shared" si="2"/>
        <v>0</v>
      </c>
      <c r="L155" s="5" t="s">
        <v>1020</v>
      </c>
      <c r="M155" t="str">
        <f>VLOOKUP(L155,$A$2:$B505,2,FALSE)</f>
        <v>mi159</v>
      </c>
      <c r="O155" t="s">
        <v>589</v>
      </c>
      <c r="R155" s="2">
        <v>41609</v>
      </c>
      <c r="T155" s="2">
        <v>41609</v>
      </c>
    </row>
    <row r="156" spans="1:22" ht="14.45" x14ac:dyDescent="0.3">
      <c r="A156" t="s">
        <v>1021</v>
      </c>
      <c r="B156" t="s">
        <v>1022</v>
      </c>
      <c r="C156" t="s">
        <v>12</v>
      </c>
      <c r="D156" t="s">
        <v>846</v>
      </c>
      <c r="F156" t="s">
        <v>796</v>
      </c>
      <c r="G156" s="2">
        <v>41609</v>
      </c>
      <c r="I156" s="2">
        <v>41609</v>
      </c>
      <c r="K156" s="3">
        <f t="shared" si="2"/>
        <v>1</v>
      </c>
      <c r="L156" t="s">
        <v>1023</v>
      </c>
      <c r="P156" t="s">
        <v>12</v>
      </c>
      <c r="R156" s="2">
        <v>41609</v>
      </c>
      <c r="T156" s="2">
        <v>41609</v>
      </c>
      <c r="V156" t="s">
        <v>1024</v>
      </c>
    </row>
    <row r="157" spans="1:22" ht="14.45" x14ac:dyDescent="0.3">
      <c r="A157" t="s">
        <v>894</v>
      </c>
      <c r="B157" t="s">
        <v>1025</v>
      </c>
      <c r="C157" t="s">
        <v>12</v>
      </c>
      <c r="D157" t="s">
        <v>846</v>
      </c>
      <c r="F157" t="s">
        <v>796</v>
      </c>
      <c r="G157" s="2">
        <v>41609</v>
      </c>
      <c r="I157" s="2">
        <v>41609</v>
      </c>
      <c r="K157" s="3">
        <f t="shared" si="2"/>
        <v>1</v>
      </c>
      <c r="L157" s="4" t="s">
        <v>724</v>
      </c>
      <c r="M157" t="str">
        <f>VLOOKUP(L157,$A$2:$B505,2,FALSE)</f>
        <v>mi184</v>
      </c>
      <c r="R157" s="2">
        <v>41609</v>
      </c>
      <c r="T157" s="2">
        <v>41609</v>
      </c>
    </row>
    <row r="158" spans="1:22" ht="14.45" x14ac:dyDescent="0.3">
      <c r="A158" t="s">
        <v>1026</v>
      </c>
      <c r="B158" t="s">
        <v>1027</v>
      </c>
      <c r="C158" t="s">
        <v>12</v>
      </c>
      <c r="D158" t="s">
        <v>846</v>
      </c>
      <c r="F158" t="s">
        <v>796</v>
      </c>
      <c r="G158" s="2">
        <v>41609</v>
      </c>
      <c r="I158" s="2">
        <v>41609</v>
      </c>
      <c r="K158" s="3">
        <f t="shared" si="2"/>
        <v>0</v>
      </c>
      <c r="L158" s="5" t="s">
        <v>993</v>
      </c>
      <c r="M158" t="str">
        <f>VLOOKUP(L158,$A$2:$B505,2,FALSE)</f>
        <v>mi257</v>
      </c>
      <c r="R158" s="2">
        <v>41609</v>
      </c>
      <c r="T158" s="2">
        <v>41609</v>
      </c>
    </row>
    <row r="159" spans="1:22" ht="14.45" x14ac:dyDescent="0.3">
      <c r="A159" t="s">
        <v>1028</v>
      </c>
      <c r="B159" t="s">
        <v>1029</v>
      </c>
      <c r="C159" t="s">
        <v>12</v>
      </c>
      <c r="D159" t="s">
        <v>846</v>
      </c>
      <c r="F159" t="s">
        <v>569</v>
      </c>
      <c r="G159" s="2">
        <v>41609</v>
      </c>
      <c r="I159" s="2">
        <v>41609</v>
      </c>
      <c r="K159" s="3">
        <f t="shared" si="2"/>
        <v>0</v>
      </c>
      <c r="L159" s="6" t="s">
        <v>996</v>
      </c>
      <c r="M159" t="str">
        <f>VLOOKUP(L159,$A$2:$B505,2,FALSE)</f>
        <v>mi258</v>
      </c>
      <c r="R159" s="2">
        <v>41609</v>
      </c>
      <c r="T159" s="2">
        <v>41609</v>
      </c>
    </row>
    <row r="160" spans="1:22" ht="14.45" x14ac:dyDescent="0.3">
      <c r="A160" t="s">
        <v>604</v>
      </c>
      <c r="B160" t="s">
        <v>1030</v>
      </c>
      <c r="C160" t="s">
        <v>12</v>
      </c>
      <c r="D160" t="s">
        <v>846</v>
      </c>
      <c r="F160" t="s">
        <v>569</v>
      </c>
      <c r="G160" s="2">
        <v>41609</v>
      </c>
      <c r="I160" s="2">
        <v>41609</v>
      </c>
      <c r="K160" s="3">
        <f t="shared" si="2"/>
        <v>3</v>
      </c>
      <c r="L160" s="7" t="s">
        <v>963</v>
      </c>
      <c r="M160" t="str">
        <f>VLOOKUP(L160,$A$2:$B505,2,FALSE)</f>
        <v>mi256</v>
      </c>
      <c r="R160" s="2">
        <v>41609</v>
      </c>
      <c r="T160" s="2">
        <v>41609</v>
      </c>
    </row>
    <row r="161" spans="1:20" ht="14.45" x14ac:dyDescent="0.3">
      <c r="A161" t="s">
        <v>595</v>
      </c>
      <c r="B161" t="s">
        <v>1031</v>
      </c>
      <c r="C161" t="s">
        <v>12</v>
      </c>
      <c r="D161" t="s">
        <v>846</v>
      </c>
      <c r="F161" t="s">
        <v>569</v>
      </c>
      <c r="G161" s="2">
        <v>41609</v>
      </c>
      <c r="I161" s="2">
        <v>41609</v>
      </c>
      <c r="K161" s="3">
        <f t="shared" si="2"/>
        <v>1</v>
      </c>
      <c r="L161" s="8" t="s">
        <v>999</v>
      </c>
      <c r="M161" t="str">
        <f>VLOOKUP(L161,$A$2:$B505,2,FALSE)</f>
        <v>mi260</v>
      </c>
      <c r="R161" s="2">
        <v>41609</v>
      </c>
      <c r="T161" s="2">
        <v>41609</v>
      </c>
    </row>
    <row r="162" spans="1:20" ht="14.45" x14ac:dyDescent="0.3">
      <c r="A162" t="s">
        <v>592</v>
      </c>
      <c r="B162" t="s">
        <v>1032</v>
      </c>
      <c r="C162" t="s">
        <v>12</v>
      </c>
      <c r="D162" t="s">
        <v>846</v>
      </c>
      <c r="F162" t="s">
        <v>569</v>
      </c>
      <c r="G162" s="2">
        <v>41609</v>
      </c>
      <c r="I162" s="2">
        <v>41609</v>
      </c>
      <c r="K162" s="3">
        <f t="shared" si="2"/>
        <v>1</v>
      </c>
      <c r="L162" s="8" t="s">
        <v>966</v>
      </c>
      <c r="M162" t="str">
        <f>VLOOKUP(L162,$A$2:$B505,2,FALSE)</f>
        <v>mi255</v>
      </c>
      <c r="R162" s="2">
        <v>41609</v>
      </c>
      <c r="T162" s="2">
        <v>41609</v>
      </c>
    </row>
    <row r="163" spans="1:20" ht="14.45" x14ac:dyDescent="0.3">
      <c r="A163" t="s">
        <v>981</v>
      </c>
      <c r="B163" t="s">
        <v>1033</v>
      </c>
      <c r="C163" t="s">
        <v>12</v>
      </c>
      <c r="D163" t="s">
        <v>846</v>
      </c>
      <c r="F163" t="s">
        <v>569</v>
      </c>
      <c r="G163" s="2">
        <v>41609</v>
      </c>
      <c r="I163" s="2">
        <v>41609</v>
      </c>
      <c r="K163" s="3">
        <f t="shared" si="2"/>
        <v>1</v>
      </c>
      <c r="L163" t="s">
        <v>1034</v>
      </c>
      <c r="P163" t="s">
        <v>12</v>
      </c>
      <c r="R163" s="2">
        <v>41609</v>
      </c>
      <c r="T163" s="2">
        <v>41609</v>
      </c>
    </row>
    <row r="164" spans="1:20" ht="14.45" x14ac:dyDescent="0.3">
      <c r="A164" t="s">
        <v>978</v>
      </c>
      <c r="B164" t="s">
        <v>1035</v>
      </c>
      <c r="C164" t="s">
        <v>12</v>
      </c>
      <c r="D164" t="s">
        <v>846</v>
      </c>
      <c r="F164" t="s">
        <v>569</v>
      </c>
      <c r="G164" s="2">
        <v>41609</v>
      </c>
      <c r="I164" s="2">
        <v>41609</v>
      </c>
      <c r="K164" s="3">
        <f t="shared" si="2"/>
        <v>1</v>
      </c>
      <c r="L164" s="4" t="s">
        <v>913</v>
      </c>
      <c r="M164" t="str">
        <f>VLOOKUP(L164,$A$2:$B505,2,FALSE)</f>
        <v>md21</v>
      </c>
      <c r="N164" t="s">
        <v>584</v>
      </c>
      <c r="R164" s="2">
        <v>41609</v>
      </c>
      <c r="T164" s="2">
        <v>41609</v>
      </c>
    </row>
    <row r="165" spans="1:20" ht="14.45" x14ac:dyDescent="0.3">
      <c r="A165" t="s">
        <v>1036</v>
      </c>
      <c r="B165" t="s">
        <v>1037</v>
      </c>
      <c r="C165" t="s">
        <v>12</v>
      </c>
      <c r="D165" t="s">
        <v>846</v>
      </c>
      <c r="F165" t="s">
        <v>569</v>
      </c>
      <c r="G165" s="2">
        <v>41609</v>
      </c>
      <c r="I165" s="2">
        <v>41609</v>
      </c>
      <c r="K165" s="3">
        <f t="shared" si="2"/>
        <v>0</v>
      </c>
      <c r="L165" s="5" t="s">
        <v>875</v>
      </c>
      <c r="M165" t="str">
        <f>VLOOKUP(L165,$A$2:$B505,2,FALSE)</f>
        <v>md14</v>
      </c>
      <c r="O165" t="s">
        <v>589</v>
      </c>
      <c r="R165" s="2">
        <v>41609</v>
      </c>
      <c r="T165" s="2">
        <v>41609</v>
      </c>
    </row>
    <row r="166" spans="1:20" ht="14.45" x14ac:dyDescent="0.3">
      <c r="A166" t="s">
        <v>1038</v>
      </c>
      <c r="B166" t="s">
        <v>1039</v>
      </c>
      <c r="C166" t="s">
        <v>12</v>
      </c>
      <c r="D166" t="s">
        <v>846</v>
      </c>
      <c r="F166" t="s">
        <v>569</v>
      </c>
      <c r="G166" s="2">
        <v>41609</v>
      </c>
      <c r="I166" s="2">
        <v>41609</v>
      </c>
      <c r="K166" s="3">
        <f t="shared" si="2"/>
        <v>0</v>
      </c>
      <c r="L166" s="5" t="s">
        <v>961</v>
      </c>
      <c r="M166" t="str">
        <f>VLOOKUP(L166,$A$2:$B505,2,FALSE)</f>
        <v>md46</v>
      </c>
      <c r="O166" t="s">
        <v>589</v>
      </c>
      <c r="R166" s="2">
        <v>41609</v>
      </c>
      <c r="T166" s="2">
        <v>41609</v>
      </c>
    </row>
    <row r="167" spans="1:20" ht="14.45" x14ac:dyDescent="0.3">
      <c r="A167" t="s">
        <v>793</v>
      </c>
      <c r="B167" t="s">
        <v>1040</v>
      </c>
      <c r="C167" t="s">
        <v>12</v>
      </c>
      <c r="D167" t="s">
        <v>846</v>
      </c>
      <c r="F167" t="s">
        <v>569</v>
      </c>
      <c r="G167" s="2">
        <v>41609</v>
      </c>
      <c r="I167" s="2">
        <v>41609</v>
      </c>
      <c r="K167" s="3">
        <f t="shared" si="2"/>
        <v>1</v>
      </c>
      <c r="L167" s="5" t="s">
        <v>936</v>
      </c>
      <c r="M167" t="str">
        <f>VLOOKUP(L167,$A$2:$B505,2,FALSE)</f>
        <v>md251</v>
      </c>
      <c r="O167" t="s">
        <v>589</v>
      </c>
      <c r="R167" s="2">
        <v>41609</v>
      </c>
      <c r="T167" s="2">
        <v>41609</v>
      </c>
    </row>
    <row r="168" spans="1:20" ht="14.45" x14ac:dyDescent="0.3">
      <c r="A168" t="s">
        <v>598</v>
      </c>
      <c r="B168" t="s">
        <v>1041</v>
      </c>
      <c r="C168" t="s">
        <v>12</v>
      </c>
      <c r="D168" t="s">
        <v>846</v>
      </c>
      <c r="F168" t="s">
        <v>569</v>
      </c>
      <c r="G168" s="2">
        <v>41609</v>
      </c>
      <c r="I168" s="2">
        <v>41609</v>
      </c>
      <c r="K168" s="3">
        <f t="shared" si="2"/>
        <v>3</v>
      </c>
      <c r="L168" s="5" t="s">
        <v>871</v>
      </c>
      <c r="M168" t="str">
        <f>VLOOKUP(L168,$A$2:$B505,2,FALSE)</f>
        <v>md139</v>
      </c>
      <c r="O168" t="s">
        <v>589</v>
      </c>
      <c r="R168" s="2">
        <v>41609</v>
      </c>
      <c r="T168" s="2">
        <v>41609</v>
      </c>
    </row>
    <row r="169" spans="1:20" s="21" customFormat="1" ht="14.45" x14ac:dyDescent="0.3">
      <c r="A169" t="s">
        <v>607</v>
      </c>
      <c r="B169" t="s">
        <v>1042</v>
      </c>
      <c r="C169" t="s">
        <v>12</v>
      </c>
      <c r="D169" t="s">
        <v>846</v>
      </c>
      <c r="E169"/>
      <c r="F169" t="s">
        <v>569</v>
      </c>
      <c r="G169" s="2">
        <v>41609</v>
      </c>
      <c r="H169"/>
      <c r="I169" s="2">
        <v>41609</v>
      </c>
      <c r="J169"/>
      <c r="K169" s="3">
        <f t="shared" si="2"/>
        <v>2</v>
      </c>
      <c r="L169" s="61" t="s">
        <v>1021</v>
      </c>
      <c r="M169" s="21" t="str">
        <f>VLOOKUP(L169,$A$2:$B505,2,FALSE)</f>
        <v>md73</v>
      </c>
      <c r="O169" s="21" t="s">
        <v>589</v>
      </c>
      <c r="R169" s="27">
        <v>41609</v>
      </c>
      <c r="T169" s="27">
        <v>41609</v>
      </c>
    </row>
    <row r="170" spans="1:20" s="21" customFormat="1" ht="14.45" x14ac:dyDescent="0.3">
      <c r="A170" t="s">
        <v>1043</v>
      </c>
      <c r="B170" t="s">
        <v>1044</v>
      </c>
      <c r="C170" t="s">
        <v>12</v>
      </c>
      <c r="D170" t="s">
        <v>846</v>
      </c>
      <c r="E170"/>
      <c r="F170" t="s">
        <v>569</v>
      </c>
      <c r="G170" s="2">
        <v>41609</v>
      </c>
      <c r="H170"/>
      <c r="I170" s="2">
        <v>41609</v>
      </c>
      <c r="J170"/>
      <c r="K170" s="3">
        <f t="shared" si="2"/>
        <v>0</v>
      </c>
      <c r="L170" s="62" t="s">
        <v>7726</v>
      </c>
    </row>
    <row r="171" spans="1:20" s="21" customFormat="1" ht="14.45" x14ac:dyDescent="0.3">
      <c r="A171" t="s">
        <v>1045</v>
      </c>
      <c r="B171" t="s">
        <v>1046</v>
      </c>
      <c r="C171" t="s">
        <v>12</v>
      </c>
      <c r="D171" t="s">
        <v>846</v>
      </c>
      <c r="E171"/>
      <c r="F171" t="s">
        <v>569</v>
      </c>
      <c r="G171" s="2">
        <v>41609</v>
      </c>
      <c r="H171"/>
      <c r="I171" s="2">
        <v>41609</v>
      </c>
      <c r="J171"/>
      <c r="K171" s="3">
        <f t="shared" si="2"/>
        <v>0</v>
      </c>
      <c r="L171" s="31" t="s">
        <v>6694</v>
      </c>
      <c r="M171" s="21" t="e">
        <f>VLOOKUP(L171,$A$2:$B9901,2,FALSE)</f>
        <v>#N/A</v>
      </c>
      <c r="N171" s="21" t="s">
        <v>584</v>
      </c>
    </row>
    <row r="172" spans="1:20" s="21" customFormat="1" ht="14.45" x14ac:dyDescent="0.3">
      <c r="A172" t="s">
        <v>1047</v>
      </c>
      <c r="B172" t="s">
        <v>1048</v>
      </c>
      <c r="C172" t="s">
        <v>12</v>
      </c>
      <c r="D172" t="s">
        <v>846</v>
      </c>
      <c r="E172"/>
      <c r="F172" t="s">
        <v>569</v>
      </c>
      <c r="G172" s="2">
        <v>41609</v>
      </c>
      <c r="H172"/>
      <c r="I172" s="2">
        <v>41609</v>
      </c>
      <c r="J172"/>
      <c r="K172" s="3">
        <f t="shared" si="2"/>
        <v>0</v>
      </c>
      <c r="L172" s="61" t="s">
        <v>1055</v>
      </c>
      <c r="M172" s="21" t="str">
        <f>VLOOKUP(L172,$A$2:$B9902,2,FALSE)</f>
        <v>mi129</v>
      </c>
      <c r="O172" s="21" t="s">
        <v>589</v>
      </c>
    </row>
    <row r="173" spans="1:20" s="21" customFormat="1" ht="14.45" x14ac:dyDescent="0.3">
      <c r="A173" t="s">
        <v>790</v>
      </c>
      <c r="B173" t="s">
        <v>1049</v>
      </c>
      <c r="C173" t="s">
        <v>12</v>
      </c>
      <c r="D173" t="s">
        <v>846</v>
      </c>
      <c r="E173"/>
      <c r="F173" t="s">
        <v>569</v>
      </c>
      <c r="G173" s="2">
        <v>41609</v>
      </c>
      <c r="H173"/>
      <c r="I173" s="2">
        <v>41609</v>
      </c>
      <c r="J173"/>
      <c r="K173" s="3">
        <f t="shared" si="2"/>
        <v>2</v>
      </c>
      <c r="L173" s="61" t="s">
        <v>1291</v>
      </c>
      <c r="M173" s="21" t="str">
        <f>VLOOKUP(L173,$A$2:$B9903,2,FALSE)</f>
        <v>mi420</v>
      </c>
      <c r="O173" s="21" t="s">
        <v>589</v>
      </c>
    </row>
    <row r="174" spans="1:20" s="21" customFormat="1" ht="14.45" x14ac:dyDescent="0.3">
      <c r="A174" t="s">
        <v>928</v>
      </c>
      <c r="B174" t="s">
        <v>1050</v>
      </c>
      <c r="C174" t="s">
        <v>12</v>
      </c>
      <c r="D174" t="s">
        <v>846</v>
      </c>
      <c r="E174"/>
      <c r="F174" t="s">
        <v>569</v>
      </c>
      <c r="G174" s="2">
        <v>41609</v>
      </c>
      <c r="H174"/>
      <c r="I174" s="2">
        <v>41609</v>
      </c>
      <c r="J174"/>
      <c r="K174" s="3">
        <f t="shared" si="2"/>
        <v>1</v>
      </c>
      <c r="L174" s="62" t="s">
        <v>7725</v>
      </c>
    </row>
    <row r="175" spans="1:20" s="21" customFormat="1" ht="14.45" x14ac:dyDescent="0.3">
      <c r="A175" t="s">
        <v>926</v>
      </c>
      <c r="B175" t="s">
        <v>1051</v>
      </c>
      <c r="C175" t="s">
        <v>12</v>
      </c>
      <c r="D175" t="s">
        <v>846</v>
      </c>
      <c r="E175"/>
      <c r="F175" t="s">
        <v>569</v>
      </c>
      <c r="G175" s="2">
        <v>41609</v>
      </c>
      <c r="H175"/>
      <c r="I175" s="2">
        <v>41609</v>
      </c>
      <c r="J175"/>
      <c r="K175" s="3">
        <f t="shared" si="2"/>
        <v>1</v>
      </c>
      <c r="L175" s="31" t="s">
        <v>6719</v>
      </c>
      <c r="M175" s="21" t="str">
        <f>VLOOKUP(L175,$A$2:$B9905,2,FALSE)</f>
        <v>mi9002</v>
      </c>
      <c r="N175" s="21" t="s">
        <v>584</v>
      </c>
    </row>
    <row r="176" spans="1:20" s="21" customFormat="1" ht="14.45" x14ac:dyDescent="0.3">
      <c r="A176" t="s">
        <v>580</v>
      </c>
      <c r="B176" t="s">
        <v>1052</v>
      </c>
      <c r="C176" t="s">
        <v>12</v>
      </c>
      <c r="D176" t="s">
        <v>846</v>
      </c>
      <c r="E176"/>
      <c r="F176" t="s">
        <v>569</v>
      </c>
      <c r="G176" s="2">
        <v>41609</v>
      </c>
      <c r="H176"/>
      <c r="I176" s="2">
        <v>41609</v>
      </c>
      <c r="J176"/>
      <c r="K176" s="3">
        <f t="shared" si="2"/>
        <v>3</v>
      </c>
      <c r="L176" s="61" t="s">
        <v>1055</v>
      </c>
      <c r="M176" s="21" t="str">
        <f>VLOOKUP(L176,$A$2:$B9906,2,FALSE)</f>
        <v>mi129</v>
      </c>
      <c r="O176" s="21" t="s">
        <v>589</v>
      </c>
    </row>
    <row r="177" spans="1:15" s="21" customFormat="1" ht="14.45" x14ac:dyDescent="0.3">
      <c r="A177" t="s">
        <v>839</v>
      </c>
      <c r="B177" t="s">
        <v>1053</v>
      </c>
      <c r="C177" t="s">
        <v>12</v>
      </c>
      <c r="D177" t="s">
        <v>846</v>
      </c>
      <c r="E177"/>
      <c r="F177" t="s">
        <v>569</v>
      </c>
      <c r="G177" s="2">
        <v>41609</v>
      </c>
      <c r="H177"/>
      <c r="I177" s="2">
        <v>41609</v>
      </c>
      <c r="J177"/>
      <c r="K177" s="3">
        <f t="shared" si="2"/>
        <v>1</v>
      </c>
      <c r="L177" s="61" t="s">
        <v>1291</v>
      </c>
      <c r="M177" s="21" t="str">
        <f>VLOOKUP(L177,$A$2:$B9907,2,FALSE)</f>
        <v>mi420</v>
      </c>
      <c r="O177" s="21" t="s">
        <v>589</v>
      </c>
    </row>
    <row r="178" spans="1:15" s="21" customFormat="1" ht="14.45" x14ac:dyDescent="0.3">
      <c r="A178" t="s">
        <v>836</v>
      </c>
      <c r="B178" t="s">
        <v>1054</v>
      </c>
      <c r="C178" t="s">
        <v>12</v>
      </c>
      <c r="D178" t="s">
        <v>846</v>
      </c>
      <c r="E178"/>
      <c r="F178" t="s">
        <v>569</v>
      </c>
      <c r="G178" s="2">
        <v>41609</v>
      </c>
      <c r="H178"/>
      <c r="I178" s="2">
        <v>41609</v>
      </c>
      <c r="J178"/>
      <c r="K178" s="3">
        <f t="shared" si="2"/>
        <v>1</v>
      </c>
      <c r="L178" s="61" t="s">
        <v>1278</v>
      </c>
      <c r="M178" s="21" t="str">
        <f>VLOOKUP(L178,$A$2:$B9908,2,FALSE)</f>
        <v>mi357</v>
      </c>
      <c r="O178" s="21" t="s">
        <v>589</v>
      </c>
    </row>
    <row r="179" spans="1:15" s="21" customFormat="1" ht="14.45" x14ac:dyDescent="0.3">
      <c r="A179" t="s">
        <v>1055</v>
      </c>
      <c r="B179" t="s">
        <v>1056</v>
      </c>
      <c r="C179" t="s">
        <v>12</v>
      </c>
      <c r="D179" t="s">
        <v>846</v>
      </c>
      <c r="E179"/>
      <c r="F179" t="s">
        <v>569</v>
      </c>
      <c r="G179" s="2">
        <v>41609</v>
      </c>
      <c r="H179"/>
      <c r="I179" s="2">
        <v>41609</v>
      </c>
      <c r="J179"/>
      <c r="K179" s="3">
        <f t="shared" si="2"/>
        <v>4</v>
      </c>
      <c r="L179" s="62" t="s">
        <v>7724</v>
      </c>
    </row>
    <row r="180" spans="1:15" s="21" customFormat="1" ht="14.45" x14ac:dyDescent="0.3">
      <c r="A180" t="s">
        <v>583</v>
      </c>
      <c r="B180" t="s">
        <v>1057</v>
      </c>
      <c r="C180" t="s">
        <v>12</v>
      </c>
      <c r="D180" t="s">
        <v>846</v>
      </c>
      <c r="E180"/>
      <c r="F180" t="s">
        <v>569</v>
      </c>
      <c r="G180" s="2">
        <v>41609</v>
      </c>
      <c r="H180"/>
      <c r="I180" s="2">
        <v>41609</v>
      </c>
      <c r="J180"/>
      <c r="K180" s="3">
        <f t="shared" si="2"/>
        <v>2</v>
      </c>
      <c r="L180" s="31" t="s">
        <v>6752</v>
      </c>
      <c r="M180" s="21" t="str">
        <f>VLOOKUP(L180,$A$2:$B9910,2,FALSE)</f>
        <v>mi9003</v>
      </c>
      <c r="N180" s="21" t="s">
        <v>584</v>
      </c>
    </row>
    <row r="181" spans="1:15" s="21" customFormat="1" ht="14.45" x14ac:dyDescent="0.3">
      <c r="A181" t="s">
        <v>933</v>
      </c>
      <c r="B181" t="s">
        <v>1058</v>
      </c>
      <c r="C181" t="s">
        <v>12</v>
      </c>
      <c r="D181" t="s">
        <v>846</v>
      </c>
      <c r="E181"/>
      <c r="F181" t="s">
        <v>569</v>
      </c>
      <c r="G181" s="2">
        <v>41609</v>
      </c>
      <c r="H181"/>
      <c r="I181" s="2">
        <v>41609</v>
      </c>
      <c r="J181"/>
      <c r="K181" s="3">
        <f t="shared" si="2"/>
        <v>1</v>
      </c>
      <c r="L181" s="61" t="s">
        <v>1278</v>
      </c>
      <c r="M181" s="21" t="str">
        <f>VLOOKUP(L181,$A$2:$B9911,2,FALSE)</f>
        <v>mi357</v>
      </c>
      <c r="O181" s="21" t="s">
        <v>589</v>
      </c>
    </row>
    <row r="182" spans="1:15" s="21" customFormat="1" ht="14.45" x14ac:dyDescent="0.3">
      <c r="A182" t="s">
        <v>1010</v>
      </c>
      <c r="B182" t="s">
        <v>1059</v>
      </c>
      <c r="C182" t="s">
        <v>12</v>
      </c>
      <c r="D182" t="s">
        <v>846</v>
      </c>
      <c r="E182"/>
      <c r="F182" t="s">
        <v>569</v>
      </c>
      <c r="G182" s="2">
        <v>41609</v>
      </c>
      <c r="H182"/>
      <c r="I182" s="2">
        <v>41609</v>
      </c>
      <c r="J182"/>
      <c r="K182" s="3">
        <f t="shared" si="2"/>
        <v>1</v>
      </c>
      <c r="L182" s="32" t="s">
        <v>6828</v>
      </c>
      <c r="M182" s="21" t="str">
        <f>VLOOKUP(L182,$A$2:$B9912,2,FALSE)</f>
        <v>mi9005</v>
      </c>
      <c r="O182" s="21" t="s">
        <v>589</v>
      </c>
    </row>
    <row r="183" spans="1:15" s="21" customFormat="1" ht="14.45" x14ac:dyDescent="0.3">
      <c r="A183" t="s">
        <v>1060</v>
      </c>
      <c r="B183" t="s">
        <v>1061</v>
      </c>
      <c r="C183" t="s">
        <v>12</v>
      </c>
      <c r="D183" t="s">
        <v>846</v>
      </c>
      <c r="E183"/>
      <c r="F183" t="s">
        <v>569</v>
      </c>
      <c r="G183" s="2">
        <v>41609</v>
      </c>
      <c r="H183"/>
      <c r="I183" s="2">
        <v>41609</v>
      </c>
      <c r="J183"/>
      <c r="K183" s="3">
        <f t="shared" si="2"/>
        <v>0</v>
      </c>
      <c r="L183" s="63" t="s">
        <v>7723</v>
      </c>
    </row>
    <row r="184" spans="1:15" s="21" customFormat="1" ht="14.45" x14ac:dyDescent="0.3">
      <c r="A184" t="s">
        <v>1015</v>
      </c>
      <c r="B184" t="s">
        <v>1062</v>
      </c>
      <c r="C184" t="s">
        <v>12</v>
      </c>
      <c r="D184" t="s">
        <v>846</v>
      </c>
      <c r="E184"/>
      <c r="F184" t="s">
        <v>569</v>
      </c>
      <c r="G184" s="2">
        <v>41609</v>
      </c>
      <c r="H184"/>
      <c r="I184" s="2">
        <v>41609</v>
      </c>
      <c r="J184"/>
      <c r="K184" s="3">
        <f t="shared" si="2"/>
        <v>1</v>
      </c>
      <c r="L184" s="31" t="s">
        <v>6829</v>
      </c>
      <c r="M184" s="21" t="str">
        <f>VLOOKUP(L184,$A$2:$B9914,2,FALSE)</f>
        <v>mi9006</v>
      </c>
      <c r="N184" s="21" t="s">
        <v>584</v>
      </c>
    </row>
    <row r="185" spans="1:15" s="21" customFormat="1" ht="14.45" x14ac:dyDescent="0.3">
      <c r="A185" t="s">
        <v>750</v>
      </c>
      <c r="B185" t="s">
        <v>1063</v>
      </c>
      <c r="C185" t="s">
        <v>12</v>
      </c>
      <c r="D185" t="s">
        <v>846</v>
      </c>
      <c r="E185"/>
      <c r="F185" t="s">
        <v>569</v>
      </c>
      <c r="G185" s="2">
        <v>41609</v>
      </c>
      <c r="H185"/>
      <c r="I185" s="2">
        <v>41609</v>
      </c>
      <c r="J185"/>
      <c r="K185" s="3">
        <f t="shared" si="2"/>
        <v>1</v>
      </c>
      <c r="L185" s="61" t="s">
        <v>1278</v>
      </c>
      <c r="M185" s="21" t="str">
        <f>VLOOKUP(L186,$A$2:$B9915,2,FALSE)</f>
        <v>mi129</v>
      </c>
      <c r="O185" s="21" t="s">
        <v>589</v>
      </c>
    </row>
    <row r="186" spans="1:15" s="21" customFormat="1" ht="14.45" x14ac:dyDescent="0.3">
      <c r="A186" t="s">
        <v>758</v>
      </c>
      <c r="B186" t="s">
        <v>1064</v>
      </c>
      <c r="C186" t="s">
        <v>12</v>
      </c>
      <c r="D186" t="s">
        <v>846</v>
      </c>
      <c r="E186"/>
      <c r="F186" t="s">
        <v>569</v>
      </c>
      <c r="G186" s="2">
        <v>41609</v>
      </c>
      <c r="H186"/>
      <c r="I186" s="2">
        <v>41609</v>
      </c>
      <c r="J186"/>
      <c r="K186" s="3">
        <f t="shared" si="2"/>
        <v>1</v>
      </c>
      <c r="L186" s="61" t="s">
        <v>1055</v>
      </c>
      <c r="M186" s="21" t="str">
        <f>VLOOKUP(L187,$A$2:$B9916,2,FALSE)</f>
        <v>mi420</v>
      </c>
      <c r="O186" s="21" t="s">
        <v>589</v>
      </c>
    </row>
    <row r="187" spans="1:15" s="21" customFormat="1" ht="14.45" x14ac:dyDescent="0.3">
      <c r="A187" t="s">
        <v>1065</v>
      </c>
      <c r="B187" t="s">
        <v>1066</v>
      </c>
      <c r="C187" t="s">
        <v>12</v>
      </c>
      <c r="D187" t="s">
        <v>846</v>
      </c>
      <c r="E187"/>
      <c r="F187" t="s">
        <v>569</v>
      </c>
      <c r="G187" s="2">
        <v>41609</v>
      </c>
      <c r="H187"/>
      <c r="I187" s="2">
        <v>41609</v>
      </c>
      <c r="J187"/>
      <c r="K187" s="3">
        <f t="shared" si="2"/>
        <v>0</v>
      </c>
      <c r="L187" s="61" t="s">
        <v>1291</v>
      </c>
      <c r="M187" s="21" t="str">
        <f>VLOOKUP(L185,$A$2:$B9917,2,FALSE)</f>
        <v>mi357</v>
      </c>
      <c r="O187" s="21" t="s">
        <v>589</v>
      </c>
    </row>
    <row r="188" spans="1:15" s="21" customFormat="1" ht="14.45" x14ac:dyDescent="0.3">
      <c r="A188" t="s">
        <v>742</v>
      </c>
      <c r="B188" t="s">
        <v>1067</v>
      </c>
      <c r="C188" t="s">
        <v>12</v>
      </c>
      <c r="D188" t="s">
        <v>846</v>
      </c>
      <c r="E188"/>
      <c r="F188" t="s">
        <v>569</v>
      </c>
      <c r="G188" s="2">
        <v>41609</v>
      </c>
      <c r="H188"/>
      <c r="I188" s="2">
        <v>41609</v>
      </c>
      <c r="J188"/>
      <c r="K188" s="3">
        <f t="shared" si="2"/>
        <v>1</v>
      </c>
      <c r="L188" s="32" t="s">
        <v>6828</v>
      </c>
      <c r="M188" s="21" t="str">
        <f>VLOOKUP(L188,$A$2:$B9918,2,FALSE)</f>
        <v>mi9005</v>
      </c>
      <c r="O188" s="21" t="s">
        <v>589</v>
      </c>
    </row>
    <row r="189" spans="1:15" s="21" customFormat="1" ht="14.45" x14ac:dyDescent="0.3">
      <c r="A189" t="s">
        <v>1068</v>
      </c>
      <c r="B189" t="s">
        <v>1069</v>
      </c>
      <c r="C189" t="s">
        <v>12</v>
      </c>
      <c r="D189" t="s">
        <v>846</v>
      </c>
      <c r="E189"/>
      <c r="F189" t="s">
        <v>569</v>
      </c>
      <c r="G189" s="2">
        <v>41729</v>
      </c>
      <c r="H189" s="2">
        <v>42247</v>
      </c>
      <c r="I189" s="2">
        <v>41912</v>
      </c>
      <c r="J189" s="2">
        <v>42642</v>
      </c>
      <c r="K189" s="3">
        <f t="shared" si="2"/>
        <v>0</v>
      </c>
      <c r="L189" s="63" t="s">
        <v>7722</v>
      </c>
    </row>
    <row r="190" spans="1:15" s="21" customFormat="1" ht="14.45" x14ac:dyDescent="0.3">
      <c r="A190" t="s">
        <v>1070</v>
      </c>
      <c r="B190" t="s">
        <v>1071</v>
      </c>
      <c r="C190" t="s">
        <v>12</v>
      </c>
      <c r="D190" t="s">
        <v>846</v>
      </c>
      <c r="E190"/>
      <c r="F190" t="s">
        <v>569</v>
      </c>
      <c r="G190" s="2">
        <v>41609</v>
      </c>
      <c r="H190"/>
      <c r="I190" s="2">
        <v>41609</v>
      </c>
      <c r="J190"/>
      <c r="K190" s="3">
        <f t="shared" si="2"/>
        <v>0</v>
      </c>
      <c r="L190" s="31" t="s">
        <v>6829</v>
      </c>
      <c r="M190" s="21" t="str">
        <f>VLOOKUP(L190,$A$2:$B9920,2,FALSE)</f>
        <v>mi9006</v>
      </c>
      <c r="N190" s="21" t="s">
        <v>584</v>
      </c>
    </row>
    <row r="191" spans="1:15" s="21" customFormat="1" ht="14.45" x14ac:dyDescent="0.3">
      <c r="A191" t="s">
        <v>1072</v>
      </c>
      <c r="B191" t="s">
        <v>1073</v>
      </c>
      <c r="C191" t="s">
        <v>12</v>
      </c>
      <c r="D191" t="s">
        <v>846</v>
      </c>
      <c r="E191"/>
      <c r="F191" t="s">
        <v>569</v>
      </c>
      <c r="G191" s="2">
        <v>41729</v>
      </c>
      <c r="H191" s="2">
        <v>42247</v>
      </c>
      <c r="I191" s="2">
        <v>41912</v>
      </c>
      <c r="J191" s="2">
        <v>42642</v>
      </c>
      <c r="K191" s="3">
        <f t="shared" si="2"/>
        <v>0</v>
      </c>
      <c r="L191" s="61" t="s">
        <v>1278</v>
      </c>
      <c r="M191" s="21" t="str">
        <f>VLOOKUP(L193,$A$2:$B9921,2,FALSE)</f>
        <v>mi129</v>
      </c>
      <c r="O191" s="21" t="s">
        <v>589</v>
      </c>
    </row>
    <row r="192" spans="1:15" s="21" customFormat="1" ht="14.45" x14ac:dyDescent="0.3">
      <c r="A192" t="s">
        <v>1074</v>
      </c>
      <c r="B192" t="s">
        <v>1075</v>
      </c>
      <c r="C192" t="s">
        <v>12</v>
      </c>
      <c r="D192" t="s">
        <v>846</v>
      </c>
      <c r="E192"/>
      <c r="F192" t="s">
        <v>569</v>
      </c>
      <c r="G192" s="2">
        <v>41729</v>
      </c>
      <c r="H192" s="2">
        <v>42247</v>
      </c>
      <c r="I192" s="2">
        <v>41912</v>
      </c>
      <c r="J192" s="2">
        <v>42642</v>
      </c>
      <c r="K192" s="3">
        <f t="shared" si="2"/>
        <v>0</v>
      </c>
      <c r="L192" s="61" t="s">
        <v>1291</v>
      </c>
      <c r="M192" s="21" t="str">
        <f>VLOOKUP(L192,$A$2:$B9922,2,FALSE)</f>
        <v>mi420</v>
      </c>
      <c r="O192" s="21" t="s">
        <v>589</v>
      </c>
    </row>
    <row r="193" spans="1:15" s="21" customFormat="1" ht="14.45" x14ac:dyDescent="0.3">
      <c r="A193" t="s">
        <v>1020</v>
      </c>
      <c r="B193" t="s">
        <v>1076</v>
      </c>
      <c r="C193" t="s">
        <v>12</v>
      </c>
      <c r="D193" t="s">
        <v>846</v>
      </c>
      <c r="E193"/>
      <c r="F193" t="s">
        <v>569</v>
      </c>
      <c r="G193" s="2">
        <v>41609</v>
      </c>
      <c r="H193"/>
      <c r="I193" s="2">
        <v>41609</v>
      </c>
      <c r="J193"/>
      <c r="K193" s="3">
        <f t="shared" si="2"/>
        <v>1</v>
      </c>
      <c r="L193" s="61" t="s">
        <v>1055</v>
      </c>
      <c r="M193" s="21" t="str">
        <f>VLOOKUP(L191,$A$2:$B9923,2,FALSE)</f>
        <v>mi357</v>
      </c>
      <c r="O193" s="21" t="s">
        <v>589</v>
      </c>
    </row>
    <row r="194" spans="1:15" s="21" customFormat="1" ht="14.45" x14ac:dyDescent="0.3">
      <c r="A194" t="s">
        <v>730</v>
      </c>
      <c r="B194" t="s">
        <v>1077</v>
      </c>
      <c r="C194" t="s">
        <v>12</v>
      </c>
      <c r="D194" t="s">
        <v>846</v>
      </c>
      <c r="E194"/>
      <c r="F194" t="s">
        <v>569</v>
      </c>
      <c r="G194" s="2">
        <v>41609</v>
      </c>
      <c r="H194"/>
      <c r="I194" s="2">
        <v>41609</v>
      </c>
      <c r="J194"/>
      <c r="K194" s="3">
        <f t="shared" ref="K194:K257" si="3">COUNTIF(L:L,A194)</f>
        <v>1</v>
      </c>
      <c r="L194" s="32" t="s">
        <v>6828</v>
      </c>
      <c r="M194" s="21" t="str">
        <f>VLOOKUP(L194,$A$2:$B9924,2,FALSE)</f>
        <v>mi9005</v>
      </c>
      <c r="O194" s="21" t="s">
        <v>589</v>
      </c>
    </row>
    <row r="195" spans="1:15" s="21" customFormat="1" ht="14.45" x14ac:dyDescent="0.3">
      <c r="A195" t="s">
        <v>1078</v>
      </c>
      <c r="B195" t="s">
        <v>1079</v>
      </c>
      <c r="C195" t="s">
        <v>12</v>
      </c>
      <c r="D195" t="s">
        <v>846</v>
      </c>
      <c r="E195"/>
      <c r="F195" t="s">
        <v>569</v>
      </c>
      <c r="G195" s="2">
        <v>41609</v>
      </c>
      <c r="H195"/>
      <c r="I195" s="2">
        <v>41609</v>
      </c>
      <c r="J195"/>
      <c r="K195" s="3">
        <f t="shared" si="3"/>
        <v>0</v>
      </c>
      <c r="L195" s="63" t="s">
        <v>7721</v>
      </c>
    </row>
    <row r="196" spans="1:15" s="21" customFormat="1" ht="14.45" x14ac:dyDescent="0.3">
      <c r="A196" t="s">
        <v>1080</v>
      </c>
      <c r="B196" t="s">
        <v>1081</v>
      </c>
      <c r="C196" t="s">
        <v>12</v>
      </c>
      <c r="D196" t="s">
        <v>846</v>
      </c>
      <c r="E196"/>
      <c r="F196" t="s">
        <v>569</v>
      </c>
      <c r="G196" s="2">
        <v>41609</v>
      </c>
      <c r="H196"/>
      <c r="I196" s="2">
        <v>41609</v>
      </c>
      <c r="J196"/>
      <c r="K196" s="3">
        <f t="shared" si="3"/>
        <v>0</v>
      </c>
      <c r="L196" s="31" t="s">
        <v>7300</v>
      </c>
      <c r="M196" s="21" t="str">
        <f>VLOOKUP(L196,$A$2:$B9926,2,FALSE)</f>
        <v>md9031</v>
      </c>
      <c r="N196" s="21" t="s">
        <v>584</v>
      </c>
    </row>
    <row r="197" spans="1:15" s="21" customFormat="1" ht="14.45" x14ac:dyDescent="0.3">
      <c r="A197" t="s">
        <v>1082</v>
      </c>
      <c r="B197" t="s">
        <v>1083</v>
      </c>
      <c r="C197" t="s">
        <v>12</v>
      </c>
      <c r="D197" t="s">
        <v>846</v>
      </c>
      <c r="E197"/>
      <c r="F197" t="s">
        <v>569</v>
      </c>
      <c r="G197" s="2">
        <v>41609</v>
      </c>
      <c r="H197"/>
      <c r="I197" s="2">
        <v>41609</v>
      </c>
      <c r="J197"/>
      <c r="K197" s="3">
        <f t="shared" si="3"/>
        <v>0</v>
      </c>
      <c r="L197" s="32" t="s">
        <v>7313</v>
      </c>
      <c r="M197" s="21" t="str">
        <f>VLOOKUP(L197,$A$2:$B9927,2,FALSE)</f>
        <v>md9033</v>
      </c>
      <c r="O197" s="21" t="s">
        <v>589</v>
      </c>
    </row>
    <row r="198" spans="1:15" s="21" customFormat="1" ht="14.45" x14ac:dyDescent="0.3">
      <c r="A198" t="s">
        <v>1084</v>
      </c>
      <c r="B198" t="s">
        <v>1085</v>
      </c>
      <c r="C198" t="s">
        <v>12</v>
      </c>
      <c r="D198" t="s">
        <v>846</v>
      </c>
      <c r="E198"/>
      <c r="F198" t="s">
        <v>569</v>
      </c>
      <c r="G198" s="2">
        <v>41609</v>
      </c>
      <c r="H198"/>
      <c r="I198" s="2">
        <v>41609</v>
      </c>
      <c r="J198"/>
      <c r="K198" s="3">
        <f t="shared" si="3"/>
        <v>0</v>
      </c>
      <c r="L198" s="32" t="s">
        <v>7314</v>
      </c>
      <c r="M198" s="21" t="str">
        <f>VLOOKUP(L198,$A$2:$B9928,2,FALSE)</f>
        <v>md9034</v>
      </c>
      <c r="O198" s="21" t="s">
        <v>589</v>
      </c>
    </row>
    <row r="199" spans="1:15" s="21" customFormat="1" ht="14.45" x14ac:dyDescent="0.3">
      <c r="A199" t="s">
        <v>1086</v>
      </c>
      <c r="B199" t="s">
        <v>1087</v>
      </c>
      <c r="C199" t="s">
        <v>12</v>
      </c>
      <c r="D199" t="s">
        <v>846</v>
      </c>
      <c r="E199"/>
      <c r="F199" t="s">
        <v>569</v>
      </c>
      <c r="G199" s="2">
        <v>41729</v>
      </c>
      <c r="H199" s="2">
        <v>42247</v>
      </c>
      <c r="I199" s="2">
        <v>41912</v>
      </c>
      <c r="J199" s="2">
        <v>42642</v>
      </c>
      <c r="K199" s="3">
        <f t="shared" si="3"/>
        <v>0</v>
      </c>
      <c r="L199" s="32" t="s">
        <v>7315</v>
      </c>
      <c r="M199" s="21" t="str">
        <f>VLOOKUP(L199,$A$2:$B9929,2,FALSE)</f>
        <v>md9035</v>
      </c>
      <c r="O199" s="21" t="s">
        <v>589</v>
      </c>
    </row>
    <row r="200" spans="1:15" s="21" customFormat="1" ht="14.45" x14ac:dyDescent="0.3">
      <c r="A200" t="s">
        <v>828</v>
      </c>
      <c r="B200" t="s">
        <v>1088</v>
      </c>
      <c r="C200" t="s">
        <v>12</v>
      </c>
      <c r="D200" t="s">
        <v>846</v>
      </c>
      <c r="E200"/>
      <c r="F200" t="s">
        <v>569</v>
      </c>
      <c r="G200" s="2">
        <v>41609</v>
      </c>
      <c r="H200"/>
      <c r="I200" s="2">
        <v>41609</v>
      </c>
      <c r="J200"/>
      <c r="K200" s="3">
        <f t="shared" si="3"/>
        <v>2</v>
      </c>
      <c r="L200" s="32" t="s">
        <v>7316</v>
      </c>
      <c r="M200" s="21" t="str">
        <f>VLOOKUP(L200,$A$2:$B9930,2,FALSE)</f>
        <v>md9037</v>
      </c>
      <c r="O200" s="21" t="s">
        <v>589</v>
      </c>
    </row>
    <row r="201" spans="1:15" ht="14.45" x14ac:dyDescent="0.3">
      <c r="A201" t="s">
        <v>1089</v>
      </c>
      <c r="B201" t="s">
        <v>1090</v>
      </c>
      <c r="C201" t="s">
        <v>12</v>
      </c>
      <c r="D201" t="s">
        <v>846</v>
      </c>
      <c r="F201" t="s">
        <v>569</v>
      </c>
      <c r="G201" s="2">
        <v>41609</v>
      </c>
      <c r="I201" s="2">
        <v>41609</v>
      </c>
      <c r="K201" s="3">
        <f t="shared" si="3"/>
        <v>0</v>
      </c>
    </row>
    <row r="202" spans="1:15" ht="14.45" x14ac:dyDescent="0.3">
      <c r="A202" t="s">
        <v>861</v>
      </c>
      <c r="B202" t="s">
        <v>1091</v>
      </c>
      <c r="C202" t="s">
        <v>12</v>
      </c>
      <c r="D202" t="s">
        <v>846</v>
      </c>
      <c r="F202" t="s">
        <v>569</v>
      </c>
      <c r="G202" s="2">
        <v>41609</v>
      </c>
      <c r="I202" s="2">
        <v>41609</v>
      </c>
      <c r="K202" s="3">
        <f t="shared" si="3"/>
        <v>2</v>
      </c>
    </row>
    <row r="203" spans="1:15" ht="14.45" x14ac:dyDescent="0.3">
      <c r="A203" t="s">
        <v>1092</v>
      </c>
      <c r="B203" t="s">
        <v>1093</v>
      </c>
      <c r="C203" t="s">
        <v>12</v>
      </c>
      <c r="D203" t="s">
        <v>846</v>
      </c>
      <c r="F203" t="s">
        <v>569</v>
      </c>
      <c r="G203" s="2">
        <v>41609</v>
      </c>
      <c r="I203" s="2">
        <v>41609</v>
      </c>
      <c r="K203" s="3">
        <f t="shared" si="3"/>
        <v>0</v>
      </c>
    </row>
    <row r="204" spans="1:15" ht="14.45" x14ac:dyDescent="0.3">
      <c r="A204" t="s">
        <v>990</v>
      </c>
      <c r="B204" t="s">
        <v>1094</v>
      </c>
      <c r="C204" t="s">
        <v>12</v>
      </c>
      <c r="D204" t="s">
        <v>846</v>
      </c>
      <c r="F204" t="s">
        <v>569</v>
      </c>
      <c r="G204" s="2">
        <v>41609</v>
      </c>
      <c r="I204" s="2">
        <v>41609</v>
      </c>
      <c r="K204" s="3">
        <f t="shared" si="3"/>
        <v>1</v>
      </c>
    </row>
    <row r="205" spans="1:15" ht="14.45" x14ac:dyDescent="0.3">
      <c r="A205" t="s">
        <v>613</v>
      </c>
      <c r="B205" t="s">
        <v>1095</v>
      </c>
      <c r="C205" t="s">
        <v>12</v>
      </c>
      <c r="D205" t="s">
        <v>846</v>
      </c>
      <c r="F205" t="s">
        <v>569</v>
      </c>
      <c r="G205" s="2">
        <v>41609</v>
      </c>
      <c r="I205" s="2">
        <v>41609</v>
      </c>
      <c r="K205" s="3">
        <f t="shared" si="3"/>
        <v>5</v>
      </c>
    </row>
    <row r="206" spans="1:15" ht="14.45" x14ac:dyDescent="0.3">
      <c r="A206" t="s">
        <v>831</v>
      </c>
      <c r="B206" t="s">
        <v>1096</v>
      </c>
      <c r="C206" t="s">
        <v>12</v>
      </c>
      <c r="D206" t="s">
        <v>846</v>
      </c>
      <c r="F206" t="s">
        <v>569</v>
      </c>
      <c r="G206" s="2">
        <v>41609</v>
      </c>
      <c r="I206" s="2">
        <v>41609</v>
      </c>
      <c r="K206" s="3">
        <f t="shared" si="3"/>
        <v>2</v>
      </c>
    </row>
    <row r="207" spans="1:15" ht="14.45" x14ac:dyDescent="0.3">
      <c r="A207" t="s">
        <v>1097</v>
      </c>
      <c r="B207" t="s">
        <v>1098</v>
      </c>
      <c r="C207" t="s">
        <v>12</v>
      </c>
      <c r="D207" t="s">
        <v>846</v>
      </c>
      <c r="F207" t="s">
        <v>569</v>
      </c>
      <c r="G207" s="2">
        <v>41609</v>
      </c>
      <c r="I207" s="2">
        <v>41609</v>
      </c>
      <c r="K207" s="3">
        <f t="shared" si="3"/>
        <v>0</v>
      </c>
    </row>
    <row r="208" spans="1:15" ht="14.45" x14ac:dyDescent="0.3">
      <c r="A208" t="s">
        <v>724</v>
      </c>
      <c r="B208" t="s">
        <v>1099</v>
      </c>
      <c r="C208" t="s">
        <v>12</v>
      </c>
      <c r="D208" t="s">
        <v>846</v>
      </c>
      <c r="F208" t="s">
        <v>569</v>
      </c>
      <c r="G208" s="2">
        <v>41609</v>
      </c>
      <c r="I208" s="2">
        <v>41609</v>
      </c>
      <c r="K208" s="3">
        <f t="shared" si="3"/>
        <v>4</v>
      </c>
    </row>
    <row r="209" spans="1:11" ht="14.45" x14ac:dyDescent="0.3">
      <c r="A209" t="s">
        <v>1100</v>
      </c>
      <c r="B209" t="s">
        <v>1101</v>
      </c>
      <c r="C209" t="s">
        <v>12</v>
      </c>
      <c r="D209" t="s">
        <v>846</v>
      </c>
      <c r="F209" t="s">
        <v>569</v>
      </c>
      <c r="G209" s="2">
        <v>41609</v>
      </c>
      <c r="H209" s="2">
        <v>42247</v>
      </c>
      <c r="I209" s="2">
        <v>41609</v>
      </c>
      <c r="J209" s="2">
        <v>42642</v>
      </c>
      <c r="K209" s="3">
        <f t="shared" si="3"/>
        <v>0</v>
      </c>
    </row>
    <row r="210" spans="1:11" ht="14.45" x14ac:dyDescent="0.3">
      <c r="A210" t="s">
        <v>1102</v>
      </c>
      <c r="B210" t="s">
        <v>1103</v>
      </c>
      <c r="C210" t="s">
        <v>12</v>
      </c>
      <c r="D210" t="s">
        <v>846</v>
      </c>
      <c r="F210" t="s">
        <v>569</v>
      </c>
      <c r="G210" s="2">
        <v>41609</v>
      </c>
      <c r="I210" s="2">
        <v>41609</v>
      </c>
      <c r="K210" s="3">
        <f t="shared" si="3"/>
        <v>0</v>
      </c>
    </row>
    <row r="211" spans="1:11" ht="14.45" x14ac:dyDescent="0.3">
      <c r="A211" t="s">
        <v>746</v>
      </c>
      <c r="B211" t="s">
        <v>1104</v>
      </c>
      <c r="C211" t="s">
        <v>12</v>
      </c>
      <c r="D211" t="s">
        <v>846</v>
      </c>
      <c r="F211" t="s">
        <v>569</v>
      </c>
      <c r="G211" s="2">
        <v>41609</v>
      </c>
      <c r="I211" s="2">
        <v>41609</v>
      </c>
      <c r="K211" s="3">
        <f t="shared" si="3"/>
        <v>1</v>
      </c>
    </row>
    <row r="212" spans="1:11" ht="14.45" x14ac:dyDescent="0.3">
      <c r="A212" t="s">
        <v>734</v>
      </c>
      <c r="B212" t="s">
        <v>1105</v>
      </c>
      <c r="C212" t="s">
        <v>12</v>
      </c>
      <c r="D212" t="s">
        <v>846</v>
      </c>
      <c r="F212" t="s">
        <v>569</v>
      </c>
      <c r="G212" s="2">
        <v>41609</v>
      </c>
      <c r="I212" s="2">
        <v>41609</v>
      </c>
      <c r="K212" s="3">
        <f t="shared" si="3"/>
        <v>1</v>
      </c>
    </row>
    <row r="213" spans="1:11" ht="14.45" x14ac:dyDescent="0.3">
      <c r="A213" t="s">
        <v>1106</v>
      </c>
      <c r="B213" t="s">
        <v>1107</v>
      </c>
      <c r="C213" t="s">
        <v>12</v>
      </c>
      <c r="D213" t="s">
        <v>846</v>
      </c>
      <c r="F213" t="s">
        <v>569</v>
      </c>
      <c r="G213" s="2">
        <v>41609</v>
      </c>
      <c r="I213" s="2">
        <v>41609</v>
      </c>
      <c r="K213" s="3">
        <f t="shared" si="3"/>
        <v>0</v>
      </c>
    </row>
    <row r="214" spans="1:11" ht="14.45" x14ac:dyDescent="0.3">
      <c r="A214" t="s">
        <v>1108</v>
      </c>
      <c r="B214" t="s">
        <v>1109</v>
      </c>
      <c r="C214" t="s">
        <v>12</v>
      </c>
      <c r="D214" t="s">
        <v>846</v>
      </c>
      <c r="F214" t="s">
        <v>569</v>
      </c>
      <c r="G214" s="2">
        <v>41609</v>
      </c>
      <c r="I214" s="2">
        <v>41609</v>
      </c>
      <c r="K214" s="3">
        <f t="shared" si="3"/>
        <v>0</v>
      </c>
    </row>
    <row r="215" spans="1:11" ht="14.45" x14ac:dyDescent="0.3">
      <c r="A215" t="s">
        <v>1110</v>
      </c>
      <c r="B215" t="s">
        <v>1111</v>
      </c>
      <c r="C215" t="s">
        <v>12</v>
      </c>
      <c r="D215" t="s">
        <v>846</v>
      </c>
      <c r="F215" t="s">
        <v>569</v>
      </c>
      <c r="G215" s="2">
        <v>41609</v>
      </c>
      <c r="I215" s="2">
        <v>41609</v>
      </c>
      <c r="K215" s="3">
        <f t="shared" si="3"/>
        <v>0</v>
      </c>
    </row>
    <row r="216" spans="1:11" ht="14.45" x14ac:dyDescent="0.3">
      <c r="A216" t="s">
        <v>1112</v>
      </c>
      <c r="B216" t="s">
        <v>1113</v>
      </c>
      <c r="C216" t="s">
        <v>12</v>
      </c>
      <c r="D216" t="s">
        <v>846</v>
      </c>
      <c r="F216" t="s">
        <v>569</v>
      </c>
      <c r="G216" s="2">
        <v>41609</v>
      </c>
      <c r="I216" s="2">
        <v>41609</v>
      </c>
      <c r="K216" s="3">
        <f t="shared" si="3"/>
        <v>0</v>
      </c>
    </row>
    <row r="217" spans="1:11" ht="14.45" x14ac:dyDescent="0.3">
      <c r="A217" t="s">
        <v>924</v>
      </c>
      <c r="B217" t="s">
        <v>1114</v>
      </c>
      <c r="C217" t="s">
        <v>12</v>
      </c>
      <c r="D217" t="s">
        <v>846</v>
      </c>
      <c r="F217" t="s">
        <v>569</v>
      </c>
      <c r="G217" s="2">
        <v>41609</v>
      </c>
      <c r="I217" s="2">
        <v>41609</v>
      </c>
      <c r="K217" s="3">
        <f t="shared" si="3"/>
        <v>1</v>
      </c>
    </row>
    <row r="218" spans="1:11" ht="14.45" x14ac:dyDescent="0.3">
      <c r="A218" t="s">
        <v>1115</v>
      </c>
      <c r="B218" t="s">
        <v>1116</v>
      </c>
      <c r="C218" t="s">
        <v>12</v>
      </c>
      <c r="D218" t="s">
        <v>846</v>
      </c>
      <c r="F218" t="s">
        <v>569</v>
      </c>
      <c r="G218" s="2">
        <v>41609</v>
      </c>
      <c r="I218" s="2">
        <v>41609</v>
      </c>
      <c r="K218" s="3">
        <f t="shared" si="3"/>
        <v>0</v>
      </c>
    </row>
    <row r="219" spans="1:11" ht="14.45" x14ac:dyDescent="0.3">
      <c r="A219" t="s">
        <v>809</v>
      </c>
      <c r="B219" t="s">
        <v>1117</v>
      </c>
      <c r="C219" t="s">
        <v>12</v>
      </c>
      <c r="D219" t="s">
        <v>846</v>
      </c>
      <c r="F219" t="s">
        <v>569</v>
      </c>
      <c r="G219" s="2">
        <v>41609</v>
      </c>
      <c r="I219" s="2">
        <v>41609</v>
      </c>
      <c r="K219" s="3">
        <f t="shared" si="3"/>
        <v>3</v>
      </c>
    </row>
    <row r="220" spans="1:11" ht="14.45" x14ac:dyDescent="0.3">
      <c r="A220" t="s">
        <v>822</v>
      </c>
      <c r="B220" t="s">
        <v>1118</v>
      </c>
      <c r="C220" t="s">
        <v>12</v>
      </c>
      <c r="D220" t="s">
        <v>846</v>
      </c>
      <c r="F220" t="s">
        <v>569</v>
      </c>
      <c r="G220" s="2">
        <v>41609</v>
      </c>
      <c r="I220" s="2">
        <v>41609</v>
      </c>
      <c r="K220" s="3">
        <f t="shared" si="3"/>
        <v>2</v>
      </c>
    </row>
    <row r="221" spans="1:11" ht="14.45" x14ac:dyDescent="0.3">
      <c r="A221" t="s">
        <v>825</v>
      </c>
      <c r="B221" t="s">
        <v>1119</v>
      </c>
      <c r="C221" t="s">
        <v>12</v>
      </c>
      <c r="D221" t="s">
        <v>846</v>
      </c>
      <c r="F221" t="s">
        <v>569</v>
      </c>
      <c r="G221" s="2">
        <v>41609</v>
      </c>
      <c r="I221" s="2">
        <v>41609</v>
      </c>
      <c r="K221" s="3">
        <f t="shared" si="3"/>
        <v>2</v>
      </c>
    </row>
    <row r="222" spans="1:11" ht="14.45" x14ac:dyDescent="0.3">
      <c r="A222" t="s">
        <v>761</v>
      </c>
      <c r="B222" t="s">
        <v>1120</v>
      </c>
      <c r="C222" t="s">
        <v>12</v>
      </c>
      <c r="D222" t="s">
        <v>846</v>
      </c>
      <c r="F222" t="s">
        <v>569</v>
      </c>
      <c r="G222" s="2">
        <v>41609</v>
      </c>
      <c r="I222" s="2">
        <v>41609</v>
      </c>
      <c r="K222" s="3">
        <f t="shared" si="3"/>
        <v>1</v>
      </c>
    </row>
    <row r="223" spans="1:11" ht="14.45" x14ac:dyDescent="0.3">
      <c r="A223" t="s">
        <v>738</v>
      </c>
      <c r="B223" t="s">
        <v>1121</v>
      </c>
      <c r="C223" t="s">
        <v>12</v>
      </c>
      <c r="D223" t="s">
        <v>846</v>
      </c>
      <c r="F223" t="s">
        <v>569</v>
      </c>
      <c r="G223" s="2">
        <v>41609</v>
      </c>
      <c r="I223" s="2">
        <v>41609</v>
      </c>
      <c r="K223" s="3">
        <f t="shared" si="3"/>
        <v>1</v>
      </c>
    </row>
    <row r="224" spans="1:11" ht="14.45" x14ac:dyDescent="0.3">
      <c r="A224" t="s">
        <v>1122</v>
      </c>
      <c r="B224" t="s">
        <v>1123</v>
      </c>
      <c r="C224" t="s">
        <v>12</v>
      </c>
      <c r="D224" t="s">
        <v>846</v>
      </c>
      <c r="F224" t="s">
        <v>569</v>
      </c>
      <c r="G224" s="2">
        <v>41609</v>
      </c>
      <c r="I224" s="2">
        <v>41609</v>
      </c>
      <c r="K224" s="3">
        <f t="shared" si="3"/>
        <v>0</v>
      </c>
    </row>
    <row r="225" spans="1:11" ht="14.45" x14ac:dyDescent="0.3">
      <c r="A225" t="s">
        <v>1124</v>
      </c>
      <c r="B225" t="s">
        <v>1125</v>
      </c>
      <c r="C225" t="s">
        <v>12</v>
      </c>
      <c r="D225" t="s">
        <v>846</v>
      </c>
      <c r="F225" t="s">
        <v>569</v>
      </c>
      <c r="G225" s="2">
        <v>41609</v>
      </c>
      <c r="I225" s="2">
        <v>41609</v>
      </c>
      <c r="K225" s="3">
        <f t="shared" si="3"/>
        <v>0</v>
      </c>
    </row>
    <row r="226" spans="1:11" ht="14.45" x14ac:dyDescent="0.3">
      <c r="A226" t="s">
        <v>765</v>
      </c>
      <c r="B226" t="s">
        <v>1126</v>
      </c>
      <c r="C226" t="s">
        <v>12</v>
      </c>
      <c r="D226" t="s">
        <v>846</v>
      </c>
      <c r="F226" t="s">
        <v>569</v>
      </c>
      <c r="G226" s="2">
        <v>41609</v>
      </c>
      <c r="I226" s="2">
        <v>41609</v>
      </c>
      <c r="K226" s="3">
        <f t="shared" si="3"/>
        <v>1</v>
      </c>
    </row>
    <row r="227" spans="1:11" ht="14.45" x14ac:dyDescent="0.3">
      <c r="A227" t="s">
        <v>870</v>
      </c>
      <c r="B227" t="s">
        <v>1127</v>
      </c>
      <c r="C227" t="s">
        <v>12</v>
      </c>
      <c r="D227" t="s">
        <v>846</v>
      </c>
      <c r="F227" t="s">
        <v>569</v>
      </c>
      <c r="G227" s="2">
        <v>41609</v>
      </c>
      <c r="I227" s="2">
        <v>41609</v>
      </c>
      <c r="K227" s="3">
        <f t="shared" si="3"/>
        <v>2</v>
      </c>
    </row>
    <row r="228" spans="1:11" ht="14.45" x14ac:dyDescent="0.3">
      <c r="A228" t="s">
        <v>1128</v>
      </c>
      <c r="B228" t="s">
        <v>1129</v>
      </c>
      <c r="C228" t="s">
        <v>12</v>
      </c>
      <c r="D228" t="s">
        <v>846</v>
      </c>
      <c r="F228" t="s">
        <v>569</v>
      </c>
      <c r="G228" s="2">
        <v>41609</v>
      </c>
      <c r="I228" s="2">
        <v>41609</v>
      </c>
      <c r="K228" s="3">
        <f t="shared" si="3"/>
        <v>0</v>
      </c>
    </row>
    <row r="229" spans="1:11" ht="14.45" x14ac:dyDescent="0.3">
      <c r="A229" t="s">
        <v>1130</v>
      </c>
      <c r="B229" t="s">
        <v>1131</v>
      </c>
      <c r="C229" t="s">
        <v>12</v>
      </c>
      <c r="D229" t="s">
        <v>846</v>
      </c>
      <c r="F229" t="s">
        <v>569</v>
      </c>
      <c r="G229" s="2">
        <v>41609</v>
      </c>
      <c r="I229" s="2">
        <v>41609</v>
      </c>
      <c r="K229" s="3">
        <f t="shared" si="3"/>
        <v>0</v>
      </c>
    </row>
    <row r="230" spans="1:11" ht="14.45" x14ac:dyDescent="0.3">
      <c r="A230" t="s">
        <v>720</v>
      </c>
      <c r="B230" t="s">
        <v>1132</v>
      </c>
      <c r="C230" t="s">
        <v>12</v>
      </c>
      <c r="D230" t="s">
        <v>846</v>
      </c>
      <c r="F230" t="s">
        <v>569</v>
      </c>
      <c r="G230" s="2">
        <v>41609</v>
      </c>
      <c r="I230" s="2">
        <v>41609</v>
      </c>
      <c r="K230" s="3">
        <f t="shared" si="3"/>
        <v>2</v>
      </c>
    </row>
    <row r="231" spans="1:11" ht="14.45" x14ac:dyDescent="0.3">
      <c r="A231" t="s">
        <v>1133</v>
      </c>
      <c r="B231" t="s">
        <v>1134</v>
      </c>
      <c r="C231" t="s">
        <v>12</v>
      </c>
      <c r="D231" t="s">
        <v>846</v>
      </c>
      <c r="F231" t="s">
        <v>569</v>
      </c>
      <c r="G231" s="2">
        <v>41609</v>
      </c>
      <c r="I231" s="2">
        <v>41609</v>
      </c>
      <c r="K231" s="3">
        <f t="shared" si="3"/>
        <v>0</v>
      </c>
    </row>
    <row r="232" spans="1:11" ht="14.45" x14ac:dyDescent="0.3">
      <c r="A232" t="s">
        <v>1135</v>
      </c>
      <c r="B232" t="s">
        <v>1136</v>
      </c>
      <c r="C232" t="s">
        <v>12</v>
      </c>
      <c r="D232" t="s">
        <v>846</v>
      </c>
      <c r="F232" t="s">
        <v>569</v>
      </c>
      <c r="G232" s="2">
        <v>41609</v>
      </c>
      <c r="I232" s="2">
        <v>41609</v>
      </c>
      <c r="K232" s="3">
        <f t="shared" si="3"/>
        <v>0</v>
      </c>
    </row>
    <row r="233" spans="1:11" ht="14.45" x14ac:dyDescent="0.3">
      <c r="A233" t="s">
        <v>773</v>
      </c>
      <c r="B233" t="s">
        <v>1137</v>
      </c>
      <c r="C233" t="s">
        <v>12</v>
      </c>
      <c r="D233" t="s">
        <v>846</v>
      </c>
      <c r="F233" t="s">
        <v>569</v>
      </c>
      <c r="G233" s="2">
        <v>41609</v>
      </c>
      <c r="I233" s="2">
        <v>41609</v>
      </c>
      <c r="K233" s="3">
        <f t="shared" si="3"/>
        <v>1</v>
      </c>
    </row>
    <row r="234" spans="1:11" ht="14.45" x14ac:dyDescent="0.3">
      <c r="A234" t="s">
        <v>701</v>
      </c>
      <c r="B234" t="s">
        <v>1138</v>
      </c>
      <c r="C234" t="s">
        <v>12</v>
      </c>
      <c r="D234" t="s">
        <v>846</v>
      </c>
      <c r="F234" t="s">
        <v>569</v>
      </c>
      <c r="G234" s="2">
        <v>41609</v>
      </c>
      <c r="I234" s="2">
        <v>41609</v>
      </c>
      <c r="K234" s="3">
        <f t="shared" si="3"/>
        <v>1</v>
      </c>
    </row>
    <row r="235" spans="1:11" ht="14.45" x14ac:dyDescent="0.3">
      <c r="A235" t="s">
        <v>677</v>
      </c>
      <c r="B235" t="s">
        <v>1139</v>
      </c>
      <c r="C235" t="s">
        <v>12</v>
      </c>
      <c r="D235" t="s">
        <v>846</v>
      </c>
      <c r="F235" t="s">
        <v>569</v>
      </c>
      <c r="G235" s="2">
        <v>41609</v>
      </c>
      <c r="I235" s="2">
        <v>41609</v>
      </c>
      <c r="K235" s="3">
        <f t="shared" si="3"/>
        <v>1</v>
      </c>
    </row>
    <row r="236" spans="1:11" ht="14.45" x14ac:dyDescent="0.3">
      <c r="A236" t="s">
        <v>776</v>
      </c>
      <c r="B236" t="s">
        <v>1140</v>
      </c>
      <c r="C236" t="s">
        <v>12</v>
      </c>
      <c r="D236" t="s">
        <v>846</v>
      </c>
      <c r="F236" t="s">
        <v>569</v>
      </c>
      <c r="G236" s="2">
        <v>41609</v>
      </c>
      <c r="I236" s="2">
        <v>41609</v>
      </c>
      <c r="K236" s="3">
        <f t="shared" si="3"/>
        <v>1</v>
      </c>
    </row>
    <row r="237" spans="1:11" ht="14.45" x14ac:dyDescent="0.3">
      <c r="A237" t="s">
        <v>1141</v>
      </c>
      <c r="B237" t="s">
        <v>1142</v>
      </c>
      <c r="C237" t="s">
        <v>12</v>
      </c>
      <c r="D237" t="s">
        <v>846</v>
      </c>
      <c r="F237" t="s">
        <v>569</v>
      </c>
      <c r="G237" s="2">
        <v>41609</v>
      </c>
      <c r="I237" s="2">
        <v>41609</v>
      </c>
      <c r="K237" s="3">
        <f t="shared" si="3"/>
        <v>0</v>
      </c>
    </row>
    <row r="238" spans="1:11" ht="14.45" x14ac:dyDescent="0.3">
      <c r="A238" t="s">
        <v>610</v>
      </c>
      <c r="B238" t="s">
        <v>1143</v>
      </c>
      <c r="C238" t="s">
        <v>12</v>
      </c>
      <c r="D238" t="s">
        <v>846</v>
      </c>
      <c r="F238" t="s">
        <v>569</v>
      </c>
      <c r="G238" s="2">
        <v>41609</v>
      </c>
      <c r="I238" s="2">
        <v>41609</v>
      </c>
      <c r="K238" s="3">
        <f t="shared" si="3"/>
        <v>2</v>
      </c>
    </row>
    <row r="239" spans="1:11" ht="14.45" x14ac:dyDescent="0.3">
      <c r="A239" t="s">
        <v>966</v>
      </c>
      <c r="B239" t="s">
        <v>1144</v>
      </c>
      <c r="C239" t="s">
        <v>12</v>
      </c>
      <c r="D239" t="s">
        <v>846</v>
      </c>
      <c r="F239" t="s">
        <v>569</v>
      </c>
      <c r="G239" s="2">
        <v>41609</v>
      </c>
      <c r="I239" s="2">
        <v>41609</v>
      </c>
      <c r="K239" s="3">
        <f t="shared" si="3"/>
        <v>3</v>
      </c>
    </row>
    <row r="240" spans="1:11" ht="14.45" x14ac:dyDescent="0.3">
      <c r="A240" t="s">
        <v>963</v>
      </c>
      <c r="B240" t="s">
        <v>1145</v>
      </c>
      <c r="C240" t="s">
        <v>12</v>
      </c>
      <c r="D240" t="s">
        <v>846</v>
      </c>
      <c r="F240" t="s">
        <v>569</v>
      </c>
      <c r="G240" s="2">
        <v>41609</v>
      </c>
      <c r="I240" s="2">
        <v>41609</v>
      </c>
      <c r="K240" s="3">
        <f t="shared" si="3"/>
        <v>3</v>
      </c>
    </row>
    <row r="241" spans="1:11" ht="14.45" x14ac:dyDescent="0.3">
      <c r="A241" t="s">
        <v>993</v>
      </c>
      <c r="B241" t="s">
        <v>1146</v>
      </c>
      <c r="C241" t="s">
        <v>12</v>
      </c>
      <c r="D241" t="s">
        <v>846</v>
      </c>
      <c r="F241" t="s">
        <v>569</v>
      </c>
      <c r="G241" s="2">
        <v>41609</v>
      </c>
      <c r="I241" s="2">
        <v>41609</v>
      </c>
      <c r="K241" s="3">
        <f t="shared" si="3"/>
        <v>2</v>
      </c>
    </row>
    <row r="242" spans="1:11" ht="14.45" x14ac:dyDescent="0.3">
      <c r="A242" t="s">
        <v>996</v>
      </c>
      <c r="B242" t="s">
        <v>1147</v>
      </c>
      <c r="C242" t="s">
        <v>12</v>
      </c>
      <c r="D242" t="s">
        <v>846</v>
      </c>
      <c r="F242" t="s">
        <v>569</v>
      </c>
      <c r="G242" s="2">
        <v>41609</v>
      </c>
      <c r="I242" s="2">
        <v>41609</v>
      </c>
      <c r="K242" s="3">
        <f t="shared" si="3"/>
        <v>2</v>
      </c>
    </row>
    <row r="243" spans="1:11" ht="14.45" x14ac:dyDescent="0.3">
      <c r="A243" t="s">
        <v>960</v>
      </c>
      <c r="B243" t="s">
        <v>1148</v>
      </c>
      <c r="C243" t="s">
        <v>12</v>
      </c>
      <c r="D243" t="s">
        <v>846</v>
      </c>
      <c r="F243" t="s">
        <v>569</v>
      </c>
      <c r="G243" s="2">
        <v>41609</v>
      </c>
      <c r="I243" s="2">
        <v>41609</v>
      </c>
      <c r="K243" s="3">
        <f t="shared" si="3"/>
        <v>1</v>
      </c>
    </row>
    <row r="244" spans="1:11" ht="14.45" x14ac:dyDescent="0.3">
      <c r="A244" t="s">
        <v>999</v>
      </c>
      <c r="B244" t="s">
        <v>1149</v>
      </c>
      <c r="C244" t="s">
        <v>12</v>
      </c>
      <c r="D244" t="s">
        <v>846</v>
      </c>
      <c r="F244" t="s">
        <v>569</v>
      </c>
      <c r="G244" s="2">
        <v>41609</v>
      </c>
      <c r="I244" s="2">
        <v>41609</v>
      </c>
      <c r="K244" s="3">
        <f t="shared" si="3"/>
        <v>2</v>
      </c>
    </row>
    <row r="245" spans="1:11" ht="14.45" x14ac:dyDescent="0.3">
      <c r="A245" t="s">
        <v>727</v>
      </c>
      <c r="B245" t="s">
        <v>1150</v>
      </c>
      <c r="C245" t="s">
        <v>12</v>
      </c>
      <c r="D245" t="s">
        <v>846</v>
      </c>
      <c r="F245" t="s">
        <v>569</v>
      </c>
      <c r="G245" s="2">
        <v>41609</v>
      </c>
      <c r="I245" s="2">
        <v>41609</v>
      </c>
      <c r="K245" s="3">
        <f t="shared" si="3"/>
        <v>1</v>
      </c>
    </row>
    <row r="246" spans="1:11" ht="14.45" x14ac:dyDescent="0.3">
      <c r="A246" t="s">
        <v>1151</v>
      </c>
      <c r="B246" t="s">
        <v>1152</v>
      </c>
      <c r="C246" t="s">
        <v>12</v>
      </c>
      <c r="D246" t="s">
        <v>846</v>
      </c>
      <c r="F246" t="s">
        <v>569</v>
      </c>
      <c r="G246" s="2">
        <v>41609</v>
      </c>
      <c r="I246" s="2">
        <v>41609</v>
      </c>
      <c r="K246" s="3">
        <f t="shared" si="3"/>
        <v>0</v>
      </c>
    </row>
    <row r="247" spans="1:11" ht="14.45" x14ac:dyDescent="0.3">
      <c r="A247" t="s">
        <v>1153</v>
      </c>
      <c r="B247" t="s">
        <v>1154</v>
      </c>
      <c r="C247" t="s">
        <v>12</v>
      </c>
      <c r="D247" t="s">
        <v>846</v>
      </c>
      <c r="F247" t="s">
        <v>569</v>
      </c>
      <c r="G247" s="2">
        <v>41729</v>
      </c>
      <c r="H247" s="2">
        <v>42247</v>
      </c>
      <c r="I247" s="2">
        <v>41912</v>
      </c>
      <c r="J247" s="2">
        <v>42642</v>
      </c>
      <c r="K247" s="3">
        <f t="shared" si="3"/>
        <v>0</v>
      </c>
    </row>
    <row r="248" spans="1:11" ht="14.45" x14ac:dyDescent="0.3">
      <c r="A248" t="s">
        <v>1155</v>
      </c>
      <c r="B248" t="s">
        <v>1156</v>
      </c>
      <c r="C248" t="s">
        <v>12</v>
      </c>
      <c r="D248" t="s">
        <v>846</v>
      </c>
      <c r="F248" t="s">
        <v>569</v>
      </c>
      <c r="G248" s="2">
        <v>41609</v>
      </c>
      <c r="I248" s="2">
        <v>41609</v>
      </c>
      <c r="K248" s="3">
        <f t="shared" si="3"/>
        <v>0</v>
      </c>
    </row>
    <row r="249" spans="1:11" ht="14.45" x14ac:dyDescent="0.3">
      <c r="A249" t="s">
        <v>1157</v>
      </c>
      <c r="B249" t="s">
        <v>1158</v>
      </c>
      <c r="C249" t="s">
        <v>12</v>
      </c>
      <c r="D249" t="s">
        <v>846</v>
      </c>
      <c r="F249" t="s">
        <v>569</v>
      </c>
      <c r="G249" s="2">
        <v>41609</v>
      </c>
      <c r="H249" s="2">
        <v>42247</v>
      </c>
      <c r="I249" s="2">
        <v>41609</v>
      </c>
      <c r="J249" s="2">
        <v>42642</v>
      </c>
      <c r="K249" s="3">
        <f t="shared" si="3"/>
        <v>0</v>
      </c>
    </row>
    <row r="250" spans="1:11" ht="14.45" x14ac:dyDescent="0.3">
      <c r="A250" t="s">
        <v>1159</v>
      </c>
      <c r="B250" t="s">
        <v>1160</v>
      </c>
      <c r="C250" t="s">
        <v>12</v>
      </c>
      <c r="D250" t="s">
        <v>846</v>
      </c>
      <c r="F250" t="s">
        <v>569</v>
      </c>
      <c r="G250" s="2">
        <v>41609</v>
      </c>
      <c r="I250" s="2">
        <v>41609</v>
      </c>
      <c r="K250" s="3">
        <f t="shared" si="3"/>
        <v>0</v>
      </c>
    </row>
    <row r="251" spans="1:11" ht="14.45" x14ac:dyDescent="0.3">
      <c r="A251" t="s">
        <v>1161</v>
      </c>
      <c r="B251" t="s">
        <v>1162</v>
      </c>
      <c r="C251" t="s">
        <v>12</v>
      </c>
      <c r="D251" t="s">
        <v>846</v>
      </c>
      <c r="F251" t="s">
        <v>569</v>
      </c>
      <c r="G251" s="2">
        <v>41609</v>
      </c>
      <c r="I251" s="2">
        <v>41609</v>
      </c>
      <c r="K251" s="3">
        <f t="shared" si="3"/>
        <v>0</v>
      </c>
    </row>
    <row r="252" spans="1:11" ht="14.45" x14ac:dyDescent="0.3">
      <c r="A252" t="s">
        <v>1163</v>
      </c>
      <c r="B252" t="s">
        <v>1164</v>
      </c>
      <c r="C252" t="s">
        <v>12</v>
      </c>
      <c r="D252" t="s">
        <v>846</v>
      </c>
      <c r="F252" t="s">
        <v>569</v>
      </c>
      <c r="G252" s="2">
        <v>41609</v>
      </c>
      <c r="I252" s="2">
        <v>41609</v>
      </c>
      <c r="K252" s="3">
        <f t="shared" si="3"/>
        <v>0</v>
      </c>
    </row>
    <row r="253" spans="1:11" ht="14.45" x14ac:dyDescent="0.3">
      <c r="A253" t="s">
        <v>1165</v>
      </c>
      <c r="B253" t="s">
        <v>1166</v>
      </c>
      <c r="C253" t="s">
        <v>12</v>
      </c>
      <c r="D253" t="s">
        <v>846</v>
      </c>
      <c r="F253" t="s">
        <v>569</v>
      </c>
      <c r="G253" s="2">
        <v>41609</v>
      </c>
      <c r="I253" s="2">
        <v>41609</v>
      </c>
      <c r="K253" s="3">
        <f t="shared" si="3"/>
        <v>0</v>
      </c>
    </row>
    <row r="254" spans="1:11" ht="14.45" x14ac:dyDescent="0.3">
      <c r="A254" t="s">
        <v>1167</v>
      </c>
      <c r="B254" t="s">
        <v>1168</v>
      </c>
      <c r="C254" t="s">
        <v>12</v>
      </c>
      <c r="D254" t="s">
        <v>846</v>
      </c>
      <c r="F254" t="s">
        <v>569</v>
      </c>
      <c r="G254" s="2">
        <v>41609</v>
      </c>
      <c r="I254" s="2">
        <v>41609</v>
      </c>
      <c r="K254" s="3">
        <f t="shared" si="3"/>
        <v>0</v>
      </c>
    </row>
    <row r="255" spans="1:11" ht="14.45" x14ac:dyDescent="0.3">
      <c r="A255" t="s">
        <v>1169</v>
      </c>
      <c r="B255" t="s">
        <v>1170</v>
      </c>
      <c r="C255" t="s">
        <v>12</v>
      </c>
      <c r="D255" t="s">
        <v>846</v>
      </c>
      <c r="F255" t="s">
        <v>569</v>
      </c>
      <c r="G255" s="2">
        <v>41609</v>
      </c>
      <c r="H255" s="2">
        <v>42247</v>
      </c>
      <c r="I255" s="2">
        <v>41609</v>
      </c>
      <c r="J255" s="2">
        <v>42642</v>
      </c>
      <c r="K255" s="3">
        <f t="shared" si="3"/>
        <v>0</v>
      </c>
    </row>
    <row r="256" spans="1:11" ht="14.45" x14ac:dyDescent="0.3">
      <c r="A256" t="s">
        <v>1171</v>
      </c>
      <c r="B256" t="s">
        <v>1172</v>
      </c>
      <c r="C256" t="s">
        <v>12</v>
      </c>
      <c r="D256" t="s">
        <v>846</v>
      </c>
      <c r="F256" t="s">
        <v>569</v>
      </c>
      <c r="G256" s="2">
        <v>41609</v>
      </c>
      <c r="H256" s="2">
        <v>42247</v>
      </c>
      <c r="I256" s="2">
        <v>41609</v>
      </c>
      <c r="J256" s="2">
        <v>42642</v>
      </c>
      <c r="K256" s="3">
        <f t="shared" si="3"/>
        <v>0</v>
      </c>
    </row>
    <row r="257" spans="1:11" ht="14.45" x14ac:dyDescent="0.3">
      <c r="A257" t="s">
        <v>1173</v>
      </c>
      <c r="B257" t="s">
        <v>1174</v>
      </c>
      <c r="C257" t="s">
        <v>12</v>
      </c>
      <c r="D257" t="s">
        <v>846</v>
      </c>
      <c r="F257" t="s">
        <v>569</v>
      </c>
      <c r="G257" s="2">
        <v>41609</v>
      </c>
      <c r="H257" s="2">
        <v>42247</v>
      </c>
      <c r="I257" s="2">
        <v>41609</v>
      </c>
      <c r="J257" s="2">
        <v>42642</v>
      </c>
      <c r="K257" s="3">
        <f t="shared" si="3"/>
        <v>0</v>
      </c>
    </row>
    <row r="258" spans="1:11" ht="14.45" x14ac:dyDescent="0.3">
      <c r="A258" t="s">
        <v>1175</v>
      </c>
      <c r="B258" t="s">
        <v>1176</v>
      </c>
      <c r="C258" t="s">
        <v>12</v>
      </c>
      <c r="D258" t="s">
        <v>846</v>
      </c>
      <c r="F258" t="s">
        <v>569</v>
      </c>
      <c r="G258" s="2">
        <v>41609</v>
      </c>
      <c r="I258" s="2">
        <v>41609</v>
      </c>
      <c r="K258" s="3">
        <f t="shared" ref="K258:K321" si="4">COUNTIF(L:L,A258)</f>
        <v>0</v>
      </c>
    </row>
    <row r="259" spans="1:11" ht="14.45" x14ac:dyDescent="0.3">
      <c r="A259" t="s">
        <v>1177</v>
      </c>
      <c r="B259" t="s">
        <v>1178</v>
      </c>
      <c r="C259" t="s">
        <v>12</v>
      </c>
      <c r="D259" t="s">
        <v>846</v>
      </c>
      <c r="F259" t="s">
        <v>569</v>
      </c>
      <c r="G259" s="2">
        <v>41729</v>
      </c>
      <c r="H259" s="2">
        <v>42247</v>
      </c>
      <c r="I259" s="2">
        <v>41912</v>
      </c>
      <c r="J259" s="2">
        <v>42642</v>
      </c>
      <c r="K259" s="3">
        <f t="shared" si="4"/>
        <v>0</v>
      </c>
    </row>
    <row r="260" spans="1:11" ht="14.45" x14ac:dyDescent="0.3">
      <c r="A260" t="s">
        <v>1179</v>
      </c>
      <c r="B260" t="s">
        <v>1180</v>
      </c>
      <c r="C260" t="s">
        <v>12</v>
      </c>
      <c r="D260" t="s">
        <v>846</v>
      </c>
      <c r="F260" t="s">
        <v>569</v>
      </c>
      <c r="G260" s="2">
        <v>41729</v>
      </c>
      <c r="I260" s="2">
        <v>41912</v>
      </c>
      <c r="K260" s="3">
        <f t="shared" si="4"/>
        <v>0</v>
      </c>
    </row>
    <row r="261" spans="1:11" ht="14.45" x14ac:dyDescent="0.3">
      <c r="A261" t="s">
        <v>1181</v>
      </c>
      <c r="B261" t="s">
        <v>1182</v>
      </c>
      <c r="C261" t="s">
        <v>12</v>
      </c>
      <c r="D261" t="s">
        <v>846</v>
      </c>
      <c r="F261" t="s">
        <v>569</v>
      </c>
      <c r="G261" s="2">
        <v>41609</v>
      </c>
      <c r="I261" s="2">
        <v>41609</v>
      </c>
      <c r="K261" s="3">
        <f t="shared" si="4"/>
        <v>0</v>
      </c>
    </row>
    <row r="262" spans="1:11" ht="14.45" x14ac:dyDescent="0.3">
      <c r="A262" t="s">
        <v>1183</v>
      </c>
      <c r="B262" t="s">
        <v>1184</v>
      </c>
      <c r="C262" t="s">
        <v>12</v>
      </c>
      <c r="D262" t="s">
        <v>846</v>
      </c>
      <c r="F262" t="s">
        <v>569</v>
      </c>
      <c r="G262" s="2">
        <v>41729</v>
      </c>
      <c r="H262" s="2">
        <v>42247</v>
      </c>
      <c r="I262" s="2">
        <v>41912</v>
      </c>
      <c r="J262" s="2">
        <v>42642</v>
      </c>
      <c r="K262" s="3">
        <f t="shared" si="4"/>
        <v>0</v>
      </c>
    </row>
    <row r="263" spans="1:11" ht="14.45" x14ac:dyDescent="0.3">
      <c r="A263" t="s">
        <v>1185</v>
      </c>
      <c r="B263" t="s">
        <v>1186</v>
      </c>
      <c r="C263" t="s">
        <v>12</v>
      </c>
      <c r="D263" t="s">
        <v>846</v>
      </c>
      <c r="F263" t="s">
        <v>569</v>
      </c>
      <c r="G263" s="2">
        <v>41609</v>
      </c>
      <c r="I263" s="2">
        <v>41609</v>
      </c>
      <c r="K263" s="3">
        <f t="shared" si="4"/>
        <v>0</v>
      </c>
    </row>
    <row r="264" spans="1:11" ht="14.45" x14ac:dyDescent="0.3">
      <c r="A264" t="s">
        <v>864</v>
      </c>
      <c r="B264" t="s">
        <v>1187</v>
      </c>
      <c r="C264" t="s">
        <v>12</v>
      </c>
      <c r="D264" t="s">
        <v>846</v>
      </c>
      <c r="F264" t="s">
        <v>569</v>
      </c>
      <c r="G264" s="2">
        <v>41609</v>
      </c>
      <c r="I264" s="2">
        <v>41609</v>
      </c>
      <c r="K264" s="3">
        <f t="shared" si="4"/>
        <v>2</v>
      </c>
    </row>
    <row r="265" spans="1:11" ht="14.45" x14ac:dyDescent="0.3">
      <c r="A265" t="s">
        <v>1188</v>
      </c>
      <c r="B265" t="s">
        <v>1189</v>
      </c>
      <c r="C265" t="s">
        <v>12</v>
      </c>
      <c r="D265" t="s">
        <v>846</v>
      </c>
      <c r="F265" t="s">
        <v>569</v>
      </c>
      <c r="G265" s="2">
        <v>41609</v>
      </c>
      <c r="I265" s="2">
        <v>41609</v>
      </c>
      <c r="K265" s="3">
        <f t="shared" si="4"/>
        <v>0</v>
      </c>
    </row>
    <row r="266" spans="1:11" ht="14.45" x14ac:dyDescent="0.3">
      <c r="A266" t="s">
        <v>1190</v>
      </c>
      <c r="B266" t="s">
        <v>1191</v>
      </c>
      <c r="C266" t="s">
        <v>12</v>
      </c>
      <c r="D266" t="s">
        <v>846</v>
      </c>
      <c r="F266" t="s">
        <v>569</v>
      </c>
      <c r="G266" s="2">
        <v>41609</v>
      </c>
      <c r="I266" s="2">
        <v>41609</v>
      </c>
      <c r="K266" s="3">
        <f t="shared" si="4"/>
        <v>0</v>
      </c>
    </row>
    <row r="267" spans="1:11" ht="14.45" x14ac:dyDescent="0.3">
      <c r="A267" t="s">
        <v>1192</v>
      </c>
      <c r="B267" t="s">
        <v>1193</v>
      </c>
      <c r="C267" t="s">
        <v>12</v>
      </c>
      <c r="D267" t="s">
        <v>846</v>
      </c>
      <c r="F267" t="s">
        <v>569</v>
      </c>
      <c r="G267" s="2">
        <v>41609</v>
      </c>
      <c r="I267" s="2">
        <v>41609</v>
      </c>
      <c r="K267" s="3">
        <f t="shared" si="4"/>
        <v>0</v>
      </c>
    </row>
    <row r="268" spans="1:11" ht="14.45" x14ac:dyDescent="0.3">
      <c r="A268" t="s">
        <v>1194</v>
      </c>
      <c r="B268" t="s">
        <v>1195</v>
      </c>
      <c r="C268" t="s">
        <v>12</v>
      </c>
      <c r="D268" t="s">
        <v>846</v>
      </c>
      <c r="F268" t="s">
        <v>569</v>
      </c>
      <c r="G268" s="2">
        <v>41729</v>
      </c>
      <c r="I268" s="2">
        <v>41912</v>
      </c>
      <c r="K268" s="3">
        <f t="shared" si="4"/>
        <v>0</v>
      </c>
    </row>
    <row r="269" spans="1:11" ht="14.45" x14ac:dyDescent="0.3">
      <c r="A269" t="s">
        <v>1196</v>
      </c>
      <c r="B269" t="s">
        <v>1197</v>
      </c>
      <c r="C269" t="s">
        <v>12</v>
      </c>
      <c r="D269" t="s">
        <v>846</v>
      </c>
      <c r="F269" t="s">
        <v>569</v>
      </c>
      <c r="G269" s="2">
        <v>41729</v>
      </c>
      <c r="I269" s="2">
        <v>41912</v>
      </c>
      <c r="K269" s="3">
        <f t="shared" si="4"/>
        <v>0</v>
      </c>
    </row>
    <row r="270" spans="1:11" ht="14.45" x14ac:dyDescent="0.3">
      <c r="A270" t="s">
        <v>1198</v>
      </c>
      <c r="B270" t="s">
        <v>1199</v>
      </c>
      <c r="C270" t="s">
        <v>12</v>
      </c>
      <c r="D270" t="s">
        <v>846</v>
      </c>
      <c r="F270" t="s">
        <v>569</v>
      </c>
      <c r="G270" s="2">
        <v>41729</v>
      </c>
      <c r="I270" s="2">
        <v>41912</v>
      </c>
      <c r="K270" s="3">
        <f t="shared" si="4"/>
        <v>0</v>
      </c>
    </row>
    <row r="271" spans="1:11" ht="14.45" x14ac:dyDescent="0.3">
      <c r="A271" t="s">
        <v>1200</v>
      </c>
      <c r="B271" t="s">
        <v>1201</v>
      </c>
      <c r="C271" t="s">
        <v>12</v>
      </c>
      <c r="D271" t="s">
        <v>846</v>
      </c>
      <c r="F271" t="s">
        <v>569</v>
      </c>
      <c r="G271" s="2">
        <v>41729</v>
      </c>
      <c r="I271" s="2">
        <v>41912</v>
      </c>
      <c r="K271" s="3">
        <f t="shared" si="4"/>
        <v>0</v>
      </c>
    </row>
    <row r="272" spans="1:11" ht="14.45" x14ac:dyDescent="0.3">
      <c r="A272" t="s">
        <v>1202</v>
      </c>
      <c r="B272" t="s">
        <v>1203</v>
      </c>
      <c r="C272" t="s">
        <v>12</v>
      </c>
      <c r="D272" t="s">
        <v>846</v>
      </c>
      <c r="F272" t="s">
        <v>569</v>
      </c>
      <c r="G272" s="2">
        <v>41729</v>
      </c>
      <c r="I272" s="2">
        <v>41912</v>
      </c>
      <c r="K272" s="3">
        <f t="shared" si="4"/>
        <v>0</v>
      </c>
    </row>
    <row r="273" spans="1:11" ht="14.45" x14ac:dyDescent="0.3">
      <c r="A273" t="s">
        <v>1204</v>
      </c>
      <c r="B273" t="s">
        <v>1205</v>
      </c>
      <c r="C273" t="s">
        <v>12</v>
      </c>
      <c r="D273" t="s">
        <v>846</v>
      </c>
      <c r="F273" t="s">
        <v>569</v>
      </c>
      <c r="G273" s="2">
        <v>41729</v>
      </c>
      <c r="I273" s="2">
        <v>41912</v>
      </c>
      <c r="K273" s="3">
        <f t="shared" si="4"/>
        <v>0</v>
      </c>
    </row>
    <row r="274" spans="1:11" ht="14.45" x14ac:dyDescent="0.3">
      <c r="A274" t="s">
        <v>1206</v>
      </c>
      <c r="B274" t="s">
        <v>1207</v>
      </c>
      <c r="C274" t="s">
        <v>12</v>
      </c>
      <c r="D274" t="s">
        <v>846</v>
      </c>
      <c r="F274" t="s">
        <v>569</v>
      </c>
      <c r="G274" s="2">
        <v>41609</v>
      </c>
      <c r="I274" s="2">
        <v>41609</v>
      </c>
      <c r="K274" s="3">
        <f t="shared" si="4"/>
        <v>0</v>
      </c>
    </row>
    <row r="275" spans="1:11" ht="14.45" x14ac:dyDescent="0.3">
      <c r="A275" t="s">
        <v>1208</v>
      </c>
      <c r="B275" t="s">
        <v>1209</v>
      </c>
      <c r="C275" t="s">
        <v>12</v>
      </c>
      <c r="D275" t="s">
        <v>846</v>
      </c>
      <c r="F275" t="s">
        <v>569</v>
      </c>
      <c r="G275" s="2">
        <v>41609</v>
      </c>
      <c r="I275" s="2">
        <v>41609</v>
      </c>
      <c r="K275" s="3">
        <f t="shared" si="4"/>
        <v>0</v>
      </c>
    </row>
    <row r="276" spans="1:11" ht="14.45" x14ac:dyDescent="0.3">
      <c r="A276" t="s">
        <v>1210</v>
      </c>
      <c r="B276" t="s">
        <v>1211</v>
      </c>
      <c r="C276" t="s">
        <v>12</v>
      </c>
      <c r="D276" t="s">
        <v>846</v>
      </c>
      <c r="F276" t="s">
        <v>569</v>
      </c>
      <c r="G276" s="2">
        <v>41609</v>
      </c>
      <c r="I276" s="2">
        <v>41609</v>
      </c>
      <c r="K276" s="3">
        <f t="shared" si="4"/>
        <v>0</v>
      </c>
    </row>
    <row r="277" spans="1:11" ht="14.45" x14ac:dyDescent="0.3">
      <c r="A277" t="s">
        <v>1212</v>
      </c>
      <c r="B277" t="s">
        <v>1213</v>
      </c>
      <c r="C277" t="s">
        <v>12</v>
      </c>
      <c r="D277" t="s">
        <v>846</v>
      </c>
      <c r="F277" t="s">
        <v>569</v>
      </c>
      <c r="G277" s="2">
        <v>41729</v>
      </c>
      <c r="H277" s="2">
        <v>42247</v>
      </c>
      <c r="I277" s="2">
        <v>41912</v>
      </c>
      <c r="J277" s="2">
        <v>42642</v>
      </c>
      <c r="K277" s="3">
        <f t="shared" si="4"/>
        <v>0</v>
      </c>
    </row>
    <row r="278" spans="1:11" ht="14.45" x14ac:dyDescent="0.3">
      <c r="A278" t="s">
        <v>1214</v>
      </c>
      <c r="B278" t="s">
        <v>1215</v>
      </c>
      <c r="C278" t="s">
        <v>12</v>
      </c>
      <c r="D278" t="s">
        <v>846</v>
      </c>
      <c r="F278" t="s">
        <v>569</v>
      </c>
      <c r="G278" s="2">
        <v>41729</v>
      </c>
      <c r="H278" s="2">
        <v>42247</v>
      </c>
      <c r="I278" s="2">
        <v>41912</v>
      </c>
      <c r="J278" s="2">
        <v>42642</v>
      </c>
      <c r="K278" s="3">
        <f t="shared" si="4"/>
        <v>0</v>
      </c>
    </row>
    <row r="279" spans="1:11" ht="14.45" x14ac:dyDescent="0.3">
      <c r="A279" t="s">
        <v>1216</v>
      </c>
      <c r="B279" t="s">
        <v>1217</v>
      </c>
      <c r="C279" t="s">
        <v>12</v>
      </c>
      <c r="D279" t="s">
        <v>846</v>
      </c>
      <c r="F279" t="s">
        <v>569</v>
      </c>
      <c r="G279" s="2">
        <v>41729</v>
      </c>
      <c r="H279" s="2">
        <v>42247</v>
      </c>
      <c r="I279" s="2">
        <v>41912</v>
      </c>
      <c r="J279" s="2">
        <v>42642</v>
      </c>
      <c r="K279" s="3">
        <f t="shared" si="4"/>
        <v>0</v>
      </c>
    </row>
    <row r="280" spans="1:11" ht="14.45" x14ac:dyDescent="0.3">
      <c r="A280" t="s">
        <v>1218</v>
      </c>
      <c r="B280" t="s">
        <v>1219</v>
      </c>
      <c r="C280" t="s">
        <v>12</v>
      </c>
      <c r="D280" t="s">
        <v>846</v>
      </c>
      <c r="F280" t="s">
        <v>569</v>
      </c>
      <c r="G280" s="2">
        <v>41729</v>
      </c>
      <c r="H280" s="2">
        <v>42247</v>
      </c>
      <c r="I280" s="2">
        <v>41912</v>
      </c>
      <c r="J280" s="2">
        <v>42642</v>
      </c>
      <c r="K280" s="3">
        <f t="shared" si="4"/>
        <v>0</v>
      </c>
    </row>
    <row r="281" spans="1:11" ht="14.45" x14ac:dyDescent="0.3">
      <c r="A281" t="s">
        <v>1220</v>
      </c>
      <c r="B281" t="s">
        <v>1221</v>
      </c>
      <c r="C281" t="s">
        <v>12</v>
      </c>
      <c r="D281" t="s">
        <v>846</v>
      </c>
      <c r="F281" t="s">
        <v>569</v>
      </c>
      <c r="G281" s="2">
        <v>41609</v>
      </c>
      <c r="H281" s="2">
        <v>42401</v>
      </c>
      <c r="I281" s="2">
        <v>41609</v>
      </c>
      <c r="J281" s="2">
        <v>42734</v>
      </c>
      <c r="K281" s="3">
        <f t="shared" si="4"/>
        <v>0</v>
      </c>
    </row>
    <row r="282" spans="1:11" ht="14.45" x14ac:dyDescent="0.3">
      <c r="A282" t="s">
        <v>577</v>
      </c>
      <c r="B282" t="s">
        <v>1222</v>
      </c>
      <c r="C282" t="s">
        <v>12</v>
      </c>
      <c r="D282" t="s">
        <v>846</v>
      </c>
      <c r="F282" t="s">
        <v>569</v>
      </c>
      <c r="G282" s="2">
        <v>41609</v>
      </c>
      <c r="I282" s="2">
        <v>41609</v>
      </c>
      <c r="K282" s="3">
        <f t="shared" si="4"/>
        <v>2</v>
      </c>
    </row>
    <row r="283" spans="1:11" ht="14.45" x14ac:dyDescent="0.3">
      <c r="A283" t="s">
        <v>1223</v>
      </c>
      <c r="B283" t="s">
        <v>1224</v>
      </c>
      <c r="C283" t="s">
        <v>12</v>
      </c>
      <c r="D283" t="s">
        <v>846</v>
      </c>
      <c r="F283" t="s">
        <v>569</v>
      </c>
      <c r="G283" s="2">
        <v>41609</v>
      </c>
      <c r="I283" s="2">
        <v>41609</v>
      </c>
      <c r="K283" s="3">
        <f t="shared" si="4"/>
        <v>0</v>
      </c>
    </row>
    <row r="284" spans="1:11" ht="14.45" x14ac:dyDescent="0.3">
      <c r="A284" t="s">
        <v>574</v>
      </c>
      <c r="B284" t="s">
        <v>1225</v>
      </c>
      <c r="C284" t="s">
        <v>12</v>
      </c>
      <c r="D284" t="s">
        <v>846</v>
      </c>
      <c r="F284" t="s">
        <v>569</v>
      </c>
      <c r="G284" s="2">
        <v>41609</v>
      </c>
      <c r="I284" s="2">
        <v>41609</v>
      </c>
      <c r="K284" s="3">
        <f t="shared" si="4"/>
        <v>2</v>
      </c>
    </row>
    <row r="285" spans="1:11" ht="14.45" x14ac:dyDescent="0.3">
      <c r="A285" t="s">
        <v>1226</v>
      </c>
      <c r="B285" t="s">
        <v>1227</v>
      </c>
      <c r="C285" t="s">
        <v>12</v>
      </c>
      <c r="D285" t="s">
        <v>846</v>
      </c>
      <c r="F285" t="s">
        <v>569</v>
      </c>
      <c r="G285" s="2">
        <v>41729</v>
      </c>
      <c r="H285" s="2">
        <v>42247</v>
      </c>
      <c r="I285" s="2">
        <v>41912</v>
      </c>
      <c r="J285" s="2">
        <v>42642</v>
      </c>
      <c r="K285" s="3">
        <f t="shared" si="4"/>
        <v>0</v>
      </c>
    </row>
    <row r="286" spans="1:11" ht="14.45" x14ac:dyDescent="0.3">
      <c r="A286" t="s">
        <v>1228</v>
      </c>
      <c r="B286" t="s">
        <v>1229</v>
      </c>
      <c r="C286" t="s">
        <v>12</v>
      </c>
      <c r="D286" t="s">
        <v>846</v>
      </c>
      <c r="F286" t="s">
        <v>569</v>
      </c>
      <c r="G286" s="2">
        <v>41729</v>
      </c>
      <c r="H286" s="2">
        <v>42247</v>
      </c>
      <c r="I286" s="2">
        <v>41912</v>
      </c>
      <c r="J286" s="2">
        <v>42642</v>
      </c>
      <c r="K286" s="3">
        <f t="shared" si="4"/>
        <v>0</v>
      </c>
    </row>
    <row r="287" spans="1:11" ht="14.45" x14ac:dyDescent="0.3">
      <c r="A287" t="s">
        <v>1230</v>
      </c>
      <c r="B287" t="s">
        <v>1231</v>
      </c>
      <c r="C287" t="s">
        <v>12</v>
      </c>
      <c r="D287" t="s">
        <v>846</v>
      </c>
      <c r="F287" t="s">
        <v>569</v>
      </c>
      <c r="G287" s="2">
        <v>41609</v>
      </c>
      <c r="I287" s="2">
        <v>41609</v>
      </c>
      <c r="K287" s="3">
        <f t="shared" si="4"/>
        <v>0</v>
      </c>
    </row>
    <row r="288" spans="1:11" ht="14.45" x14ac:dyDescent="0.3">
      <c r="A288" t="s">
        <v>1232</v>
      </c>
      <c r="B288" t="s">
        <v>1233</v>
      </c>
      <c r="C288" t="s">
        <v>12</v>
      </c>
      <c r="D288" t="s">
        <v>846</v>
      </c>
      <c r="F288" t="s">
        <v>569</v>
      </c>
      <c r="G288" s="2">
        <v>41609</v>
      </c>
      <c r="I288" s="2">
        <v>41609</v>
      </c>
      <c r="K288" s="3">
        <f t="shared" si="4"/>
        <v>0</v>
      </c>
    </row>
    <row r="289" spans="1:11" ht="14.45" x14ac:dyDescent="0.3">
      <c r="A289" t="s">
        <v>1234</v>
      </c>
      <c r="B289" t="s">
        <v>1235</v>
      </c>
      <c r="C289" t="s">
        <v>12</v>
      </c>
      <c r="D289" t="s">
        <v>846</v>
      </c>
      <c r="F289" t="s">
        <v>569</v>
      </c>
      <c r="G289" s="2">
        <v>41609</v>
      </c>
      <c r="I289" s="2">
        <v>41609</v>
      </c>
      <c r="K289" s="3">
        <f t="shared" si="4"/>
        <v>0</v>
      </c>
    </row>
    <row r="290" spans="1:11" ht="14.45" x14ac:dyDescent="0.3">
      <c r="A290" t="s">
        <v>1236</v>
      </c>
      <c r="B290" t="s">
        <v>1237</v>
      </c>
      <c r="C290" t="s">
        <v>12</v>
      </c>
      <c r="D290" t="s">
        <v>846</v>
      </c>
      <c r="F290" t="s">
        <v>569</v>
      </c>
      <c r="G290" s="2">
        <v>41609</v>
      </c>
      <c r="I290" s="2">
        <v>41609</v>
      </c>
      <c r="K290" s="3">
        <f t="shared" si="4"/>
        <v>0</v>
      </c>
    </row>
    <row r="291" spans="1:11" ht="14.45" x14ac:dyDescent="0.3">
      <c r="A291" t="s">
        <v>1238</v>
      </c>
      <c r="B291" t="s">
        <v>1239</v>
      </c>
      <c r="C291" t="s">
        <v>12</v>
      </c>
      <c r="D291" t="s">
        <v>846</v>
      </c>
      <c r="F291" t="s">
        <v>569</v>
      </c>
      <c r="G291" s="2">
        <v>41609</v>
      </c>
      <c r="I291" s="2">
        <v>41609</v>
      </c>
      <c r="K291" s="3">
        <f t="shared" si="4"/>
        <v>0</v>
      </c>
    </row>
    <row r="292" spans="1:11" ht="14.45" x14ac:dyDescent="0.3">
      <c r="A292" t="s">
        <v>1240</v>
      </c>
      <c r="B292" t="s">
        <v>1241</v>
      </c>
      <c r="C292" t="s">
        <v>12</v>
      </c>
      <c r="D292" t="s">
        <v>846</v>
      </c>
      <c r="F292" t="s">
        <v>569</v>
      </c>
      <c r="G292" s="2">
        <v>41609</v>
      </c>
      <c r="I292" s="2">
        <v>41609</v>
      </c>
      <c r="K292" s="3">
        <f t="shared" si="4"/>
        <v>0</v>
      </c>
    </row>
    <row r="293" spans="1:11" ht="14.45" x14ac:dyDescent="0.3">
      <c r="A293" t="s">
        <v>1242</v>
      </c>
      <c r="B293" t="s">
        <v>1243</v>
      </c>
      <c r="C293" t="s">
        <v>12</v>
      </c>
      <c r="D293" t="s">
        <v>846</v>
      </c>
      <c r="F293" t="s">
        <v>569</v>
      </c>
      <c r="G293" s="2">
        <v>41609</v>
      </c>
      <c r="I293" s="2">
        <v>41609</v>
      </c>
      <c r="K293" s="3">
        <f t="shared" si="4"/>
        <v>0</v>
      </c>
    </row>
    <row r="294" spans="1:11" ht="14.45" x14ac:dyDescent="0.3">
      <c r="A294" t="s">
        <v>1244</v>
      </c>
      <c r="B294" t="s">
        <v>1245</v>
      </c>
      <c r="C294" t="s">
        <v>12</v>
      </c>
      <c r="D294" t="s">
        <v>846</v>
      </c>
      <c r="F294" t="s">
        <v>569</v>
      </c>
      <c r="G294" s="2">
        <v>41609</v>
      </c>
      <c r="I294" s="2">
        <v>41609</v>
      </c>
      <c r="K294" s="3">
        <f t="shared" si="4"/>
        <v>0</v>
      </c>
    </row>
    <row r="295" spans="1:11" ht="14.45" x14ac:dyDescent="0.3">
      <c r="A295" t="s">
        <v>1246</v>
      </c>
      <c r="B295" t="s">
        <v>1247</v>
      </c>
      <c r="C295" t="s">
        <v>12</v>
      </c>
      <c r="D295" t="s">
        <v>846</v>
      </c>
      <c r="F295" t="s">
        <v>569</v>
      </c>
      <c r="G295" s="2">
        <v>41851</v>
      </c>
      <c r="I295" s="2">
        <v>42004</v>
      </c>
      <c r="K295" s="3">
        <f t="shared" si="4"/>
        <v>0</v>
      </c>
    </row>
    <row r="296" spans="1:11" ht="14.45" x14ac:dyDescent="0.3">
      <c r="A296" t="s">
        <v>1248</v>
      </c>
      <c r="B296" t="s">
        <v>1249</v>
      </c>
      <c r="C296" t="s">
        <v>12</v>
      </c>
      <c r="D296" t="s">
        <v>846</v>
      </c>
      <c r="F296" t="s">
        <v>569</v>
      </c>
      <c r="G296" s="2">
        <v>41851</v>
      </c>
      <c r="I296" s="2">
        <v>42004</v>
      </c>
      <c r="K296" s="3">
        <f t="shared" si="4"/>
        <v>0</v>
      </c>
    </row>
    <row r="297" spans="1:11" ht="14.45" x14ac:dyDescent="0.3">
      <c r="A297" t="s">
        <v>1250</v>
      </c>
      <c r="B297" t="s">
        <v>1251</v>
      </c>
      <c r="C297" t="s">
        <v>12</v>
      </c>
      <c r="D297" t="s">
        <v>846</v>
      </c>
      <c r="F297" t="s">
        <v>569</v>
      </c>
      <c r="G297" s="2">
        <v>41943</v>
      </c>
      <c r="I297" s="2">
        <v>42185</v>
      </c>
      <c r="K297" s="3">
        <f t="shared" si="4"/>
        <v>0</v>
      </c>
    </row>
    <row r="298" spans="1:11" ht="14.45" x14ac:dyDescent="0.3">
      <c r="A298" t="s">
        <v>1252</v>
      </c>
      <c r="B298" t="s">
        <v>1253</v>
      </c>
      <c r="C298" t="s">
        <v>12</v>
      </c>
      <c r="D298" t="s">
        <v>846</v>
      </c>
      <c r="F298" t="s">
        <v>569</v>
      </c>
      <c r="G298" s="2">
        <v>41609</v>
      </c>
      <c r="I298" s="2">
        <v>41609</v>
      </c>
      <c r="K298" s="3">
        <f t="shared" si="4"/>
        <v>0</v>
      </c>
    </row>
    <row r="299" spans="1:11" ht="14.45" x14ac:dyDescent="0.3">
      <c r="A299" t="s">
        <v>1254</v>
      </c>
      <c r="B299" t="s">
        <v>1255</v>
      </c>
      <c r="C299" t="s">
        <v>12</v>
      </c>
      <c r="D299" t="s">
        <v>846</v>
      </c>
      <c r="F299" t="s">
        <v>569</v>
      </c>
      <c r="G299" s="2">
        <v>41943</v>
      </c>
      <c r="I299" s="2">
        <v>42185</v>
      </c>
      <c r="K299" s="3">
        <f t="shared" si="4"/>
        <v>0</v>
      </c>
    </row>
    <row r="300" spans="1:11" ht="14.45" x14ac:dyDescent="0.3">
      <c r="A300" t="s">
        <v>1256</v>
      </c>
      <c r="B300" t="s">
        <v>1257</v>
      </c>
      <c r="C300" t="s">
        <v>12</v>
      </c>
      <c r="D300" t="s">
        <v>846</v>
      </c>
      <c r="F300" t="s">
        <v>569</v>
      </c>
      <c r="G300" s="2">
        <v>41943</v>
      </c>
      <c r="I300" s="2">
        <v>42185</v>
      </c>
      <c r="K300" s="3">
        <f t="shared" si="4"/>
        <v>0</v>
      </c>
    </row>
    <row r="301" spans="1:11" ht="14.45" x14ac:dyDescent="0.3">
      <c r="A301" t="s">
        <v>1258</v>
      </c>
      <c r="B301" t="s">
        <v>1259</v>
      </c>
      <c r="C301" t="s">
        <v>12</v>
      </c>
      <c r="D301" t="s">
        <v>846</v>
      </c>
      <c r="F301" t="s">
        <v>569</v>
      </c>
      <c r="G301" s="2">
        <v>41943</v>
      </c>
      <c r="I301" s="2">
        <v>42185</v>
      </c>
      <c r="K301" s="3">
        <f t="shared" si="4"/>
        <v>0</v>
      </c>
    </row>
    <row r="302" spans="1:11" ht="14.45" x14ac:dyDescent="0.3">
      <c r="A302" t="s">
        <v>1260</v>
      </c>
      <c r="B302" t="s">
        <v>1261</v>
      </c>
      <c r="C302" t="s">
        <v>12</v>
      </c>
      <c r="D302" t="s">
        <v>846</v>
      </c>
      <c r="F302" t="s">
        <v>569</v>
      </c>
      <c r="G302" s="2">
        <v>41943</v>
      </c>
      <c r="I302" s="2">
        <v>42185</v>
      </c>
      <c r="K302" s="3">
        <f t="shared" si="4"/>
        <v>0</v>
      </c>
    </row>
    <row r="303" spans="1:11" ht="14.45" x14ac:dyDescent="0.3">
      <c r="A303" t="s">
        <v>1262</v>
      </c>
      <c r="B303" t="s">
        <v>1263</v>
      </c>
      <c r="C303" t="s">
        <v>12</v>
      </c>
      <c r="D303" t="s">
        <v>846</v>
      </c>
      <c r="F303" t="s">
        <v>569</v>
      </c>
      <c r="G303" s="2">
        <v>41943</v>
      </c>
      <c r="I303" s="2">
        <v>42185</v>
      </c>
      <c r="K303" s="3">
        <f t="shared" si="4"/>
        <v>0</v>
      </c>
    </row>
    <row r="304" spans="1:11" ht="14.45" x14ac:dyDescent="0.3">
      <c r="A304" t="s">
        <v>1264</v>
      </c>
      <c r="B304" t="s">
        <v>1265</v>
      </c>
      <c r="C304" t="s">
        <v>12</v>
      </c>
      <c r="D304" t="s">
        <v>846</v>
      </c>
      <c r="F304" t="s">
        <v>569</v>
      </c>
      <c r="G304" s="2">
        <v>41943</v>
      </c>
      <c r="I304" s="2">
        <v>42185</v>
      </c>
      <c r="K304" s="3">
        <f t="shared" si="4"/>
        <v>0</v>
      </c>
    </row>
    <row r="305" spans="1:11" ht="14.45" x14ac:dyDescent="0.3">
      <c r="A305" t="s">
        <v>1266</v>
      </c>
      <c r="B305" t="s">
        <v>1267</v>
      </c>
      <c r="C305" t="s">
        <v>12</v>
      </c>
      <c r="D305" t="s">
        <v>846</v>
      </c>
      <c r="F305" t="s">
        <v>569</v>
      </c>
      <c r="G305" s="2">
        <v>41609</v>
      </c>
      <c r="I305" s="2">
        <v>41609</v>
      </c>
      <c r="K305" s="3">
        <f t="shared" si="4"/>
        <v>0</v>
      </c>
    </row>
    <row r="306" spans="1:11" ht="14.45" x14ac:dyDescent="0.3">
      <c r="A306" t="s">
        <v>1268</v>
      </c>
      <c r="B306" t="s">
        <v>1269</v>
      </c>
      <c r="C306" t="s">
        <v>12</v>
      </c>
      <c r="D306" t="s">
        <v>846</v>
      </c>
      <c r="F306" t="s">
        <v>569</v>
      </c>
      <c r="G306" s="2">
        <v>41943</v>
      </c>
      <c r="I306" s="2">
        <v>42185</v>
      </c>
      <c r="K306" s="3">
        <f t="shared" si="4"/>
        <v>0</v>
      </c>
    </row>
    <row r="307" spans="1:11" ht="14.45" x14ac:dyDescent="0.3">
      <c r="A307" t="s">
        <v>1270</v>
      </c>
      <c r="B307" t="s">
        <v>1271</v>
      </c>
      <c r="C307" t="s">
        <v>12</v>
      </c>
      <c r="D307" t="s">
        <v>846</v>
      </c>
      <c r="F307" t="s">
        <v>569</v>
      </c>
      <c r="G307" s="2">
        <v>41943</v>
      </c>
      <c r="I307" s="2">
        <v>42185</v>
      </c>
      <c r="K307" s="3">
        <f t="shared" si="4"/>
        <v>0</v>
      </c>
    </row>
    <row r="308" spans="1:11" ht="14.45" x14ac:dyDescent="0.3">
      <c r="A308" t="s">
        <v>1272</v>
      </c>
      <c r="B308" t="s">
        <v>1273</v>
      </c>
      <c r="C308" t="s">
        <v>12</v>
      </c>
      <c r="D308" t="s">
        <v>846</v>
      </c>
      <c r="F308" t="s">
        <v>569</v>
      </c>
      <c r="G308" s="2">
        <v>41943</v>
      </c>
      <c r="I308" s="2">
        <v>42185</v>
      </c>
      <c r="K308" s="3">
        <f t="shared" si="4"/>
        <v>0</v>
      </c>
    </row>
    <row r="309" spans="1:11" ht="14.45" x14ac:dyDescent="0.3">
      <c r="A309" t="s">
        <v>1274</v>
      </c>
      <c r="B309" t="s">
        <v>1275</v>
      </c>
      <c r="C309" t="s">
        <v>12</v>
      </c>
      <c r="D309" t="s">
        <v>846</v>
      </c>
      <c r="F309" t="s">
        <v>569</v>
      </c>
      <c r="G309" s="2">
        <v>41943</v>
      </c>
      <c r="I309" s="2">
        <v>42185</v>
      </c>
      <c r="K309" s="3">
        <f t="shared" si="4"/>
        <v>0</v>
      </c>
    </row>
    <row r="310" spans="1:11" ht="14.45" x14ac:dyDescent="0.3">
      <c r="A310" t="s">
        <v>1276</v>
      </c>
      <c r="B310" t="s">
        <v>1277</v>
      </c>
      <c r="C310" t="s">
        <v>12</v>
      </c>
      <c r="D310" t="s">
        <v>846</v>
      </c>
      <c r="F310" t="s">
        <v>569</v>
      </c>
      <c r="G310" s="2">
        <v>41943</v>
      </c>
      <c r="I310" s="2">
        <v>42185</v>
      </c>
      <c r="K310" s="3">
        <f t="shared" si="4"/>
        <v>0</v>
      </c>
    </row>
    <row r="311" spans="1:11" ht="14.45" x14ac:dyDescent="0.3">
      <c r="A311" t="s">
        <v>1278</v>
      </c>
      <c r="B311" t="s">
        <v>1279</v>
      </c>
      <c r="C311" t="s">
        <v>12</v>
      </c>
      <c r="D311" t="s">
        <v>846</v>
      </c>
      <c r="F311" t="s">
        <v>569</v>
      </c>
      <c r="G311" s="2">
        <v>41943</v>
      </c>
      <c r="I311" s="2">
        <v>42185</v>
      </c>
      <c r="K311" s="3">
        <f t="shared" si="4"/>
        <v>4</v>
      </c>
    </row>
    <row r="312" spans="1:11" ht="14.45" x14ac:dyDescent="0.3">
      <c r="A312" t="s">
        <v>1280</v>
      </c>
      <c r="B312" t="s">
        <v>1281</v>
      </c>
      <c r="C312" t="s">
        <v>12</v>
      </c>
      <c r="D312" t="s">
        <v>846</v>
      </c>
      <c r="F312" t="s">
        <v>569</v>
      </c>
      <c r="G312" s="2">
        <v>41943</v>
      </c>
      <c r="I312" s="2">
        <v>42185</v>
      </c>
      <c r="K312" s="3">
        <f t="shared" si="4"/>
        <v>0</v>
      </c>
    </row>
    <row r="313" spans="1:11" ht="14.45" x14ac:dyDescent="0.3">
      <c r="A313" t="s">
        <v>1282</v>
      </c>
      <c r="B313" t="s">
        <v>1283</v>
      </c>
      <c r="C313" t="s">
        <v>12</v>
      </c>
      <c r="D313" t="s">
        <v>846</v>
      </c>
      <c r="F313" t="s">
        <v>569</v>
      </c>
      <c r="G313" s="2">
        <v>41609</v>
      </c>
      <c r="I313" s="2">
        <v>41609</v>
      </c>
      <c r="K313" s="3">
        <f t="shared" si="4"/>
        <v>0</v>
      </c>
    </row>
    <row r="314" spans="1:11" ht="14.45" x14ac:dyDescent="0.3">
      <c r="A314" t="s">
        <v>1284</v>
      </c>
      <c r="B314" t="s">
        <v>1285</v>
      </c>
      <c r="C314" t="s">
        <v>12</v>
      </c>
      <c r="D314" t="s">
        <v>846</v>
      </c>
      <c r="F314" t="s">
        <v>569</v>
      </c>
      <c r="G314" s="2">
        <v>41609</v>
      </c>
      <c r="I314" s="2">
        <v>41609</v>
      </c>
      <c r="K314" s="3">
        <f t="shared" si="4"/>
        <v>0</v>
      </c>
    </row>
    <row r="315" spans="1:11" ht="14.45" x14ac:dyDescent="0.3">
      <c r="A315" t="s">
        <v>681</v>
      </c>
      <c r="B315" t="s">
        <v>1286</v>
      </c>
      <c r="C315" t="s">
        <v>12</v>
      </c>
      <c r="D315" t="s">
        <v>846</v>
      </c>
      <c r="F315" t="s">
        <v>569</v>
      </c>
      <c r="G315" s="2">
        <v>41609</v>
      </c>
      <c r="I315" s="2">
        <v>41609</v>
      </c>
      <c r="K315" s="3">
        <f t="shared" si="4"/>
        <v>1</v>
      </c>
    </row>
    <row r="316" spans="1:11" ht="14.45" x14ac:dyDescent="0.3">
      <c r="A316" t="s">
        <v>1287</v>
      </c>
      <c r="B316" t="s">
        <v>1288</v>
      </c>
      <c r="C316" t="s">
        <v>12</v>
      </c>
      <c r="D316" t="s">
        <v>846</v>
      </c>
      <c r="F316" t="s">
        <v>569</v>
      </c>
      <c r="G316" s="2">
        <v>42247</v>
      </c>
      <c r="I316" s="2">
        <v>42643</v>
      </c>
      <c r="K316" s="3">
        <f t="shared" si="4"/>
        <v>0</v>
      </c>
    </row>
    <row r="317" spans="1:11" ht="14.45" x14ac:dyDescent="0.3">
      <c r="A317" t="s">
        <v>1289</v>
      </c>
      <c r="B317" t="s">
        <v>1290</v>
      </c>
      <c r="C317" t="s">
        <v>12</v>
      </c>
      <c r="D317" t="s">
        <v>846</v>
      </c>
      <c r="F317" t="s">
        <v>569</v>
      </c>
      <c r="G317" s="2">
        <v>41609</v>
      </c>
      <c r="I317" s="2">
        <v>41609</v>
      </c>
      <c r="K317" s="3">
        <f t="shared" si="4"/>
        <v>0</v>
      </c>
    </row>
    <row r="318" spans="1:11" ht="14.45" x14ac:dyDescent="0.3">
      <c r="A318" t="s">
        <v>1291</v>
      </c>
      <c r="B318" t="s">
        <v>1292</v>
      </c>
      <c r="C318" t="s">
        <v>12</v>
      </c>
      <c r="D318" t="s">
        <v>846</v>
      </c>
      <c r="F318" t="s">
        <v>569</v>
      </c>
      <c r="G318" s="2">
        <v>42247</v>
      </c>
      <c r="I318" s="2">
        <v>42643</v>
      </c>
      <c r="K318" s="3">
        <f t="shared" si="4"/>
        <v>4</v>
      </c>
    </row>
    <row r="319" spans="1:11" ht="14.45" x14ac:dyDescent="0.3">
      <c r="A319" t="s">
        <v>1293</v>
      </c>
      <c r="B319" t="s">
        <v>1294</v>
      </c>
      <c r="C319" t="s">
        <v>12</v>
      </c>
      <c r="D319" t="s">
        <v>846</v>
      </c>
      <c r="F319" t="s">
        <v>569</v>
      </c>
      <c r="G319" s="2">
        <v>42247</v>
      </c>
      <c r="I319" s="2">
        <v>42643</v>
      </c>
      <c r="K319" s="3">
        <f t="shared" si="4"/>
        <v>0</v>
      </c>
    </row>
    <row r="320" spans="1:11" ht="14.45" x14ac:dyDescent="0.3">
      <c r="A320" t="s">
        <v>1295</v>
      </c>
      <c r="B320" t="s">
        <v>1296</v>
      </c>
      <c r="C320" t="s">
        <v>12</v>
      </c>
      <c r="D320" t="s">
        <v>846</v>
      </c>
      <c r="F320" t="s">
        <v>569</v>
      </c>
      <c r="G320" s="2">
        <v>42247</v>
      </c>
      <c r="I320" s="2">
        <v>42643</v>
      </c>
      <c r="K320" s="3">
        <f t="shared" si="4"/>
        <v>0</v>
      </c>
    </row>
    <row r="321" spans="1:11" ht="14.45" x14ac:dyDescent="0.3">
      <c r="A321" t="s">
        <v>1297</v>
      </c>
      <c r="B321" t="s">
        <v>1298</v>
      </c>
      <c r="C321" t="s">
        <v>12</v>
      </c>
      <c r="D321" t="s">
        <v>846</v>
      </c>
      <c r="F321" t="s">
        <v>569</v>
      </c>
      <c r="G321" s="2">
        <v>42247</v>
      </c>
      <c r="I321" s="2">
        <v>42643</v>
      </c>
      <c r="K321" s="3">
        <f t="shared" si="4"/>
        <v>0</v>
      </c>
    </row>
    <row r="322" spans="1:11" ht="14.45" x14ac:dyDescent="0.3">
      <c r="A322" t="s">
        <v>1299</v>
      </c>
      <c r="B322" t="s">
        <v>1300</v>
      </c>
      <c r="C322" t="s">
        <v>12</v>
      </c>
      <c r="D322" t="s">
        <v>846</v>
      </c>
      <c r="F322" t="s">
        <v>569</v>
      </c>
      <c r="G322" s="2">
        <v>42247</v>
      </c>
      <c r="I322" s="2">
        <v>42643</v>
      </c>
      <c r="K322" s="3">
        <f t="shared" ref="K322:K385" si="5">COUNTIF(L:L,A322)</f>
        <v>0</v>
      </c>
    </row>
    <row r="323" spans="1:11" ht="14.45" x14ac:dyDescent="0.3">
      <c r="A323" t="s">
        <v>1301</v>
      </c>
      <c r="B323" t="s">
        <v>1302</v>
      </c>
      <c r="C323" t="s">
        <v>12</v>
      </c>
      <c r="D323" t="s">
        <v>846</v>
      </c>
      <c r="F323" t="s">
        <v>569</v>
      </c>
      <c r="G323" s="2">
        <v>42247</v>
      </c>
      <c r="I323" s="2">
        <v>42643</v>
      </c>
      <c r="K323" s="3">
        <f t="shared" si="5"/>
        <v>0</v>
      </c>
    </row>
    <row r="324" spans="1:11" ht="14.45" x14ac:dyDescent="0.3">
      <c r="A324" t="s">
        <v>1303</v>
      </c>
      <c r="B324" t="s">
        <v>1304</v>
      </c>
      <c r="C324" t="s">
        <v>12</v>
      </c>
      <c r="D324" t="s">
        <v>846</v>
      </c>
      <c r="F324" t="s">
        <v>569</v>
      </c>
      <c r="G324" s="2">
        <v>42247</v>
      </c>
      <c r="I324" s="2">
        <v>42643</v>
      </c>
      <c r="K324" s="3">
        <f t="shared" si="5"/>
        <v>0</v>
      </c>
    </row>
    <row r="325" spans="1:11" ht="14.45" x14ac:dyDescent="0.3">
      <c r="A325" t="s">
        <v>1305</v>
      </c>
      <c r="B325" t="s">
        <v>1306</v>
      </c>
      <c r="C325" t="s">
        <v>12</v>
      </c>
      <c r="D325" t="s">
        <v>846</v>
      </c>
      <c r="F325" t="s">
        <v>569</v>
      </c>
      <c r="G325" s="2">
        <v>42247</v>
      </c>
      <c r="I325" s="2">
        <v>42643</v>
      </c>
      <c r="K325" s="3">
        <f t="shared" si="5"/>
        <v>0</v>
      </c>
    </row>
    <row r="326" spans="1:11" ht="14.45" x14ac:dyDescent="0.3">
      <c r="A326" t="s">
        <v>1307</v>
      </c>
      <c r="B326" t="s">
        <v>1308</v>
      </c>
      <c r="C326" t="s">
        <v>12</v>
      </c>
      <c r="D326" t="s">
        <v>846</v>
      </c>
      <c r="F326" t="s">
        <v>569</v>
      </c>
      <c r="G326" s="2">
        <v>42247</v>
      </c>
      <c r="I326" s="2">
        <v>42643</v>
      </c>
      <c r="K326" s="3">
        <f t="shared" si="5"/>
        <v>0</v>
      </c>
    </row>
    <row r="327" spans="1:11" ht="14.45" x14ac:dyDescent="0.3">
      <c r="A327" t="s">
        <v>1309</v>
      </c>
      <c r="B327" t="s">
        <v>1310</v>
      </c>
      <c r="C327" t="s">
        <v>12</v>
      </c>
      <c r="D327" t="s">
        <v>846</v>
      </c>
      <c r="F327" t="s">
        <v>569</v>
      </c>
      <c r="G327" s="2">
        <v>41609</v>
      </c>
      <c r="I327" s="2">
        <v>41609</v>
      </c>
      <c r="K327" s="3">
        <f t="shared" si="5"/>
        <v>0</v>
      </c>
    </row>
    <row r="328" spans="1:11" ht="14.45" x14ac:dyDescent="0.3">
      <c r="A328" t="s">
        <v>1311</v>
      </c>
      <c r="B328" t="s">
        <v>1312</v>
      </c>
      <c r="C328" t="s">
        <v>12</v>
      </c>
      <c r="D328" t="s">
        <v>846</v>
      </c>
      <c r="F328" t="s">
        <v>569</v>
      </c>
      <c r="G328" s="2">
        <v>42247</v>
      </c>
      <c r="I328" s="2">
        <v>42643</v>
      </c>
      <c r="K328" s="3">
        <f t="shared" si="5"/>
        <v>0</v>
      </c>
    </row>
    <row r="329" spans="1:11" ht="14.45" x14ac:dyDescent="0.3">
      <c r="A329" t="s">
        <v>1313</v>
      </c>
      <c r="B329" t="s">
        <v>1314</v>
      </c>
      <c r="C329" t="s">
        <v>12</v>
      </c>
      <c r="D329" t="s">
        <v>846</v>
      </c>
      <c r="F329" t="s">
        <v>569</v>
      </c>
      <c r="G329" s="2">
        <v>42247</v>
      </c>
      <c r="I329" s="2">
        <v>42643</v>
      </c>
      <c r="K329" s="3">
        <f t="shared" si="5"/>
        <v>0</v>
      </c>
    </row>
    <row r="330" spans="1:11" ht="14.45" x14ac:dyDescent="0.3">
      <c r="A330" t="s">
        <v>1315</v>
      </c>
      <c r="B330" t="s">
        <v>1316</v>
      </c>
      <c r="C330" t="s">
        <v>12</v>
      </c>
      <c r="D330" t="s">
        <v>846</v>
      </c>
      <c r="F330" t="s">
        <v>569</v>
      </c>
      <c r="G330" s="2">
        <v>42247</v>
      </c>
      <c r="I330" s="2">
        <v>42643</v>
      </c>
      <c r="K330" s="3">
        <f t="shared" si="5"/>
        <v>0</v>
      </c>
    </row>
    <row r="331" spans="1:11" ht="14.45" x14ac:dyDescent="0.3">
      <c r="A331" t="s">
        <v>1317</v>
      </c>
      <c r="B331" t="s">
        <v>1318</v>
      </c>
      <c r="C331" t="s">
        <v>12</v>
      </c>
      <c r="D331" t="s">
        <v>846</v>
      </c>
      <c r="F331" t="s">
        <v>569</v>
      </c>
      <c r="G331" s="2">
        <v>42247</v>
      </c>
      <c r="I331" s="2">
        <v>42643</v>
      </c>
      <c r="K331" s="3">
        <f t="shared" si="5"/>
        <v>0</v>
      </c>
    </row>
    <row r="332" spans="1:11" ht="14.45" x14ac:dyDescent="0.3">
      <c r="A332" t="s">
        <v>1319</v>
      </c>
      <c r="B332" t="s">
        <v>1320</v>
      </c>
      <c r="C332" t="s">
        <v>12</v>
      </c>
      <c r="D332" t="s">
        <v>846</v>
      </c>
      <c r="F332" t="s">
        <v>569</v>
      </c>
      <c r="G332" s="2">
        <v>42247</v>
      </c>
      <c r="I332" s="2">
        <v>42643</v>
      </c>
      <c r="K332" s="3">
        <f t="shared" si="5"/>
        <v>0</v>
      </c>
    </row>
    <row r="333" spans="1:11" ht="14.45" x14ac:dyDescent="0.3">
      <c r="A333" t="s">
        <v>1321</v>
      </c>
      <c r="B333" t="s">
        <v>1322</v>
      </c>
      <c r="C333" t="s">
        <v>12</v>
      </c>
      <c r="D333" t="s">
        <v>846</v>
      </c>
      <c r="F333" t="s">
        <v>569</v>
      </c>
      <c r="G333" s="2">
        <v>42247</v>
      </c>
      <c r="I333" s="2">
        <v>42643</v>
      </c>
      <c r="K333" s="3">
        <f t="shared" si="5"/>
        <v>0</v>
      </c>
    </row>
    <row r="334" spans="1:11" ht="14.45" x14ac:dyDescent="0.3">
      <c r="A334" t="s">
        <v>1323</v>
      </c>
      <c r="B334" t="s">
        <v>1324</v>
      </c>
      <c r="C334" t="s">
        <v>12</v>
      </c>
      <c r="D334" t="s">
        <v>846</v>
      </c>
      <c r="F334" t="s">
        <v>569</v>
      </c>
      <c r="G334" s="2">
        <v>42247</v>
      </c>
      <c r="I334" s="2">
        <v>42643</v>
      </c>
      <c r="K334" s="3">
        <f t="shared" si="5"/>
        <v>0</v>
      </c>
    </row>
    <row r="335" spans="1:11" ht="14.45" x14ac:dyDescent="0.3">
      <c r="A335" t="s">
        <v>1325</v>
      </c>
      <c r="B335" t="s">
        <v>1326</v>
      </c>
      <c r="C335" t="s">
        <v>12</v>
      </c>
      <c r="D335" t="s">
        <v>846</v>
      </c>
      <c r="F335" t="s">
        <v>569</v>
      </c>
      <c r="G335" s="2">
        <v>42247</v>
      </c>
      <c r="I335" s="2">
        <v>42643</v>
      </c>
      <c r="K335" s="3">
        <f t="shared" si="5"/>
        <v>0</v>
      </c>
    </row>
    <row r="336" spans="1:11" ht="14.45" x14ac:dyDescent="0.3">
      <c r="A336" t="s">
        <v>1327</v>
      </c>
      <c r="B336" t="s">
        <v>1328</v>
      </c>
      <c r="C336" t="s">
        <v>12</v>
      </c>
      <c r="D336" t="s">
        <v>846</v>
      </c>
      <c r="F336" t="s">
        <v>569</v>
      </c>
      <c r="G336" s="2">
        <v>42247</v>
      </c>
      <c r="I336" s="2">
        <v>42643</v>
      </c>
      <c r="K336" s="3">
        <f t="shared" si="5"/>
        <v>0</v>
      </c>
    </row>
    <row r="337" spans="1:11" ht="14.45" x14ac:dyDescent="0.3">
      <c r="A337" t="s">
        <v>1329</v>
      </c>
      <c r="B337" t="s">
        <v>1330</v>
      </c>
      <c r="C337" t="s">
        <v>12</v>
      </c>
      <c r="D337" t="s">
        <v>846</v>
      </c>
      <c r="F337" t="s">
        <v>569</v>
      </c>
      <c r="G337" s="2">
        <v>41609</v>
      </c>
      <c r="I337" s="2">
        <v>41609</v>
      </c>
      <c r="K337" s="3">
        <f t="shared" si="5"/>
        <v>0</v>
      </c>
    </row>
    <row r="338" spans="1:11" ht="14.45" x14ac:dyDescent="0.3">
      <c r="A338" t="s">
        <v>1331</v>
      </c>
      <c r="B338" t="s">
        <v>1332</v>
      </c>
      <c r="C338" t="s">
        <v>12</v>
      </c>
      <c r="D338" t="s">
        <v>846</v>
      </c>
      <c r="F338" t="s">
        <v>569</v>
      </c>
      <c r="G338" s="2">
        <v>42247</v>
      </c>
      <c r="I338" s="2">
        <v>42643</v>
      </c>
      <c r="K338" s="3">
        <f t="shared" si="5"/>
        <v>0</v>
      </c>
    </row>
    <row r="339" spans="1:11" ht="14.45" x14ac:dyDescent="0.3">
      <c r="A339" t="s">
        <v>1333</v>
      </c>
      <c r="B339" t="s">
        <v>1334</v>
      </c>
      <c r="C339" t="s">
        <v>12</v>
      </c>
      <c r="D339" t="s">
        <v>846</v>
      </c>
      <c r="F339" t="s">
        <v>569</v>
      </c>
      <c r="G339" s="2">
        <v>42247</v>
      </c>
      <c r="I339" s="2">
        <v>42643</v>
      </c>
      <c r="K339" s="3">
        <f t="shared" si="5"/>
        <v>0</v>
      </c>
    </row>
    <row r="340" spans="1:11" ht="14.45" x14ac:dyDescent="0.3">
      <c r="A340" t="s">
        <v>1335</v>
      </c>
      <c r="B340" t="s">
        <v>1336</v>
      </c>
      <c r="C340" t="s">
        <v>12</v>
      </c>
      <c r="D340" t="s">
        <v>846</v>
      </c>
      <c r="F340" t="s">
        <v>569</v>
      </c>
      <c r="G340" s="2">
        <v>42247</v>
      </c>
      <c r="I340" s="2">
        <v>42643</v>
      </c>
      <c r="K340" s="3">
        <f t="shared" si="5"/>
        <v>0</v>
      </c>
    </row>
    <row r="341" spans="1:11" ht="14.45" x14ac:dyDescent="0.3">
      <c r="A341" t="s">
        <v>1337</v>
      </c>
      <c r="B341" t="s">
        <v>1338</v>
      </c>
      <c r="C341" t="s">
        <v>12</v>
      </c>
      <c r="D341" t="s">
        <v>846</v>
      </c>
      <c r="F341" t="s">
        <v>569</v>
      </c>
      <c r="G341" s="2">
        <v>42247</v>
      </c>
      <c r="I341" s="2">
        <v>42643</v>
      </c>
      <c r="K341" s="3">
        <f t="shared" si="5"/>
        <v>0</v>
      </c>
    </row>
    <row r="342" spans="1:11" ht="14.45" x14ac:dyDescent="0.3">
      <c r="A342" t="s">
        <v>1339</v>
      </c>
      <c r="B342" t="s">
        <v>1340</v>
      </c>
      <c r="C342" t="s">
        <v>12</v>
      </c>
      <c r="D342" t="s">
        <v>846</v>
      </c>
      <c r="F342" t="s">
        <v>569</v>
      </c>
      <c r="G342" s="2">
        <v>42247</v>
      </c>
      <c r="I342" s="2">
        <v>42643</v>
      </c>
      <c r="K342" s="3">
        <f t="shared" si="5"/>
        <v>0</v>
      </c>
    </row>
    <row r="343" spans="1:11" ht="14.45" x14ac:dyDescent="0.3">
      <c r="A343" t="s">
        <v>1341</v>
      </c>
      <c r="B343" t="s">
        <v>1342</v>
      </c>
      <c r="C343" t="s">
        <v>12</v>
      </c>
      <c r="D343" t="s">
        <v>846</v>
      </c>
      <c r="F343" t="s">
        <v>569</v>
      </c>
      <c r="G343" s="2">
        <v>42247</v>
      </c>
      <c r="I343" s="2">
        <v>42643</v>
      </c>
      <c r="K343" s="3">
        <f t="shared" si="5"/>
        <v>0</v>
      </c>
    </row>
    <row r="344" spans="1:11" ht="14.45" x14ac:dyDescent="0.3">
      <c r="A344" t="s">
        <v>1343</v>
      </c>
      <c r="B344" t="s">
        <v>1344</v>
      </c>
      <c r="C344" t="s">
        <v>12</v>
      </c>
      <c r="D344" t="s">
        <v>846</v>
      </c>
      <c r="F344" t="s">
        <v>569</v>
      </c>
      <c r="G344" s="2">
        <v>42247</v>
      </c>
      <c r="I344" s="2">
        <v>42643</v>
      </c>
      <c r="K344" s="3">
        <f t="shared" si="5"/>
        <v>0</v>
      </c>
    </row>
    <row r="345" spans="1:11" ht="14.45" x14ac:dyDescent="0.3">
      <c r="A345" t="s">
        <v>1345</v>
      </c>
      <c r="B345" t="s">
        <v>1346</v>
      </c>
      <c r="C345" t="s">
        <v>12</v>
      </c>
      <c r="D345" t="s">
        <v>846</v>
      </c>
      <c r="F345" t="s">
        <v>569</v>
      </c>
      <c r="G345" s="2">
        <v>42247</v>
      </c>
      <c r="I345" s="2">
        <v>42643</v>
      </c>
      <c r="K345" s="3">
        <f t="shared" si="5"/>
        <v>0</v>
      </c>
    </row>
    <row r="346" spans="1:11" ht="14.45" x14ac:dyDescent="0.3">
      <c r="A346" t="s">
        <v>1347</v>
      </c>
      <c r="B346" t="s">
        <v>1348</v>
      </c>
      <c r="C346" t="s">
        <v>12</v>
      </c>
      <c r="D346" t="s">
        <v>846</v>
      </c>
      <c r="F346" t="s">
        <v>569</v>
      </c>
      <c r="G346" s="2">
        <v>42247</v>
      </c>
      <c r="I346" s="2">
        <v>42643</v>
      </c>
      <c r="K346" s="3">
        <f t="shared" si="5"/>
        <v>0</v>
      </c>
    </row>
    <row r="347" spans="1:11" ht="14.45" x14ac:dyDescent="0.3">
      <c r="A347" t="s">
        <v>1349</v>
      </c>
      <c r="B347" t="s">
        <v>1350</v>
      </c>
      <c r="C347" t="s">
        <v>12</v>
      </c>
      <c r="D347" t="s">
        <v>846</v>
      </c>
      <c r="F347" t="s">
        <v>569</v>
      </c>
      <c r="G347" s="2">
        <v>42247</v>
      </c>
      <c r="I347" s="2">
        <v>42643</v>
      </c>
      <c r="K347" s="3">
        <f t="shared" si="5"/>
        <v>0</v>
      </c>
    </row>
    <row r="348" spans="1:11" ht="14.45" x14ac:dyDescent="0.3">
      <c r="A348" t="s">
        <v>1351</v>
      </c>
      <c r="B348" t="s">
        <v>1352</v>
      </c>
      <c r="C348" t="s">
        <v>12</v>
      </c>
      <c r="D348" t="s">
        <v>846</v>
      </c>
      <c r="F348" t="s">
        <v>569</v>
      </c>
      <c r="G348" s="2">
        <v>41609</v>
      </c>
      <c r="I348" s="2">
        <v>41609</v>
      </c>
      <c r="K348" s="3">
        <f t="shared" si="5"/>
        <v>0</v>
      </c>
    </row>
    <row r="349" spans="1:11" ht="14.45" x14ac:dyDescent="0.3">
      <c r="A349" t="s">
        <v>1353</v>
      </c>
      <c r="B349" t="s">
        <v>1354</v>
      </c>
      <c r="C349" t="s">
        <v>12</v>
      </c>
      <c r="D349" t="s">
        <v>846</v>
      </c>
      <c r="F349" t="s">
        <v>569</v>
      </c>
      <c r="G349" s="2">
        <v>42384</v>
      </c>
      <c r="I349" s="2">
        <v>42735</v>
      </c>
      <c r="K349" s="3">
        <f t="shared" si="5"/>
        <v>0</v>
      </c>
    </row>
    <row r="350" spans="1:11" ht="14.45" x14ac:dyDescent="0.3">
      <c r="A350" t="s">
        <v>1355</v>
      </c>
      <c r="B350" t="s">
        <v>1356</v>
      </c>
      <c r="C350" t="s">
        <v>12</v>
      </c>
      <c r="D350" t="s">
        <v>846</v>
      </c>
      <c r="F350" t="s">
        <v>569</v>
      </c>
      <c r="G350" s="2">
        <v>42384</v>
      </c>
      <c r="I350" s="2">
        <v>42735</v>
      </c>
      <c r="K350" s="3">
        <f t="shared" si="5"/>
        <v>0</v>
      </c>
    </row>
    <row r="351" spans="1:11" ht="14.45" x14ac:dyDescent="0.3">
      <c r="A351" t="s">
        <v>1357</v>
      </c>
      <c r="B351" t="s">
        <v>1358</v>
      </c>
      <c r="C351" t="s">
        <v>12</v>
      </c>
      <c r="D351" t="s">
        <v>846</v>
      </c>
      <c r="F351" t="s">
        <v>569</v>
      </c>
      <c r="G351" s="2">
        <v>41609</v>
      </c>
      <c r="I351" s="2">
        <v>41609</v>
      </c>
      <c r="K351" s="3">
        <f t="shared" si="5"/>
        <v>0</v>
      </c>
    </row>
    <row r="352" spans="1:11" ht="14.45" x14ac:dyDescent="0.3">
      <c r="A352" t="s">
        <v>1359</v>
      </c>
      <c r="B352" t="s">
        <v>1360</v>
      </c>
      <c r="C352" t="s">
        <v>12</v>
      </c>
      <c r="D352" t="s">
        <v>846</v>
      </c>
      <c r="F352" t="s">
        <v>569</v>
      </c>
      <c r="G352" s="2">
        <v>41609</v>
      </c>
      <c r="I352" s="2">
        <v>41609</v>
      </c>
      <c r="K352" s="3">
        <f t="shared" si="5"/>
        <v>0</v>
      </c>
    </row>
    <row r="353" spans="1:11" ht="14.45" x14ac:dyDescent="0.3">
      <c r="A353" t="s">
        <v>1361</v>
      </c>
      <c r="B353" t="s">
        <v>1362</v>
      </c>
      <c r="C353" t="s">
        <v>12</v>
      </c>
      <c r="D353" t="s">
        <v>846</v>
      </c>
      <c r="F353" t="s">
        <v>569</v>
      </c>
      <c r="G353" s="2">
        <v>42689</v>
      </c>
      <c r="I353" s="2">
        <v>43189</v>
      </c>
      <c r="K353" s="3">
        <f t="shared" si="5"/>
        <v>0</v>
      </c>
    </row>
    <row r="354" spans="1:11" ht="14.45" x14ac:dyDescent="0.3">
      <c r="A354" t="s">
        <v>1363</v>
      </c>
      <c r="B354" t="s">
        <v>1364</v>
      </c>
      <c r="C354" t="s">
        <v>12</v>
      </c>
      <c r="D354" t="s">
        <v>846</v>
      </c>
      <c r="F354" t="s">
        <v>569</v>
      </c>
      <c r="G354" s="2">
        <v>42689</v>
      </c>
      <c r="I354" s="2">
        <v>43189</v>
      </c>
      <c r="K354" s="3">
        <f t="shared" si="5"/>
        <v>0</v>
      </c>
    </row>
    <row r="355" spans="1:11" ht="14.45" x14ac:dyDescent="0.3">
      <c r="A355" t="s">
        <v>1365</v>
      </c>
      <c r="B355" t="s">
        <v>1366</v>
      </c>
      <c r="C355" t="s">
        <v>12</v>
      </c>
      <c r="D355" t="s">
        <v>846</v>
      </c>
      <c r="F355" t="s">
        <v>569</v>
      </c>
      <c r="G355" s="2">
        <v>42689</v>
      </c>
      <c r="I355" s="2">
        <v>43189</v>
      </c>
      <c r="K355" s="3">
        <f t="shared" si="5"/>
        <v>0</v>
      </c>
    </row>
    <row r="356" spans="1:11" ht="14.45" x14ac:dyDescent="0.3">
      <c r="A356" t="s">
        <v>1367</v>
      </c>
      <c r="B356" t="s">
        <v>1368</v>
      </c>
      <c r="C356" t="s">
        <v>12</v>
      </c>
      <c r="D356" t="s">
        <v>846</v>
      </c>
      <c r="F356" t="s">
        <v>569</v>
      </c>
      <c r="G356" s="2">
        <v>42689</v>
      </c>
      <c r="I356" s="2">
        <v>43189</v>
      </c>
      <c r="K356" s="3">
        <f t="shared" si="5"/>
        <v>0</v>
      </c>
    </row>
    <row r="357" spans="1:11" ht="14.45" x14ac:dyDescent="0.3">
      <c r="A357" t="s">
        <v>1369</v>
      </c>
      <c r="B357" t="s">
        <v>1370</v>
      </c>
      <c r="C357" t="s">
        <v>12</v>
      </c>
      <c r="D357" t="s">
        <v>846</v>
      </c>
      <c r="F357" t="s">
        <v>569</v>
      </c>
      <c r="G357" s="2">
        <v>42689</v>
      </c>
      <c r="I357" s="2">
        <v>43189</v>
      </c>
      <c r="K357" s="3">
        <f t="shared" si="5"/>
        <v>0</v>
      </c>
    </row>
    <row r="358" spans="1:11" ht="14.45" x14ac:dyDescent="0.3">
      <c r="A358" t="s">
        <v>1371</v>
      </c>
      <c r="B358" t="s">
        <v>1372</v>
      </c>
      <c r="C358" t="s">
        <v>12</v>
      </c>
      <c r="D358" t="s">
        <v>846</v>
      </c>
      <c r="F358" t="s">
        <v>569</v>
      </c>
      <c r="G358" s="2">
        <v>42689</v>
      </c>
      <c r="I358" s="2">
        <v>43189</v>
      </c>
      <c r="K358" s="3">
        <f t="shared" si="5"/>
        <v>0</v>
      </c>
    </row>
    <row r="359" spans="1:11" ht="14.45" x14ac:dyDescent="0.3">
      <c r="A359" t="s">
        <v>1373</v>
      </c>
      <c r="B359" t="s">
        <v>1374</v>
      </c>
      <c r="C359" t="s">
        <v>12</v>
      </c>
      <c r="D359" t="s">
        <v>846</v>
      </c>
      <c r="F359" t="s">
        <v>569</v>
      </c>
      <c r="G359" s="2">
        <v>42689</v>
      </c>
      <c r="I359" s="2">
        <v>43189</v>
      </c>
      <c r="K359" s="3">
        <f t="shared" si="5"/>
        <v>0</v>
      </c>
    </row>
    <row r="360" spans="1:11" ht="14.45" x14ac:dyDescent="0.3">
      <c r="A360" t="s">
        <v>1375</v>
      </c>
      <c r="B360" t="s">
        <v>1376</v>
      </c>
      <c r="C360" t="s">
        <v>12</v>
      </c>
      <c r="D360" t="s">
        <v>846</v>
      </c>
      <c r="F360" t="s">
        <v>569</v>
      </c>
      <c r="G360" s="2">
        <v>42689</v>
      </c>
      <c r="I360" s="2">
        <v>43189</v>
      </c>
      <c r="K360" s="3">
        <f t="shared" si="5"/>
        <v>0</v>
      </c>
    </row>
    <row r="361" spans="1:11" ht="14.45" x14ac:dyDescent="0.3">
      <c r="A361" t="s">
        <v>1377</v>
      </c>
      <c r="B361" t="s">
        <v>1378</v>
      </c>
      <c r="C361" t="s">
        <v>12</v>
      </c>
      <c r="D361" t="s">
        <v>846</v>
      </c>
      <c r="F361" t="s">
        <v>569</v>
      </c>
      <c r="G361" s="2">
        <v>42689</v>
      </c>
      <c r="I361" s="2">
        <v>43189</v>
      </c>
      <c r="K361" s="3">
        <f t="shared" si="5"/>
        <v>0</v>
      </c>
    </row>
    <row r="362" spans="1:11" ht="14.45" x14ac:dyDescent="0.3">
      <c r="A362" t="s">
        <v>1379</v>
      </c>
      <c r="B362" t="s">
        <v>1380</v>
      </c>
      <c r="C362" t="s">
        <v>12</v>
      </c>
      <c r="D362" t="s">
        <v>846</v>
      </c>
      <c r="F362" t="s">
        <v>569</v>
      </c>
      <c r="G362" s="2">
        <v>41729</v>
      </c>
      <c r="H362" s="2">
        <v>42247</v>
      </c>
      <c r="I362" s="2">
        <v>41912</v>
      </c>
      <c r="J362" s="2">
        <v>42642</v>
      </c>
      <c r="K362" s="3">
        <f t="shared" si="5"/>
        <v>0</v>
      </c>
    </row>
    <row r="363" spans="1:11" ht="14.45" x14ac:dyDescent="0.3">
      <c r="A363" t="s">
        <v>1381</v>
      </c>
      <c r="B363" t="s">
        <v>1382</v>
      </c>
      <c r="C363" t="s">
        <v>12</v>
      </c>
      <c r="D363" t="s">
        <v>846</v>
      </c>
      <c r="F363" t="s">
        <v>569</v>
      </c>
      <c r="G363" s="2">
        <v>42829</v>
      </c>
      <c r="I363" s="2">
        <v>43190</v>
      </c>
      <c r="K363" s="3">
        <f t="shared" si="5"/>
        <v>0</v>
      </c>
    </row>
    <row r="364" spans="1:11" ht="14.45" x14ac:dyDescent="0.3">
      <c r="A364" t="s">
        <v>769</v>
      </c>
      <c r="B364" t="s">
        <v>1383</v>
      </c>
      <c r="C364" t="s">
        <v>12</v>
      </c>
      <c r="D364" t="s">
        <v>846</v>
      </c>
      <c r="F364" t="s">
        <v>569</v>
      </c>
      <c r="G364" s="2">
        <v>41609</v>
      </c>
      <c r="I364" s="2">
        <v>41609</v>
      </c>
      <c r="K364" s="3">
        <f t="shared" si="5"/>
        <v>1</v>
      </c>
    </row>
    <row r="365" spans="1:11" ht="14.45" x14ac:dyDescent="0.3">
      <c r="A365" t="s">
        <v>1384</v>
      </c>
      <c r="B365" t="s">
        <v>1385</v>
      </c>
      <c r="C365" t="s">
        <v>12</v>
      </c>
      <c r="D365" t="s">
        <v>846</v>
      </c>
      <c r="F365" t="s">
        <v>569</v>
      </c>
      <c r="G365" s="2">
        <v>42829</v>
      </c>
      <c r="I365" s="2">
        <v>43190</v>
      </c>
      <c r="K365" s="3">
        <f t="shared" si="5"/>
        <v>0</v>
      </c>
    </row>
    <row r="366" spans="1:11" ht="14.45" x14ac:dyDescent="0.3">
      <c r="A366" t="s">
        <v>1386</v>
      </c>
      <c r="B366" t="s">
        <v>1387</v>
      </c>
      <c r="C366" t="s">
        <v>12</v>
      </c>
      <c r="D366" t="s">
        <v>846</v>
      </c>
      <c r="F366" t="s">
        <v>569</v>
      </c>
      <c r="G366" s="2">
        <v>42829</v>
      </c>
      <c r="I366" s="2">
        <v>43190</v>
      </c>
      <c r="K366" s="3">
        <f t="shared" si="5"/>
        <v>0</v>
      </c>
    </row>
    <row r="367" spans="1:11" ht="14.45" x14ac:dyDescent="0.3">
      <c r="A367" t="s">
        <v>1388</v>
      </c>
      <c r="B367" t="s">
        <v>1389</v>
      </c>
      <c r="C367" t="s">
        <v>12</v>
      </c>
      <c r="D367" t="s">
        <v>846</v>
      </c>
      <c r="F367" t="s">
        <v>569</v>
      </c>
      <c r="G367" s="2">
        <v>42829</v>
      </c>
      <c r="I367" s="2">
        <v>43190</v>
      </c>
      <c r="K367" s="3">
        <f t="shared" si="5"/>
        <v>0</v>
      </c>
    </row>
    <row r="368" spans="1:11" ht="14.45" x14ac:dyDescent="0.3">
      <c r="A368" t="s">
        <v>1390</v>
      </c>
      <c r="B368" t="s">
        <v>1391</v>
      </c>
      <c r="C368" t="s">
        <v>12</v>
      </c>
      <c r="D368" t="s">
        <v>846</v>
      </c>
      <c r="F368" t="s">
        <v>569</v>
      </c>
      <c r="G368" s="2">
        <v>42829</v>
      </c>
      <c r="I368" s="2">
        <v>43190</v>
      </c>
      <c r="K368" s="3">
        <f t="shared" si="5"/>
        <v>0</v>
      </c>
    </row>
    <row r="369" spans="1:11" ht="14.45" x14ac:dyDescent="0.3">
      <c r="A369" t="s">
        <v>1392</v>
      </c>
      <c r="B369" t="s">
        <v>1393</v>
      </c>
      <c r="C369" t="s">
        <v>12</v>
      </c>
      <c r="D369" t="s">
        <v>846</v>
      </c>
      <c r="F369" t="s">
        <v>569</v>
      </c>
      <c r="G369" s="2">
        <v>42829</v>
      </c>
      <c r="I369" s="2">
        <v>43190</v>
      </c>
      <c r="K369" s="3">
        <f t="shared" si="5"/>
        <v>0</v>
      </c>
    </row>
    <row r="370" spans="1:11" ht="14.45" x14ac:dyDescent="0.3">
      <c r="A370" t="s">
        <v>690</v>
      </c>
      <c r="B370" t="s">
        <v>1394</v>
      </c>
      <c r="C370" t="s">
        <v>12</v>
      </c>
      <c r="D370" t="s">
        <v>846</v>
      </c>
      <c r="F370" t="s">
        <v>569</v>
      </c>
      <c r="G370" s="2">
        <v>41609</v>
      </c>
      <c r="I370" s="2">
        <v>41609</v>
      </c>
      <c r="K370" s="3">
        <f t="shared" si="5"/>
        <v>5</v>
      </c>
    </row>
    <row r="371" spans="1:11" ht="14.45" x14ac:dyDescent="0.3">
      <c r="A371" t="s">
        <v>1395</v>
      </c>
      <c r="B371" t="s">
        <v>1396</v>
      </c>
      <c r="C371" t="s">
        <v>12</v>
      </c>
      <c r="D371" t="s">
        <v>846</v>
      </c>
      <c r="F371" t="s">
        <v>569</v>
      </c>
      <c r="G371" s="2">
        <v>42829</v>
      </c>
      <c r="I371" s="2">
        <v>43190</v>
      </c>
      <c r="K371" s="3">
        <f t="shared" si="5"/>
        <v>0</v>
      </c>
    </row>
    <row r="372" spans="1:11" ht="14.45" x14ac:dyDescent="0.3">
      <c r="A372" t="s">
        <v>1397</v>
      </c>
      <c r="B372" t="s">
        <v>1398</v>
      </c>
      <c r="C372" t="s">
        <v>12</v>
      </c>
      <c r="D372" t="s">
        <v>846</v>
      </c>
      <c r="F372" t="s">
        <v>569</v>
      </c>
      <c r="G372" s="2">
        <v>42829</v>
      </c>
      <c r="I372" s="2">
        <v>43190</v>
      </c>
      <c r="K372" s="3">
        <f t="shared" si="5"/>
        <v>0</v>
      </c>
    </row>
    <row r="373" spans="1:11" ht="14.45" x14ac:dyDescent="0.3">
      <c r="A373" t="s">
        <v>1399</v>
      </c>
      <c r="B373" t="s">
        <v>1400</v>
      </c>
      <c r="C373" t="s">
        <v>12</v>
      </c>
      <c r="D373" t="s">
        <v>846</v>
      </c>
      <c r="F373" t="s">
        <v>569</v>
      </c>
      <c r="G373" s="2">
        <v>42829</v>
      </c>
      <c r="I373" s="2">
        <v>43190</v>
      </c>
      <c r="K373" s="3">
        <f t="shared" si="5"/>
        <v>0</v>
      </c>
    </row>
    <row r="374" spans="1:11" ht="14.45" x14ac:dyDescent="0.3">
      <c r="A374" t="s">
        <v>1401</v>
      </c>
      <c r="B374" t="s">
        <v>1402</v>
      </c>
      <c r="C374" t="s">
        <v>12</v>
      </c>
      <c r="D374" t="s">
        <v>846</v>
      </c>
      <c r="F374" t="s">
        <v>569</v>
      </c>
      <c r="G374" s="2">
        <v>42829</v>
      </c>
      <c r="I374" s="2">
        <v>43190</v>
      </c>
      <c r="K374" s="3">
        <f t="shared" si="5"/>
        <v>0</v>
      </c>
    </row>
    <row r="375" spans="1:11" ht="14.45" x14ac:dyDescent="0.3">
      <c r="A375" t="s">
        <v>684</v>
      </c>
      <c r="B375" t="s">
        <v>1403</v>
      </c>
      <c r="C375" t="s">
        <v>12</v>
      </c>
      <c r="D375" t="s">
        <v>846</v>
      </c>
      <c r="F375" t="s">
        <v>569</v>
      </c>
      <c r="G375" s="2">
        <v>41609</v>
      </c>
      <c r="I375" s="2">
        <v>41609</v>
      </c>
      <c r="K375" s="3">
        <f t="shared" si="5"/>
        <v>1</v>
      </c>
    </row>
    <row r="376" spans="1:11" ht="14.45" x14ac:dyDescent="0.3">
      <c r="A376" t="s">
        <v>687</v>
      </c>
      <c r="B376" t="s">
        <v>1404</v>
      </c>
      <c r="C376" t="s">
        <v>12</v>
      </c>
      <c r="D376" t="s">
        <v>846</v>
      </c>
      <c r="F376" t="s">
        <v>569</v>
      </c>
      <c r="G376" s="2">
        <v>41609</v>
      </c>
      <c r="I376" s="2">
        <v>41609</v>
      </c>
      <c r="K376" s="3">
        <f t="shared" si="5"/>
        <v>1</v>
      </c>
    </row>
    <row r="377" spans="1:11" ht="14.45" x14ac:dyDescent="0.3">
      <c r="A377" t="s">
        <v>1405</v>
      </c>
      <c r="B377" t="s">
        <v>1406</v>
      </c>
      <c r="C377" t="s">
        <v>12</v>
      </c>
      <c r="D377" t="s">
        <v>846</v>
      </c>
      <c r="F377" t="s">
        <v>569</v>
      </c>
      <c r="G377" s="2">
        <v>41609</v>
      </c>
      <c r="I377" s="2">
        <v>41609</v>
      </c>
      <c r="K377" s="3">
        <f t="shared" si="5"/>
        <v>0</v>
      </c>
    </row>
    <row r="378" spans="1:11" ht="14.45" x14ac:dyDescent="0.3">
      <c r="A378" t="s">
        <v>705</v>
      </c>
      <c r="B378" t="s">
        <v>1407</v>
      </c>
      <c r="C378" t="s">
        <v>12</v>
      </c>
      <c r="D378" t="s">
        <v>846</v>
      </c>
      <c r="F378" t="s">
        <v>569</v>
      </c>
      <c r="G378" s="2">
        <v>41609</v>
      </c>
      <c r="I378" s="2">
        <v>41609</v>
      </c>
      <c r="K378" s="3">
        <f t="shared" si="5"/>
        <v>1</v>
      </c>
    </row>
    <row r="379" spans="1:11" ht="14.45" x14ac:dyDescent="0.3">
      <c r="A379" t="s">
        <v>1408</v>
      </c>
      <c r="B379" t="s">
        <v>1409</v>
      </c>
      <c r="C379" t="s">
        <v>12</v>
      </c>
      <c r="D379" t="s">
        <v>846</v>
      </c>
      <c r="F379" t="s">
        <v>569</v>
      </c>
      <c r="G379" s="2">
        <v>41729</v>
      </c>
      <c r="H379" s="2">
        <v>42247</v>
      </c>
      <c r="I379" s="2">
        <v>41912</v>
      </c>
      <c r="J379" s="2">
        <v>42642</v>
      </c>
      <c r="K379" s="3">
        <f t="shared" si="5"/>
        <v>0</v>
      </c>
    </row>
    <row r="380" spans="1:11" ht="14.45" x14ac:dyDescent="0.3">
      <c r="A380" t="s">
        <v>754</v>
      </c>
      <c r="B380" t="s">
        <v>1410</v>
      </c>
      <c r="C380" t="s">
        <v>12</v>
      </c>
      <c r="D380" t="s">
        <v>846</v>
      </c>
      <c r="F380" t="s">
        <v>569</v>
      </c>
      <c r="G380" s="2">
        <v>41609</v>
      </c>
      <c r="I380" s="2">
        <v>41609</v>
      </c>
      <c r="K380" s="3">
        <f t="shared" si="5"/>
        <v>1</v>
      </c>
    </row>
    <row r="381" spans="1:11" ht="14.45" x14ac:dyDescent="0.3">
      <c r="A381" t="s">
        <v>975</v>
      </c>
      <c r="B381" t="s">
        <v>1411</v>
      </c>
      <c r="C381" t="s">
        <v>12</v>
      </c>
      <c r="D381" t="s">
        <v>846</v>
      </c>
      <c r="F381" t="s">
        <v>569</v>
      </c>
      <c r="G381" s="2">
        <v>41609</v>
      </c>
      <c r="I381" s="2">
        <v>41609</v>
      </c>
      <c r="K381" s="3">
        <f t="shared" si="5"/>
        <v>1</v>
      </c>
    </row>
    <row r="382" spans="1:11" ht="14.45" x14ac:dyDescent="0.3">
      <c r="A382" t="s">
        <v>1412</v>
      </c>
      <c r="B382" t="s">
        <v>1413</v>
      </c>
      <c r="C382" t="s">
        <v>12</v>
      </c>
      <c r="D382" t="s">
        <v>846</v>
      </c>
      <c r="F382" t="s">
        <v>569</v>
      </c>
      <c r="G382" s="2">
        <v>41729</v>
      </c>
      <c r="H382" s="2">
        <v>42247</v>
      </c>
      <c r="I382" s="2">
        <v>41912</v>
      </c>
      <c r="J382" s="2">
        <v>42642</v>
      </c>
      <c r="K382" s="3">
        <f t="shared" si="5"/>
        <v>0</v>
      </c>
    </row>
    <row r="383" spans="1:11" ht="14.45" x14ac:dyDescent="0.3">
      <c r="A383" t="s">
        <v>1414</v>
      </c>
      <c r="B383" t="s">
        <v>1415</v>
      </c>
      <c r="C383" t="s">
        <v>12</v>
      </c>
      <c r="D383" t="s">
        <v>846</v>
      </c>
      <c r="F383" t="s">
        <v>569</v>
      </c>
      <c r="G383" s="2">
        <v>41609</v>
      </c>
      <c r="I383" s="2">
        <v>41609</v>
      </c>
      <c r="K383" s="3">
        <f t="shared" si="5"/>
        <v>0</v>
      </c>
    </row>
    <row r="384" spans="1:11" ht="14.45" x14ac:dyDescent="0.3">
      <c r="A384" t="s">
        <v>711</v>
      </c>
      <c r="B384" t="s">
        <v>1416</v>
      </c>
      <c r="C384" t="s">
        <v>12</v>
      </c>
      <c r="D384" t="s">
        <v>846</v>
      </c>
      <c r="F384" t="s">
        <v>569</v>
      </c>
      <c r="G384" s="2">
        <v>41609</v>
      </c>
      <c r="I384" s="2">
        <v>41609</v>
      </c>
      <c r="K384" s="3">
        <f t="shared" si="5"/>
        <v>1</v>
      </c>
    </row>
    <row r="385" spans="1:11" ht="14.45" x14ac:dyDescent="0.3">
      <c r="A385" t="s">
        <v>1417</v>
      </c>
      <c r="B385" t="s">
        <v>1418</v>
      </c>
      <c r="C385" t="s">
        <v>12</v>
      </c>
      <c r="D385" t="s">
        <v>846</v>
      </c>
      <c r="F385" t="s">
        <v>569</v>
      </c>
      <c r="G385" s="2">
        <v>41609</v>
      </c>
      <c r="I385" s="2">
        <v>41609</v>
      </c>
      <c r="K385" s="3">
        <f t="shared" si="5"/>
        <v>0</v>
      </c>
    </row>
    <row r="386" spans="1:11" ht="14.45" x14ac:dyDescent="0.3">
      <c r="A386" t="s">
        <v>664</v>
      </c>
      <c r="B386" t="s">
        <v>1419</v>
      </c>
      <c r="C386" t="s">
        <v>12</v>
      </c>
      <c r="D386" t="s">
        <v>846</v>
      </c>
      <c r="F386" t="s">
        <v>569</v>
      </c>
      <c r="G386" s="2">
        <v>41609</v>
      </c>
      <c r="I386" s="2">
        <v>41609</v>
      </c>
      <c r="K386" s="3">
        <f t="shared" ref="K386:K449" si="6">COUNTIF(L:L,A386)</f>
        <v>1</v>
      </c>
    </row>
    <row r="387" spans="1:11" ht="14.45" x14ac:dyDescent="0.3">
      <c r="A387" t="s">
        <v>661</v>
      </c>
      <c r="B387" t="s">
        <v>1420</v>
      </c>
      <c r="C387" t="s">
        <v>12</v>
      </c>
      <c r="D387" t="s">
        <v>846</v>
      </c>
      <c r="F387" t="s">
        <v>569</v>
      </c>
      <c r="G387" s="2">
        <v>41609</v>
      </c>
      <c r="I387" s="2">
        <v>41609</v>
      </c>
      <c r="K387" s="3">
        <f t="shared" si="6"/>
        <v>1</v>
      </c>
    </row>
    <row r="388" spans="1:11" ht="14.45" x14ac:dyDescent="0.3">
      <c r="A388" t="s">
        <v>1421</v>
      </c>
      <c r="B388" t="s">
        <v>1422</v>
      </c>
      <c r="C388" t="s">
        <v>12</v>
      </c>
      <c r="D388" t="s">
        <v>846</v>
      </c>
      <c r="F388" t="s">
        <v>569</v>
      </c>
      <c r="G388" s="2">
        <v>41609</v>
      </c>
      <c r="I388" s="2">
        <v>41609</v>
      </c>
      <c r="K388" s="3">
        <f t="shared" si="6"/>
        <v>0</v>
      </c>
    </row>
    <row r="389" spans="1:11" ht="14.45" x14ac:dyDescent="0.3">
      <c r="A389" t="s">
        <v>668</v>
      </c>
      <c r="B389" t="s">
        <v>1423</v>
      </c>
      <c r="C389" t="s">
        <v>12</v>
      </c>
      <c r="D389" t="s">
        <v>846</v>
      </c>
      <c r="F389" t="s">
        <v>569</v>
      </c>
      <c r="G389" s="2">
        <v>41609</v>
      </c>
      <c r="I389" s="2">
        <v>41609</v>
      </c>
      <c r="K389" s="3">
        <f t="shared" si="6"/>
        <v>1</v>
      </c>
    </row>
    <row r="390" spans="1:11" ht="14.45" x14ac:dyDescent="0.3">
      <c r="A390" t="s">
        <v>697</v>
      </c>
      <c r="B390" t="s">
        <v>1424</v>
      </c>
      <c r="C390" t="s">
        <v>12</v>
      </c>
      <c r="D390" t="s">
        <v>846</v>
      </c>
      <c r="F390" t="s">
        <v>569</v>
      </c>
      <c r="G390" s="2">
        <v>41609</v>
      </c>
      <c r="I390" s="2">
        <v>41609</v>
      </c>
      <c r="K390" s="3">
        <f t="shared" si="6"/>
        <v>1</v>
      </c>
    </row>
    <row r="391" spans="1:11" ht="14.45" x14ac:dyDescent="0.3">
      <c r="A391" t="s">
        <v>1425</v>
      </c>
      <c r="B391" t="s">
        <v>1426</v>
      </c>
      <c r="C391" t="s">
        <v>12</v>
      </c>
      <c r="D391" t="s">
        <v>846</v>
      </c>
      <c r="F391" t="s">
        <v>569</v>
      </c>
      <c r="G391" s="2">
        <v>41729</v>
      </c>
      <c r="H391" s="2">
        <v>42247</v>
      </c>
      <c r="I391" s="2">
        <v>41912</v>
      </c>
      <c r="J391" s="2">
        <v>42642</v>
      </c>
      <c r="K391" s="3">
        <f t="shared" si="6"/>
        <v>0</v>
      </c>
    </row>
    <row r="392" spans="1:11" ht="14.45" x14ac:dyDescent="0.3">
      <c r="A392" t="s">
        <v>797</v>
      </c>
      <c r="B392" t="s">
        <v>1427</v>
      </c>
      <c r="C392" t="s">
        <v>12</v>
      </c>
      <c r="D392" t="s">
        <v>846</v>
      </c>
      <c r="F392" t="s">
        <v>569</v>
      </c>
      <c r="G392" s="2">
        <v>41609</v>
      </c>
      <c r="I392" s="2">
        <v>41609</v>
      </c>
      <c r="K392" s="3">
        <f t="shared" si="6"/>
        <v>2</v>
      </c>
    </row>
    <row r="393" spans="1:11" ht="14.45" x14ac:dyDescent="0.3">
      <c r="A393" t="s">
        <v>601</v>
      </c>
      <c r="B393" t="s">
        <v>1428</v>
      </c>
      <c r="C393" t="s">
        <v>12</v>
      </c>
      <c r="D393" t="s">
        <v>846</v>
      </c>
      <c r="F393" t="s">
        <v>569</v>
      </c>
      <c r="G393" s="2">
        <v>41609</v>
      </c>
      <c r="I393" s="2">
        <v>41609</v>
      </c>
      <c r="K393" s="3">
        <f t="shared" si="6"/>
        <v>2</v>
      </c>
    </row>
    <row r="394" spans="1:11" ht="14.45" x14ac:dyDescent="0.3">
      <c r="A394" t="s">
        <v>800</v>
      </c>
      <c r="B394" t="s">
        <v>1429</v>
      </c>
      <c r="C394" t="s">
        <v>12</v>
      </c>
      <c r="D394" t="s">
        <v>846</v>
      </c>
      <c r="F394" t="s">
        <v>569</v>
      </c>
      <c r="G394" s="2">
        <v>41609</v>
      </c>
      <c r="I394" s="2">
        <v>41609</v>
      </c>
      <c r="K394" s="3">
        <f t="shared" si="6"/>
        <v>2</v>
      </c>
    </row>
    <row r="395" spans="1:11" ht="14.45" x14ac:dyDescent="0.3">
      <c r="A395" t="s">
        <v>1430</v>
      </c>
      <c r="B395" t="s">
        <v>1431</v>
      </c>
      <c r="C395" t="s">
        <v>12</v>
      </c>
      <c r="D395" t="s">
        <v>846</v>
      </c>
      <c r="F395" t="s">
        <v>569</v>
      </c>
      <c r="G395" s="2">
        <v>41609</v>
      </c>
      <c r="I395" s="2">
        <v>41609</v>
      </c>
      <c r="K395" s="3">
        <f t="shared" si="6"/>
        <v>0</v>
      </c>
    </row>
    <row r="396" spans="1:11" ht="14.45" x14ac:dyDescent="0.3">
      <c r="A396" t="s">
        <v>587</v>
      </c>
      <c r="B396" t="s">
        <v>1432</v>
      </c>
      <c r="C396" t="s">
        <v>12</v>
      </c>
      <c r="D396" t="s">
        <v>846</v>
      </c>
      <c r="F396" t="s">
        <v>569</v>
      </c>
      <c r="G396" s="2">
        <v>41609</v>
      </c>
      <c r="I396" s="2">
        <v>41609</v>
      </c>
      <c r="K396" s="3">
        <f t="shared" si="6"/>
        <v>3</v>
      </c>
    </row>
    <row r="397" spans="1:11" ht="14.45" x14ac:dyDescent="0.3">
      <c r="A397" t="s">
        <v>867</v>
      </c>
      <c r="B397" t="s">
        <v>1433</v>
      </c>
      <c r="C397" t="s">
        <v>12</v>
      </c>
      <c r="D397" t="s">
        <v>846</v>
      </c>
      <c r="F397" t="s">
        <v>569</v>
      </c>
      <c r="G397" s="2">
        <v>41609</v>
      </c>
      <c r="I397" s="2">
        <v>41609</v>
      </c>
      <c r="K397" s="3">
        <f t="shared" si="6"/>
        <v>2</v>
      </c>
    </row>
    <row r="398" spans="1:11" ht="14.45" x14ac:dyDescent="0.3">
      <c r="A398" t="s">
        <v>1434</v>
      </c>
      <c r="B398" t="s">
        <v>1435</v>
      </c>
      <c r="C398" t="s">
        <v>12</v>
      </c>
      <c r="D398" t="s">
        <v>846</v>
      </c>
      <c r="F398" t="s">
        <v>569</v>
      </c>
      <c r="G398" s="2">
        <v>41609</v>
      </c>
      <c r="I398" s="2">
        <v>41609</v>
      </c>
      <c r="K398" s="3">
        <f t="shared" si="6"/>
        <v>0</v>
      </c>
    </row>
    <row r="399" spans="1:11" ht="14.45" x14ac:dyDescent="0.3">
      <c r="A399" t="s">
        <v>1436</v>
      </c>
      <c r="B399" t="s">
        <v>1437</v>
      </c>
      <c r="C399" t="s">
        <v>12</v>
      </c>
      <c r="D399" t="s">
        <v>846</v>
      </c>
      <c r="F399" t="s">
        <v>569</v>
      </c>
      <c r="G399" s="2">
        <v>41609</v>
      </c>
      <c r="I399" s="2">
        <v>41609</v>
      </c>
      <c r="K399" s="3">
        <f t="shared" si="6"/>
        <v>0</v>
      </c>
    </row>
    <row r="400" spans="1:11" ht="14.45" x14ac:dyDescent="0.3">
      <c r="A400" t="s">
        <v>1438</v>
      </c>
      <c r="B400" t="s">
        <v>1439</v>
      </c>
      <c r="C400" t="s">
        <v>12</v>
      </c>
      <c r="D400" t="s">
        <v>846</v>
      </c>
      <c r="F400" t="s">
        <v>569</v>
      </c>
      <c r="G400" s="2">
        <v>41609</v>
      </c>
      <c r="I400" s="2">
        <v>41609</v>
      </c>
      <c r="K400" s="3">
        <f t="shared" si="6"/>
        <v>0</v>
      </c>
    </row>
    <row r="401" spans="1:11" ht="14.45" x14ac:dyDescent="0.3">
      <c r="A401" t="s">
        <v>1440</v>
      </c>
      <c r="B401" t="s">
        <v>1441</v>
      </c>
      <c r="C401" t="s">
        <v>12</v>
      </c>
      <c r="D401" t="s">
        <v>846</v>
      </c>
      <c r="F401" t="s">
        <v>569</v>
      </c>
      <c r="G401" s="2">
        <v>41609</v>
      </c>
      <c r="I401" s="2">
        <v>41609</v>
      </c>
      <c r="K401" s="3">
        <f t="shared" si="6"/>
        <v>0</v>
      </c>
    </row>
    <row r="402" spans="1:11" ht="14.45" x14ac:dyDescent="0.3">
      <c r="A402" t="s">
        <v>1442</v>
      </c>
      <c r="B402" t="s">
        <v>1443</v>
      </c>
      <c r="C402" t="s">
        <v>12</v>
      </c>
      <c r="D402" t="s">
        <v>846</v>
      </c>
      <c r="F402" t="s">
        <v>569</v>
      </c>
      <c r="G402" s="2">
        <v>41609</v>
      </c>
      <c r="I402" s="2">
        <v>41609</v>
      </c>
      <c r="K402" s="3">
        <f t="shared" si="6"/>
        <v>0</v>
      </c>
    </row>
    <row r="403" spans="1:11" ht="14.45" x14ac:dyDescent="0.3">
      <c r="A403" t="s">
        <v>1444</v>
      </c>
      <c r="B403" t="s">
        <v>1445</v>
      </c>
      <c r="C403" t="s">
        <v>12</v>
      </c>
      <c r="D403" t="s">
        <v>846</v>
      </c>
      <c r="F403" t="s">
        <v>569</v>
      </c>
      <c r="G403" s="2">
        <v>41609</v>
      </c>
      <c r="I403" s="2">
        <v>41609</v>
      </c>
      <c r="K403" s="3">
        <f t="shared" si="6"/>
        <v>0</v>
      </c>
    </row>
    <row r="404" spans="1:11" ht="14.45" x14ac:dyDescent="0.3">
      <c r="A404" t="s">
        <v>1446</v>
      </c>
      <c r="B404" t="s">
        <v>1447</v>
      </c>
      <c r="C404" t="s">
        <v>12</v>
      </c>
      <c r="D404" t="s">
        <v>846</v>
      </c>
      <c r="F404" t="s">
        <v>569</v>
      </c>
      <c r="G404" s="2">
        <v>41729</v>
      </c>
      <c r="H404" s="2">
        <v>42247</v>
      </c>
      <c r="I404" s="2">
        <v>41912</v>
      </c>
      <c r="J404" s="2">
        <v>42642</v>
      </c>
      <c r="K404" s="3">
        <f t="shared" si="6"/>
        <v>0</v>
      </c>
    </row>
    <row r="405" spans="1:11" ht="14.45" x14ac:dyDescent="0.3">
      <c r="A405" t="s">
        <v>1448</v>
      </c>
      <c r="B405" t="s">
        <v>1449</v>
      </c>
      <c r="C405" t="s">
        <v>12</v>
      </c>
      <c r="D405" t="s">
        <v>846</v>
      </c>
      <c r="F405" t="s">
        <v>569</v>
      </c>
      <c r="G405" s="2">
        <v>41729</v>
      </c>
      <c r="H405" s="2">
        <v>42247</v>
      </c>
      <c r="I405" s="2">
        <v>41912</v>
      </c>
      <c r="J405" s="2">
        <v>42642</v>
      </c>
      <c r="K405" s="3">
        <f t="shared" si="6"/>
        <v>0</v>
      </c>
    </row>
    <row r="406" spans="1:11" ht="14.45" x14ac:dyDescent="0.3">
      <c r="A406" t="s">
        <v>1450</v>
      </c>
      <c r="B406" t="s">
        <v>1451</v>
      </c>
      <c r="C406" t="s">
        <v>12</v>
      </c>
      <c r="D406" t="s">
        <v>1452</v>
      </c>
      <c r="F406" t="s">
        <v>796</v>
      </c>
      <c r="G406" s="2">
        <v>41943</v>
      </c>
      <c r="I406" s="2">
        <v>42095</v>
      </c>
      <c r="K406" s="3">
        <f t="shared" si="6"/>
        <v>0</v>
      </c>
    </row>
    <row r="407" spans="1:11" ht="14.45" x14ac:dyDescent="0.3">
      <c r="A407" t="s">
        <v>1453</v>
      </c>
      <c r="B407" t="s">
        <v>1454</v>
      </c>
      <c r="C407" t="s">
        <v>12</v>
      </c>
      <c r="D407" t="s">
        <v>1452</v>
      </c>
      <c r="F407" t="s">
        <v>796</v>
      </c>
      <c r="G407" s="2">
        <v>41943</v>
      </c>
      <c r="I407" s="2">
        <v>42095</v>
      </c>
      <c r="K407" s="3">
        <f t="shared" si="6"/>
        <v>0</v>
      </c>
    </row>
    <row r="408" spans="1:11" ht="14.45" x14ac:dyDescent="0.3">
      <c r="A408" t="s">
        <v>1455</v>
      </c>
      <c r="B408" t="s">
        <v>1456</v>
      </c>
      <c r="C408" t="s">
        <v>12</v>
      </c>
      <c r="D408" t="s">
        <v>1452</v>
      </c>
      <c r="F408" t="s">
        <v>796</v>
      </c>
      <c r="G408" s="2">
        <v>41943</v>
      </c>
      <c r="I408" s="2">
        <v>42095</v>
      </c>
      <c r="K408" s="3">
        <f t="shared" si="6"/>
        <v>0</v>
      </c>
    </row>
    <row r="409" spans="1:11" ht="14.45" x14ac:dyDescent="0.3">
      <c r="A409" t="s">
        <v>1457</v>
      </c>
      <c r="B409" t="s">
        <v>1458</v>
      </c>
      <c r="C409" t="s">
        <v>12</v>
      </c>
      <c r="D409" t="s">
        <v>1452</v>
      </c>
      <c r="F409" t="s">
        <v>796</v>
      </c>
      <c r="G409" s="2">
        <v>41943</v>
      </c>
      <c r="I409" s="2">
        <v>42095</v>
      </c>
      <c r="K409" s="3">
        <f t="shared" si="6"/>
        <v>0</v>
      </c>
    </row>
    <row r="410" spans="1:11" ht="14.45" x14ac:dyDescent="0.3">
      <c r="A410" t="s">
        <v>1459</v>
      </c>
      <c r="B410" t="s">
        <v>1460</v>
      </c>
      <c r="C410" t="s">
        <v>12</v>
      </c>
      <c r="D410" t="s">
        <v>1452</v>
      </c>
      <c r="F410" t="s">
        <v>796</v>
      </c>
      <c r="G410" s="2">
        <v>41943</v>
      </c>
      <c r="I410" s="2">
        <v>42095</v>
      </c>
      <c r="K410" s="3">
        <f t="shared" si="6"/>
        <v>0</v>
      </c>
    </row>
    <row r="411" spans="1:11" ht="14.45" x14ac:dyDescent="0.3">
      <c r="A411" t="s">
        <v>1461</v>
      </c>
      <c r="B411" t="s">
        <v>1462</v>
      </c>
      <c r="C411" t="s">
        <v>12</v>
      </c>
      <c r="D411" t="s">
        <v>1452</v>
      </c>
      <c r="F411" t="s">
        <v>796</v>
      </c>
      <c r="G411" s="2">
        <v>41943</v>
      </c>
      <c r="I411" s="2">
        <v>42095</v>
      </c>
      <c r="K411" s="3">
        <f t="shared" si="6"/>
        <v>0</v>
      </c>
    </row>
    <row r="412" spans="1:11" ht="14.45" x14ac:dyDescent="0.3">
      <c r="A412" t="s">
        <v>1463</v>
      </c>
      <c r="B412" t="s">
        <v>1464</v>
      </c>
      <c r="C412" t="s">
        <v>12</v>
      </c>
      <c r="D412" t="s">
        <v>1452</v>
      </c>
      <c r="F412" t="s">
        <v>796</v>
      </c>
      <c r="G412" s="2">
        <v>41943</v>
      </c>
      <c r="I412" s="2">
        <v>42095</v>
      </c>
      <c r="K412" s="3">
        <f t="shared" si="6"/>
        <v>0</v>
      </c>
    </row>
    <row r="413" spans="1:11" ht="14.45" x14ac:dyDescent="0.3">
      <c r="A413" t="s">
        <v>1465</v>
      </c>
      <c r="B413" t="s">
        <v>1466</v>
      </c>
      <c r="C413" t="s">
        <v>12</v>
      </c>
      <c r="D413" t="s">
        <v>1452</v>
      </c>
      <c r="F413" t="s">
        <v>569</v>
      </c>
      <c r="G413" s="2">
        <v>41609</v>
      </c>
      <c r="I413" s="2">
        <v>41609</v>
      </c>
      <c r="K413" s="3">
        <f t="shared" si="6"/>
        <v>0</v>
      </c>
    </row>
    <row r="414" spans="1:11" ht="14.45" x14ac:dyDescent="0.3">
      <c r="A414" t="s">
        <v>1467</v>
      </c>
      <c r="B414" t="s">
        <v>1468</v>
      </c>
      <c r="C414" t="s">
        <v>12</v>
      </c>
      <c r="D414" t="s">
        <v>1452</v>
      </c>
      <c r="F414" t="s">
        <v>569</v>
      </c>
      <c r="G414" s="2">
        <v>41609</v>
      </c>
      <c r="I414" s="2">
        <v>41609</v>
      </c>
      <c r="K414" s="3">
        <f t="shared" si="6"/>
        <v>0</v>
      </c>
    </row>
    <row r="415" spans="1:11" ht="14.45" x14ac:dyDescent="0.3">
      <c r="A415" t="s">
        <v>1469</v>
      </c>
      <c r="B415" t="s">
        <v>1470</v>
      </c>
      <c r="C415" t="s">
        <v>12</v>
      </c>
      <c r="D415" t="s">
        <v>1452</v>
      </c>
      <c r="F415" t="s">
        <v>569</v>
      </c>
      <c r="G415" s="2">
        <v>41609</v>
      </c>
      <c r="I415" s="2">
        <v>41609</v>
      </c>
      <c r="K415" s="3">
        <f t="shared" si="6"/>
        <v>0</v>
      </c>
    </row>
    <row r="416" spans="1:11" ht="14.45" x14ac:dyDescent="0.3">
      <c r="A416" t="s">
        <v>1471</v>
      </c>
      <c r="B416" t="s">
        <v>1472</v>
      </c>
      <c r="C416" t="s">
        <v>12</v>
      </c>
      <c r="D416" t="s">
        <v>1452</v>
      </c>
      <c r="F416" t="s">
        <v>569</v>
      </c>
      <c r="G416" s="2">
        <v>41609</v>
      </c>
      <c r="I416" s="2">
        <v>41609</v>
      </c>
      <c r="K416" s="3">
        <f t="shared" si="6"/>
        <v>0</v>
      </c>
    </row>
    <row r="417" spans="1:11" ht="14.45" x14ac:dyDescent="0.3">
      <c r="A417" t="s">
        <v>1473</v>
      </c>
      <c r="B417" t="s">
        <v>1474</v>
      </c>
      <c r="C417" t="s">
        <v>12</v>
      </c>
      <c r="D417" t="s">
        <v>1452</v>
      </c>
      <c r="F417" t="s">
        <v>569</v>
      </c>
      <c r="G417" s="2">
        <v>41609</v>
      </c>
      <c r="I417" s="2">
        <v>41609</v>
      </c>
      <c r="K417" s="3">
        <f t="shared" si="6"/>
        <v>0</v>
      </c>
    </row>
    <row r="418" spans="1:11" ht="14.45" x14ac:dyDescent="0.3">
      <c r="A418" t="s">
        <v>1475</v>
      </c>
      <c r="B418" t="s">
        <v>1476</v>
      </c>
      <c r="C418" t="s">
        <v>12</v>
      </c>
      <c r="D418" t="s">
        <v>1452</v>
      </c>
      <c r="F418" t="s">
        <v>569</v>
      </c>
      <c r="G418" s="2">
        <v>41609</v>
      </c>
      <c r="I418" s="2">
        <v>41609</v>
      </c>
      <c r="K418" s="3">
        <f t="shared" si="6"/>
        <v>0</v>
      </c>
    </row>
    <row r="419" spans="1:11" ht="14.45" x14ac:dyDescent="0.3">
      <c r="A419" t="s">
        <v>1477</v>
      </c>
      <c r="B419" t="s">
        <v>1478</v>
      </c>
      <c r="C419" t="s">
        <v>12</v>
      </c>
      <c r="D419" t="s">
        <v>1452</v>
      </c>
      <c r="F419" t="s">
        <v>569</v>
      </c>
      <c r="G419" s="2">
        <v>41609</v>
      </c>
      <c r="I419" s="2">
        <v>41609</v>
      </c>
      <c r="K419" s="3">
        <f t="shared" si="6"/>
        <v>0</v>
      </c>
    </row>
    <row r="420" spans="1:11" ht="14.45" x14ac:dyDescent="0.3">
      <c r="A420" t="s">
        <v>1479</v>
      </c>
      <c r="B420" t="s">
        <v>1480</v>
      </c>
      <c r="C420" t="s">
        <v>12</v>
      </c>
      <c r="D420" t="s">
        <v>1452</v>
      </c>
      <c r="F420" t="s">
        <v>569</v>
      </c>
      <c r="G420" s="2">
        <v>41609</v>
      </c>
      <c r="I420" s="2">
        <v>41609</v>
      </c>
      <c r="K420" s="3">
        <f t="shared" si="6"/>
        <v>0</v>
      </c>
    </row>
    <row r="421" spans="1:11" ht="14.45" x14ac:dyDescent="0.3">
      <c r="A421" t="s">
        <v>1481</v>
      </c>
      <c r="B421" t="s">
        <v>1482</v>
      </c>
      <c r="C421" t="s">
        <v>12</v>
      </c>
      <c r="D421" t="s">
        <v>1452</v>
      </c>
      <c r="F421" t="s">
        <v>569</v>
      </c>
      <c r="G421" s="2">
        <v>41729</v>
      </c>
      <c r="H421" s="2">
        <v>42247</v>
      </c>
      <c r="I421" s="2">
        <v>41912</v>
      </c>
      <c r="J421" s="2">
        <v>42642</v>
      </c>
      <c r="K421" s="3">
        <f t="shared" si="6"/>
        <v>0</v>
      </c>
    </row>
    <row r="422" spans="1:11" ht="14.45" x14ac:dyDescent="0.3">
      <c r="A422" t="s">
        <v>1483</v>
      </c>
      <c r="B422" t="s">
        <v>1484</v>
      </c>
      <c r="C422" t="s">
        <v>12</v>
      </c>
      <c r="D422" t="s">
        <v>1452</v>
      </c>
      <c r="F422" t="s">
        <v>569</v>
      </c>
      <c r="G422" s="2">
        <v>41609</v>
      </c>
      <c r="I422" s="2">
        <v>41609</v>
      </c>
      <c r="K422" s="3">
        <f t="shared" si="6"/>
        <v>0</v>
      </c>
    </row>
    <row r="423" spans="1:11" ht="14.45" x14ac:dyDescent="0.3">
      <c r="A423" t="s">
        <v>1485</v>
      </c>
      <c r="B423" t="s">
        <v>1486</v>
      </c>
      <c r="C423" t="s">
        <v>12</v>
      </c>
      <c r="D423" t="s">
        <v>1452</v>
      </c>
      <c r="F423" t="s">
        <v>569</v>
      </c>
      <c r="G423" s="2">
        <v>41729</v>
      </c>
      <c r="H423" s="2">
        <v>42247</v>
      </c>
      <c r="I423" s="2">
        <v>41912</v>
      </c>
      <c r="J423" s="2">
        <v>42642</v>
      </c>
      <c r="K423" s="3">
        <f t="shared" si="6"/>
        <v>0</v>
      </c>
    </row>
    <row r="424" spans="1:11" ht="14.45" x14ac:dyDescent="0.3">
      <c r="A424" t="s">
        <v>1487</v>
      </c>
      <c r="B424" t="s">
        <v>1488</v>
      </c>
      <c r="C424" t="s">
        <v>12</v>
      </c>
      <c r="D424" t="s">
        <v>1452</v>
      </c>
      <c r="F424" t="s">
        <v>569</v>
      </c>
      <c r="G424" s="2">
        <v>41609</v>
      </c>
      <c r="I424" s="2">
        <v>41609</v>
      </c>
      <c r="K424" s="3">
        <f t="shared" si="6"/>
        <v>0</v>
      </c>
    </row>
    <row r="425" spans="1:11" ht="14.45" x14ac:dyDescent="0.3">
      <c r="A425" t="s">
        <v>1489</v>
      </c>
      <c r="B425" t="s">
        <v>1490</v>
      </c>
      <c r="C425" t="s">
        <v>12</v>
      </c>
      <c r="D425" t="s">
        <v>1452</v>
      </c>
      <c r="F425" t="s">
        <v>569</v>
      </c>
      <c r="G425" s="2">
        <v>41609</v>
      </c>
      <c r="H425" s="2">
        <v>42829</v>
      </c>
      <c r="I425" s="2">
        <v>41609</v>
      </c>
      <c r="J425" s="2">
        <v>43189</v>
      </c>
      <c r="K425" s="3">
        <f t="shared" si="6"/>
        <v>0</v>
      </c>
    </row>
    <row r="426" spans="1:11" ht="14.45" x14ac:dyDescent="0.3">
      <c r="A426" t="s">
        <v>1491</v>
      </c>
      <c r="B426" t="s">
        <v>1492</v>
      </c>
      <c r="C426" t="s">
        <v>12</v>
      </c>
      <c r="D426" t="s">
        <v>1452</v>
      </c>
      <c r="F426" t="s">
        <v>569</v>
      </c>
      <c r="G426" s="2">
        <v>41609</v>
      </c>
      <c r="H426" s="2">
        <v>42829</v>
      </c>
      <c r="I426" s="2">
        <v>41609</v>
      </c>
      <c r="J426" s="2">
        <v>43189</v>
      </c>
      <c r="K426" s="3">
        <f t="shared" si="6"/>
        <v>0</v>
      </c>
    </row>
    <row r="427" spans="1:11" ht="14.45" x14ac:dyDescent="0.3">
      <c r="A427" t="s">
        <v>1493</v>
      </c>
      <c r="B427" t="s">
        <v>1494</v>
      </c>
      <c r="C427" t="s">
        <v>12</v>
      </c>
      <c r="D427" t="s">
        <v>1452</v>
      </c>
      <c r="F427" t="s">
        <v>569</v>
      </c>
      <c r="G427" s="2">
        <v>41609</v>
      </c>
      <c r="I427" s="2">
        <v>41609</v>
      </c>
      <c r="K427" s="3">
        <f t="shared" si="6"/>
        <v>0</v>
      </c>
    </row>
    <row r="428" spans="1:11" ht="14.45" x14ac:dyDescent="0.3">
      <c r="A428" t="s">
        <v>1495</v>
      </c>
      <c r="B428" t="s">
        <v>1496</v>
      </c>
      <c r="C428" t="s">
        <v>12</v>
      </c>
      <c r="D428" t="s">
        <v>1452</v>
      </c>
      <c r="F428" t="s">
        <v>569</v>
      </c>
      <c r="G428" s="2">
        <v>41609</v>
      </c>
      <c r="I428" s="2">
        <v>41609</v>
      </c>
      <c r="K428" s="3">
        <f t="shared" si="6"/>
        <v>0</v>
      </c>
    </row>
    <row r="429" spans="1:11" ht="14.45" x14ac:dyDescent="0.3">
      <c r="A429" t="s">
        <v>1497</v>
      </c>
      <c r="B429" t="s">
        <v>1498</v>
      </c>
      <c r="C429" t="s">
        <v>12</v>
      </c>
      <c r="D429" t="s">
        <v>1452</v>
      </c>
      <c r="F429" t="s">
        <v>569</v>
      </c>
      <c r="G429" s="2">
        <v>41729</v>
      </c>
      <c r="H429" s="2">
        <v>42247</v>
      </c>
      <c r="I429" s="2">
        <v>41912</v>
      </c>
      <c r="J429" s="2">
        <v>42642</v>
      </c>
      <c r="K429" s="3">
        <f t="shared" si="6"/>
        <v>0</v>
      </c>
    </row>
    <row r="430" spans="1:11" ht="14.45" x14ac:dyDescent="0.3">
      <c r="A430" t="s">
        <v>1499</v>
      </c>
      <c r="B430" t="s">
        <v>1500</v>
      </c>
      <c r="C430" t="s">
        <v>12</v>
      </c>
      <c r="D430" t="s">
        <v>1452</v>
      </c>
      <c r="F430" t="s">
        <v>569</v>
      </c>
      <c r="G430" s="2">
        <v>41609</v>
      </c>
      <c r="I430" s="2">
        <v>41609</v>
      </c>
      <c r="K430" s="3">
        <f t="shared" si="6"/>
        <v>0</v>
      </c>
    </row>
    <row r="431" spans="1:11" ht="14.45" x14ac:dyDescent="0.3">
      <c r="A431" t="s">
        <v>1501</v>
      </c>
      <c r="B431" t="s">
        <v>1502</v>
      </c>
      <c r="C431" t="s">
        <v>12</v>
      </c>
      <c r="D431" t="s">
        <v>1452</v>
      </c>
      <c r="F431" t="s">
        <v>569</v>
      </c>
      <c r="G431" s="2">
        <v>41609</v>
      </c>
      <c r="H431" s="2">
        <v>42247</v>
      </c>
      <c r="I431" s="2">
        <v>41609</v>
      </c>
      <c r="J431" s="2">
        <v>42642</v>
      </c>
      <c r="K431" s="3">
        <f t="shared" si="6"/>
        <v>0</v>
      </c>
    </row>
    <row r="432" spans="1:11" ht="14.45" x14ac:dyDescent="0.3">
      <c r="A432" t="s">
        <v>1503</v>
      </c>
      <c r="B432" t="s">
        <v>1504</v>
      </c>
      <c r="C432" t="s">
        <v>12</v>
      </c>
      <c r="D432" t="s">
        <v>1452</v>
      </c>
      <c r="F432" t="s">
        <v>569</v>
      </c>
      <c r="G432" s="2">
        <v>41609</v>
      </c>
      <c r="H432" s="2">
        <v>42247</v>
      </c>
      <c r="I432" s="2">
        <v>41609</v>
      </c>
      <c r="J432" s="2">
        <v>42642</v>
      </c>
      <c r="K432" s="3">
        <f t="shared" si="6"/>
        <v>0</v>
      </c>
    </row>
    <row r="433" spans="1:11" ht="14.45" x14ac:dyDescent="0.3">
      <c r="A433" t="s">
        <v>1505</v>
      </c>
      <c r="B433" t="s">
        <v>1506</v>
      </c>
      <c r="C433" t="s">
        <v>12</v>
      </c>
      <c r="D433" t="s">
        <v>1452</v>
      </c>
      <c r="F433" t="s">
        <v>569</v>
      </c>
      <c r="G433" s="2">
        <v>41609</v>
      </c>
      <c r="I433" s="2">
        <v>41609</v>
      </c>
      <c r="K433" s="3">
        <f t="shared" si="6"/>
        <v>0</v>
      </c>
    </row>
    <row r="434" spans="1:11" ht="14.45" x14ac:dyDescent="0.3">
      <c r="A434" t="s">
        <v>1507</v>
      </c>
      <c r="B434" t="s">
        <v>1508</v>
      </c>
      <c r="C434" t="s">
        <v>12</v>
      </c>
      <c r="D434" t="s">
        <v>1452</v>
      </c>
      <c r="F434" t="s">
        <v>569</v>
      </c>
      <c r="G434" s="2">
        <v>41609</v>
      </c>
      <c r="I434" s="2">
        <v>41609</v>
      </c>
      <c r="K434" s="3">
        <f t="shared" si="6"/>
        <v>0</v>
      </c>
    </row>
    <row r="435" spans="1:11" ht="14.45" x14ac:dyDescent="0.3">
      <c r="A435" t="s">
        <v>1509</v>
      </c>
      <c r="B435" t="s">
        <v>1510</v>
      </c>
      <c r="C435" t="s">
        <v>12</v>
      </c>
      <c r="D435" t="s">
        <v>1452</v>
      </c>
      <c r="F435" t="s">
        <v>569</v>
      </c>
      <c r="G435" s="2">
        <v>41851</v>
      </c>
      <c r="I435" s="2">
        <v>42004</v>
      </c>
      <c r="K435" s="3">
        <f t="shared" si="6"/>
        <v>0</v>
      </c>
    </row>
    <row r="436" spans="1:11" ht="14.45" x14ac:dyDescent="0.3">
      <c r="A436" t="s">
        <v>1511</v>
      </c>
      <c r="B436" t="s">
        <v>1512</v>
      </c>
      <c r="C436" t="s">
        <v>12</v>
      </c>
      <c r="D436" t="s">
        <v>1452</v>
      </c>
      <c r="F436" t="s">
        <v>569</v>
      </c>
      <c r="G436" s="2">
        <v>41851</v>
      </c>
      <c r="I436" s="2">
        <v>42004</v>
      </c>
      <c r="K436" s="3">
        <f t="shared" si="6"/>
        <v>0</v>
      </c>
    </row>
    <row r="437" spans="1:11" ht="14.45" x14ac:dyDescent="0.3">
      <c r="A437" t="s">
        <v>1513</v>
      </c>
      <c r="B437" t="s">
        <v>1514</v>
      </c>
      <c r="C437" t="s">
        <v>12</v>
      </c>
      <c r="D437" t="s">
        <v>1452</v>
      </c>
      <c r="F437" t="s">
        <v>569</v>
      </c>
      <c r="G437" s="2">
        <v>41851</v>
      </c>
      <c r="I437" s="2">
        <v>42004</v>
      </c>
      <c r="K437" s="3">
        <f t="shared" si="6"/>
        <v>0</v>
      </c>
    </row>
    <row r="438" spans="1:11" ht="14.45" x14ac:dyDescent="0.3">
      <c r="A438" t="s">
        <v>1515</v>
      </c>
      <c r="B438" t="s">
        <v>1516</v>
      </c>
      <c r="C438" t="s">
        <v>12</v>
      </c>
      <c r="D438" t="s">
        <v>1452</v>
      </c>
      <c r="F438" t="s">
        <v>569</v>
      </c>
      <c r="G438" s="2">
        <v>41943</v>
      </c>
      <c r="I438" s="2">
        <v>42095</v>
      </c>
      <c r="K438" s="3">
        <f t="shared" si="6"/>
        <v>0</v>
      </c>
    </row>
    <row r="439" spans="1:11" ht="14.45" x14ac:dyDescent="0.3">
      <c r="A439" t="s">
        <v>1517</v>
      </c>
      <c r="B439" t="s">
        <v>1518</v>
      </c>
      <c r="C439" t="s">
        <v>12</v>
      </c>
      <c r="D439" t="s">
        <v>1452</v>
      </c>
      <c r="F439" t="s">
        <v>569</v>
      </c>
      <c r="G439" s="2">
        <v>41943</v>
      </c>
      <c r="I439" s="2">
        <v>42095</v>
      </c>
      <c r="K439" s="3">
        <f t="shared" si="6"/>
        <v>0</v>
      </c>
    </row>
    <row r="440" spans="1:11" ht="14.45" x14ac:dyDescent="0.3">
      <c r="A440" t="s">
        <v>1519</v>
      </c>
      <c r="B440" t="s">
        <v>1520</v>
      </c>
      <c r="C440" t="s">
        <v>12</v>
      </c>
      <c r="D440" t="s">
        <v>1452</v>
      </c>
      <c r="F440" t="s">
        <v>569</v>
      </c>
      <c r="G440" s="2">
        <v>41943</v>
      </c>
      <c r="H440" s="2">
        <v>42247</v>
      </c>
      <c r="I440" s="2">
        <v>42095</v>
      </c>
      <c r="J440" s="2">
        <v>42642</v>
      </c>
      <c r="K440" s="3">
        <f t="shared" si="6"/>
        <v>0</v>
      </c>
    </row>
    <row r="441" spans="1:11" ht="14.45" x14ac:dyDescent="0.3">
      <c r="A441" t="s">
        <v>1521</v>
      </c>
      <c r="B441" t="s">
        <v>1522</v>
      </c>
      <c r="C441" t="s">
        <v>12</v>
      </c>
      <c r="D441" t="s">
        <v>1452</v>
      </c>
      <c r="F441" t="s">
        <v>569</v>
      </c>
      <c r="G441" s="2">
        <v>42247</v>
      </c>
      <c r="I441" s="2">
        <v>42643</v>
      </c>
      <c r="K441" s="3">
        <f t="shared" si="6"/>
        <v>0</v>
      </c>
    </row>
    <row r="442" spans="1:11" ht="14.45" x14ac:dyDescent="0.3">
      <c r="A442" t="s">
        <v>1523</v>
      </c>
      <c r="B442" t="s">
        <v>1524</v>
      </c>
      <c r="C442" t="s">
        <v>12</v>
      </c>
      <c r="D442" t="s">
        <v>1452</v>
      </c>
      <c r="F442" t="s">
        <v>569</v>
      </c>
      <c r="G442" s="2">
        <v>42247</v>
      </c>
      <c r="I442" s="2">
        <v>42643</v>
      </c>
      <c r="K442" s="3">
        <f t="shared" si="6"/>
        <v>0</v>
      </c>
    </row>
    <row r="443" spans="1:11" ht="14.45" x14ac:dyDescent="0.3">
      <c r="A443" t="s">
        <v>1525</v>
      </c>
      <c r="B443" t="s">
        <v>1526</v>
      </c>
      <c r="C443" t="s">
        <v>12</v>
      </c>
      <c r="D443" t="s">
        <v>1452</v>
      </c>
      <c r="F443" t="s">
        <v>569</v>
      </c>
      <c r="G443" s="2">
        <v>42384</v>
      </c>
      <c r="I443" s="2">
        <v>42735</v>
      </c>
      <c r="K443" s="3">
        <f t="shared" si="6"/>
        <v>0</v>
      </c>
    </row>
    <row r="444" spans="1:11" ht="14.45" x14ac:dyDescent="0.3">
      <c r="A444" t="s">
        <v>1527</v>
      </c>
      <c r="B444" t="s">
        <v>1528</v>
      </c>
      <c r="C444" t="s">
        <v>12</v>
      </c>
      <c r="D444" t="s">
        <v>1452</v>
      </c>
      <c r="F444" t="s">
        <v>569</v>
      </c>
      <c r="G444" s="2">
        <v>42384</v>
      </c>
      <c r="I444" s="2">
        <v>42735</v>
      </c>
      <c r="K444" s="3">
        <f t="shared" si="6"/>
        <v>0</v>
      </c>
    </row>
    <row r="445" spans="1:11" ht="14.45" x14ac:dyDescent="0.3">
      <c r="A445" t="s">
        <v>1529</v>
      </c>
      <c r="B445" t="s">
        <v>1530</v>
      </c>
      <c r="C445" t="s">
        <v>12</v>
      </c>
      <c r="D445" t="s">
        <v>1452</v>
      </c>
      <c r="F445" t="s">
        <v>569</v>
      </c>
      <c r="G445" s="2">
        <v>42384</v>
      </c>
      <c r="I445" s="2">
        <v>42735</v>
      </c>
      <c r="K445" s="3">
        <f t="shared" si="6"/>
        <v>0</v>
      </c>
    </row>
    <row r="446" spans="1:11" ht="14.45" x14ac:dyDescent="0.3">
      <c r="A446" t="s">
        <v>1531</v>
      </c>
      <c r="B446" t="s">
        <v>1532</v>
      </c>
      <c r="C446" t="s">
        <v>12</v>
      </c>
      <c r="D446" t="s">
        <v>1452</v>
      </c>
      <c r="F446" t="s">
        <v>569</v>
      </c>
      <c r="G446" s="2">
        <v>42384</v>
      </c>
      <c r="I446" s="2">
        <v>42735</v>
      </c>
      <c r="K446" s="3">
        <f t="shared" si="6"/>
        <v>0</v>
      </c>
    </row>
    <row r="447" spans="1:11" ht="14.45" x14ac:dyDescent="0.3">
      <c r="A447" t="s">
        <v>1533</v>
      </c>
      <c r="B447" t="s">
        <v>1534</v>
      </c>
      <c r="C447" t="s">
        <v>12</v>
      </c>
      <c r="D447" t="s">
        <v>1452</v>
      </c>
      <c r="F447" t="s">
        <v>569</v>
      </c>
      <c r="G447" s="2">
        <v>41609</v>
      </c>
      <c r="I447" s="2">
        <v>41609</v>
      </c>
      <c r="K447" s="3">
        <f t="shared" si="6"/>
        <v>0</v>
      </c>
    </row>
    <row r="448" spans="1:11" ht="14.45" x14ac:dyDescent="0.3">
      <c r="A448" t="s">
        <v>1535</v>
      </c>
      <c r="B448" t="s">
        <v>1536</v>
      </c>
      <c r="C448" t="s">
        <v>12</v>
      </c>
      <c r="D448" t="s">
        <v>1452</v>
      </c>
      <c r="F448" t="s">
        <v>569</v>
      </c>
      <c r="G448" s="2">
        <v>41609</v>
      </c>
      <c r="I448" s="2">
        <v>41609</v>
      </c>
      <c r="K448" s="3">
        <f t="shared" si="6"/>
        <v>0</v>
      </c>
    </row>
    <row r="449" spans="1:11" ht="14.45" x14ac:dyDescent="0.3">
      <c r="A449" t="s">
        <v>1537</v>
      </c>
      <c r="B449" t="s">
        <v>1538</v>
      </c>
      <c r="C449" t="s">
        <v>12</v>
      </c>
      <c r="D449" t="s">
        <v>1452</v>
      </c>
      <c r="F449" t="s">
        <v>569</v>
      </c>
      <c r="G449" s="2">
        <v>41729</v>
      </c>
      <c r="H449" s="2">
        <v>42247</v>
      </c>
      <c r="I449" s="2">
        <v>41912</v>
      </c>
      <c r="J449" s="2">
        <v>42642</v>
      </c>
      <c r="K449" s="3">
        <f t="shared" si="6"/>
        <v>0</v>
      </c>
    </row>
    <row r="450" spans="1:11" ht="14.45" x14ac:dyDescent="0.3">
      <c r="A450" t="s">
        <v>1539</v>
      </c>
      <c r="B450" t="s">
        <v>1540</v>
      </c>
      <c r="C450" t="s">
        <v>12</v>
      </c>
      <c r="D450" t="s">
        <v>1452</v>
      </c>
      <c r="F450" t="s">
        <v>569</v>
      </c>
      <c r="G450" s="2">
        <v>41609</v>
      </c>
      <c r="I450" s="2">
        <v>41609</v>
      </c>
      <c r="K450" s="3">
        <f t="shared" ref="K450:K513" si="7">COUNTIF(L:L,A450)</f>
        <v>0</v>
      </c>
    </row>
    <row r="451" spans="1:11" ht="14.45" x14ac:dyDescent="0.3">
      <c r="A451" t="s">
        <v>1541</v>
      </c>
      <c r="B451" t="s">
        <v>1542</v>
      </c>
      <c r="C451" t="s">
        <v>12</v>
      </c>
      <c r="D451" t="s">
        <v>1543</v>
      </c>
      <c r="F451" t="s">
        <v>796</v>
      </c>
      <c r="G451" s="2">
        <v>41943</v>
      </c>
      <c r="H451" s="2">
        <v>42247</v>
      </c>
      <c r="I451" s="2">
        <v>42095</v>
      </c>
      <c r="J451" s="2">
        <v>42642</v>
      </c>
      <c r="K451" s="3">
        <f t="shared" si="7"/>
        <v>0</v>
      </c>
    </row>
    <row r="452" spans="1:11" ht="14.45" x14ac:dyDescent="0.3">
      <c r="A452" t="s">
        <v>1544</v>
      </c>
      <c r="B452" t="s">
        <v>1545</v>
      </c>
      <c r="C452" t="s">
        <v>12</v>
      </c>
      <c r="D452" t="s">
        <v>1543</v>
      </c>
      <c r="F452" t="s">
        <v>569</v>
      </c>
      <c r="G452" s="2">
        <v>41943</v>
      </c>
      <c r="I452" s="2">
        <v>42095</v>
      </c>
      <c r="K452" s="3">
        <f t="shared" si="7"/>
        <v>0</v>
      </c>
    </row>
    <row r="453" spans="1:11" ht="14.45" x14ac:dyDescent="0.3">
      <c r="A453" t="s">
        <v>1546</v>
      </c>
      <c r="B453" t="s">
        <v>1547</v>
      </c>
      <c r="C453" t="s">
        <v>12</v>
      </c>
      <c r="D453" t="s">
        <v>1543</v>
      </c>
      <c r="F453" t="s">
        <v>569</v>
      </c>
      <c r="G453" s="2">
        <v>41943</v>
      </c>
      <c r="I453" s="2">
        <v>42095</v>
      </c>
      <c r="K453" s="3">
        <f t="shared" si="7"/>
        <v>0</v>
      </c>
    </row>
    <row r="454" spans="1:11" ht="14.45" x14ac:dyDescent="0.3">
      <c r="A454" t="s">
        <v>1548</v>
      </c>
      <c r="B454" t="s">
        <v>1549</v>
      </c>
      <c r="C454" t="s">
        <v>12</v>
      </c>
      <c r="D454" t="s">
        <v>1543</v>
      </c>
      <c r="F454" t="s">
        <v>569</v>
      </c>
      <c r="G454" s="2">
        <v>41943</v>
      </c>
      <c r="I454" s="2">
        <v>42095</v>
      </c>
      <c r="K454" s="3">
        <f t="shared" si="7"/>
        <v>0</v>
      </c>
    </row>
    <row r="455" spans="1:11" ht="14.45" x14ac:dyDescent="0.3">
      <c r="A455" t="s">
        <v>1550</v>
      </c>
      <c r="B455" t="s">
        <v>1551</v>
      </c>
      <c r="C455" t="s">
        <v>12</v>
      </c>
      <c r="D455" t="s">
        <v>1543</v>
      </c>
      <c r="F455" t="s">
        <v>569</v>
      </c>
      <c r="G455" s="2">
        <v>41943</v>
      </c>
      <c r="I455" s="2">
        <v>42095</v>
      </c>
      <c r="K455" s="3">
        <f t="shared" si="7"/>
        <v>0</v>
      </c>
    </row>
    <row r="456" spans="1:11" ht="14.45" x14ac:dyDescent="0.3">
      <c r="A456" t="s">
        <v>1552</v>
      </c>
      <c r="B456" t="s">
        <v>1553</v>
      </c>
      <c r="C456" t="s">
        <v>12</v>
      </c>
      <c r="D456" t="s">
        <v>1543</v>
      </c>
      <c r="F456" t="s">
        <v>569</v>
      </c>
      <c r="G456" s="2">
        <v>41943</v>
      </c>
      <c r="H456" s="2">
        <v>42247</v>
      </c>
      <c r="I456" s="2">
        <v>42095</v>
      </c>
      <c r="J456" s="2">
        <v>42642</v>
      </c>
      <c r="K456" s="3">
        <f t="shared" si="7"/>
        <v>0</v>
      </c>
    </row>
    <row r="457" spans="1:11" ht="14.45" x14ac:dyDescent="0.3">
      <c r="A457" t="s">
        <v>1554</v>
      </c>
      <c r="B457" t="s">
        <v>1555</v>
      </c>
      <c r="C457" t="s">
        <v>12</v>
      </c>
      <c r="D457" t="s">
        <v>1543</v>
      </c>
      <c r="F457" t="s">
        <v>569</v>
      </c>
      <c r="G457" s="2">
        <v>41943</v>
      </c>
      <c r="H457" s="2">
        <v>42247</v>
      </c>
      <c r="I457" s="2">
        <v>42095</v>
      </c>
      <c r="J457" s="2">
        <v>42642</v>
      </c>
      <c r="K457" s="3">
        <f t="shared" si="7"/>
        <v>0</v>
      </c>
    </row>
    <row r="458" spans="1:11" ht="14.45" x14ac:dyDescent="0.3">
      <c r="A458" t="s">
        <v>1556</v>
      </c>
      <c r="B458" t="s">
        <v>1557</v>
      </c>
      <c r="C458" t="s">
        <v>12</v>
      </c>
      <c r="D458" t="s">
        <v>1543</v>
      </c>
      <c r="F458" t="s">
        <v>569</v>
      </c>
      <c r="G458" s="2">
        <v>41943</v>
      </c>
      <c r="H458" s="2">
        <v>42247</v>
      </c>
      <c r="I458" s="2">
        <v>42095</v>
      </c>
      <c r="J458" s="2">
        <v>42642</v>
      </c>
      <c r="K458" s="3">
        <f t="shared" si="7"/>
        <v>0</v>
      </c>
    </row>
    <row r="459" spans="1:11" ht="14.45" x14ac:dyDescent="0.3">
      <c r="A459" t="s">
        <v>1558</v>
      </c>
      <c r="B459" t="s">
        <v>1559</v>
      </c>
      <c r="C459" t="s">
        <v>12</v>
      </c>
      <c r="D459" t="s">
        <v>1543</v>
      </c>
      <c r="F459" t="s">
        <v>569</v>
      </c>
      <c r="G459" s="2">
        <v>41943</v>
      </c>
      <c r="H459" s="2">
        <v>42247</v>
      </c>
      <c r="I459" s="2">
        <v>42095</v>
      </c>
      <c r="J459" s="2">
        <v>42642</v>
      </c>
      <c r="K459" s="3">
        <f t="shared" si="7"/>
        <v>0</v>
      </c>
    </row>
    <row r="460" spans="1:11" ht="14.45" x14ac:dyDescent="0.3">
      <c r="A460" t="s">
        <v>1560</v>
      </c>
      <c r="B460" t="s">
        <v>1561</v>
      </c>
      <c r="C460" t="s">
        <v>12</v>
      </c>
      <c r="D460" t="s">
        <v>1543</v>
      </c>
      <c r="F460" t="s">
        <v>569</v>
      </c>
      <c r="G460" s="2">
        <v>41943</v>
      </c>
      <c r="H460" s="2">
        <v>42247</v>
      </c>
      <c r="I460" s="2">
        <v>42095</v>
      </c>
      <c r="J460" s="2">
        <v>42642</v>
      </c>
      <c r="K460" s="3">
        <f t="shared" si="7"/>
        <v>0</v>
      </c>
    </row>
    <row r="461" spans="1:11" ht="14.45" x14ac:dyDescent="0.3">
      <c r="A461" t="s">
        <v>1489</v>
      </c>
      <c r="B461" t="s">
        <v>1562</v>
      </c>
      <c r="C461" t="s">
        <v>12</v>
      </c>
      <c r="D461" t="s">
        <v>1543</v>
      </c>
      <c r="F461" t="s">
        <v>569</v>
      </c>
      <c r="G461" s="2">
        <v>42829</v>
      </c>
      <c r="I461" s="2">
        <v>43190</v>
      </c>
      <c r="K461" s="3">
        <f t="shared" si="7"/>
        <v>0</v>
      </c>
    </row>
    <row r="462" spans="1:11" ht="14.45" x14ac:dyDescent="0.3">
      <c r="A462" t="s">
        <v>1491</v>
      </c>
      <c r="B462" t="s">
        <v>1563</v>
      </c>
      <c r="C462" t="s">
        <v>12</v>
      </c>
      <c r="D462" t="s">
        <v>1543</v>
      </c>
      <c r="F462" t="s">
        <v>569</v>
      </c>
      <c r="G462" s="2">
        <v>42829</v>
      </c>
      <c r="I462" s="2">
        <v>43190</v>
      </c>
      <c r="K462" s="3">
        <f t="shared" si="7"/>
        <v>0</v>
      </c>
    </row>
    <row r="463" spans="1:11" ht="14.45" x14ac:dyDescent="0.3">
      <c r="A463" t="s">
        <v>1564</v>
      </c>
      <c r="B463" t="s">
        <v>1565</v>
      </c>
      <c r="C463" t="s">
        <v>12</v>
      </c>
      <c r="D463" t="s">
        <v>32</v>
      </c>
      <c r="F463" t="s">
        <v>569</v>
      </c>
      <c r="G463" s="2">
        <v>41609</v>
      </c>
      <c r="I463" s="2">
        <v>41609</v>
      </c>
      <c r="K463" s="3">
        <f t="shared" si="7"/>
        <v>0</v>
      </c>
    </row>
    <row r="464" spans="1:11" ht="14.45" x14ac:dyDescent="0.3">
      <c r="A464" t="s">
        <v>1566</v>
      </c>
      <c r="B464" t="s">
        <v>1567</v>
      </c>
      <c r="C464" t="s">
        <v>12</v>
      </c>
      <c r="D464" t="s">
        <v>32</v>
      </c>
      <c r="F464" t="s">
        <v>569</v>
      </c>
      <c r="G464" s="2">
        <v>41729</v>
      </c>
      <c r="H464" s="2">
        <v>42247</v>
      </c>
      <c r="I464" s="2">
        <v>41912</v>
      </c>
      <c r="J464" s="2">
        <v>42642</v>
      </c>
      <c r="K464" s="3">
        <f t="shared" si="7"/>
        <v>0</v>
      </c>
    </row>
    <row r="465" spans="1:11" ht="14.45" x14ac:dyDescent="0.3">
      <c r="A465" t="s">
        <v>1568</v>
      </c>
      <c r="B465" t="s">
        <v>1569</v>
      </c>
      <c r="C465" t="s">
        <v>12</v>
      </c>
      <c r="D465" t="s">
        <v>32</v>
      </c>
      <c r="F465" t="s">
        <v>569</v>
      </c>
      <c r="G465" s="2">
        <v>41609</v>
      </c>
      <c r="I465" s="2">
        <v>41609</v>
      </c>
      <c r="K465" s="3">
        <f t="shared" si="7"/>
        <v>0</v>
      </c>
    </row>
    <row r="466" spans="1:11" ht="14.45" x14ac:dyDescent="0.3">
      <c r="A466" t="s">
        <v>1570</v>
      </c>
      <c r="B466" t="s">
        <v>1571</v>
      </c>
      <c r="C466" t="s">
        <v>12</v>
      </c>
      <c r="D466" t="s">
        <v>32</v>
      </c>
      <c r="F466" t="s">
        <v>569</v>
      </c>
      <c r="G466" s="2">
        <v>41609</v>
      </c>
      <c r="I466" s="2">
        <v>41609</v>
      </c>
      <c r="K466" s="3">
        <f t="shared" si="7"/>
        <v>0</v>
      </c>
    </row>
    <row r="467" spans="1:11" ht="14.45" x14ac:dyDescent="0.3">
      <c r="A467" t="s">
        <v>1572</v>
      </c>
      <c r="B467" t="s">
        <v>1573</v>
      </c>
      <c r="C467" t="s">
        <v>12</v>
      </c>
      <c r="D467" t="s">
        <v>32</v>
      </c>
      <c r="F467" t="s">
        <v>569</v>
      </c>
      <c r="G467" s="2">
        <v>41729</v>
      </c>
      <c r="H467" s="2">
        <v>42247</v>
      </c>
      <c r="I467" s="2">
        <v>41912</v>
      </c>
      <c r="J467" s="2">
        <v>42642</v>
      </c>
      <c r="K467" s="3">
        <f t="shared" si="7"/>
        <v>0</v>
      </c>
    </row>
    <row r="468" spans="1:11" ht="14.45" x14ac:dyDescent="0.3">
      <c r="A468" t="s">
        <v>1574</v>
      </c>
      <c r="B468" t="s">
        <v>1575</v>
      </c>
      <c r="C468" t="s">
        <v>12</v>
      </c>
      <c r="D468" t="s">
        <v>32</v>
      </c>
      <c r="F468" t="s">
        <v>569</v>
      </c>
      <c r="G468" s="2">
        <v>41609</v>
      </c>
      <c r="H468" s="2">
        <v>42053</v>
      </c>
      <c r="I468" s="2">
        <v>41609</v>
      </c>
      <c r="J468" s="2">
        <v>42184</v>
      </c>
      <c r="K468" s="3">
        <f t="shared" si="7"/>
        <v>0</v>
      </c>
    </row>
    <row r="469" spans="1:11" ht="14.45" x14ac:dyDescent="0.3">
      <c r="A469" t="s">
        <v>1576</v>
      </c>
      <c r="B469" t="s">
        <v>1577</v>
      </c>
      <c r="C469" t="s">
        <v>12</v>
      </c>
      <c r="D469" t="s">
        <v>32</v>
      </c>
      <c r="F469" t="s">
        <v>569</v>
      </c>
      <c r="G469" s="2">
        <v>41729</v>
      </c>
      <c r="H469" s="2">
        <v>42247</v>
      </c>
      <c r="I469" s="2">
        <v>41912</v>
      </c>
      <c r="J469" s="2">
        <v>42642</v>
      </c>
      <c r="K469" s="3">
        <f t="shared" si="7"/>
        <v>0</v>
      </c>
    </row>
    <row r="470" spans="1:11" ht="14.45" x14ac:dyDescent="0.3">
      <c r="A470" t="s">
        <v>1578</v>
      </c>
      <c r="B470" t="s">
        <v>1579</v>
      </c>
      <c r="C470" t="s">
        <v>12</v>
      </c>
      <c r="D470" t="s">
        <v>32</v>
      </c>
      <c r="F470" t="s">
        <v>569</v>
      </c>
      <c r="G470" s="2">
        <v>41609</v>
      </c>
      <c r="I470" s="2">
        <v>41609</v>
      </c>
      <c r="K470" s="3">
        <f t="shared" si="7"/>
        <v>0</v>
      </c>
    </row>
    <row r="471" spans="1:11" ht="14.45" x14ac:dyDescent="0.3">
      <c r="A471" t="s">
        <v>1580</v>
      </c>
      <c r="B471" t="s">
        <v>1581</v>
      </c>
      <c r="C471" t="s">
        <v>12</v>
      </c>
      <c r="D471" t="s">
        <v>32</v>
      </c>
      <c r="F471" t="s">
        <v>569</v>
      </c>
      <c r="G471" s="2">
        <v>41609</v>
      </c>
      <c r="I471" s="2">
        <v>41609</v>
      </c>
      <c r="K471" s="3">
        <f t="shared" si="7"/>
        <v>0</v>
      </c>
    </row>
    <row r="472" spans="1:11" ht="14.45" x14ac:dyDescent="0.3">
      <c r="A472" t="s">
        <v>1582</v>
      </c>
      <c r="B472" t="s">
        <v>1583</v>
      </c>
      <c r="C472" t="s">
        <v>12</v>
      </c>
      <c r="D472" t="s">
        <v>32</v>
      </c>
      <c r="F472" t="s">
        <v>569</v>
      </c>
      <c r="G472" s="2">
        <v>41729</v>
      </c>
      <c r="I472" s="2">
        <v>41912</v>
      </c>
      <c r="K472" s="3">
        <f t="shared" si="7"/>
        <v>0</v>
      </c>
    </row>
    <row r="473" spans="1:11" ht="14.45" x14ac:dyDescent="0.3">
      <c r="A473" t="s">
        <v>1584</v>
      </c>
      <c r="B473" t="s">
        <v>1585</v>
      </c>
      <c r="C473" t="s">
        <v>12</v>
      </c>
      <c r="D473" t="s">
        <v>32</v>
      </c>
      <c r="F473" t="s">
        <v>569</v>
      </c>
      <c r="G473" s="2">
        <v>41729</v>
      </c>
      <c r="I473" s="2">
        <v>41912</v>
      </c>
      <c r="K473" s="3">
        <f t="shared" si="7"/>
        <v>0</v>
      </c>
    </row>
    <row r="474" spans="1:11" ht="14.45" x14ac:dyDescent="0.3">
      <c r="A474" t="s">
        <v>1586</v>
      </c>
      <c r="B474" t="s">
        <v>1587</v>
      </c>
      <c r="C474" t="s">
        <v>12</v>
      </c>
      <c r="D474" t="s">
        <v>32</v>
      </c>
      <c r="F474" t="s">
        <v>569</v>
      </c>
      <c r="G474" s="2">
        <v>41609</v>
      </c>
      <c r="I474" s="2">
        <v>41609</v>
      </c>
      <c r="K474" s="3">
        <f t="shared" si="7"/>
        <v>0</v>
      </c>
    </row>
    <row r="475" spans="1:11" ht="14.45" x14ac:dyDescent="0.3">
      <c r="A475" t="s">
        <v>1588</v>
      </c>
      <c r="B475" t="s">
        <v>1589</v>
      </c>
      <c r="C475" t="s">
        <v>12</v>
      </c>
      <c r="D475" t="s">
        <v>32</v>
      </c>
      <c r="F475" t="s">
        <v>569</v>
      </c>
      <c r="G475" s="2">
        <v>41609</v>
      </c>
      <c r="H475" s="2">
        <v>42053</v>
      </c>
      <c r="I475" s="2">
        <v>41609</v>
      </c>
      <c r="J475" s="2">
        <v>42184</v>
      </c>
      <c r="K475" s="3">
        <f t="shared" si="7"/>
        <v>0</v>
      </c>
    </row>
    <row r="476" spans="1:11" ht="14.45" x14ac:dyDescent="0.3">
      <c r="A476" t="s">
        <v>1590</v>
      </c>
      <c r="B476" t="s">
        <v>1591</v>
      </c>
      <c r="C476" t="s">
        <v>12</v>
      </c>
      <c r="D476" t="s">
        <v>32</v>
      </c>
      <c r="F476" t="s">
        <v>569</v>
      </c>
      <c r="G476" s="2">
        <v>41729</v>
      </c>
      <c r="H476" s="2">
        <v>42247</v>
      </c>
      <c r="I476" s="2">
        <v>41912</v>
      </c>
      <c r="J476" s="2">
        <v>42642</v>
      </c>
      <c r="K476" s="3">
        <f t="shared" si="7"/>
        <v>0</v>
      </c>
    </row>
    <row r="477" spans="1:11" ht="14.45" x14ac:dyDescent="0.3">
      <c r="A477" t="s">
        <v>1592</v>
      </c>
      <c r="B477" t="s">
        <v>1593</v>
      </c>
      <c r="C477" t="s">
        <v>12</v>
      </c>
      <c r="D477" t="s">
        <v>32</v>
      </c>
      <c r="F477" t="s">
        <v>569</v>
      </c>
      <c r="G477" s="2">
        <v>41609</v>
      </c>
      <c r="I477" s="2">
        <v>41609</v>
      </c>
      <c r="K477" s="3">
        <f t="shared" si="7"/>
        <v>0</v>
      </c>
    </row>
    <row r="478" spans="1:11" ht="14.45" x14ac:dyDescent="0.3">
      <c r="A478" t="s">
        <v>1594</v>
      </c>
      <c r="B478" t="s">
        <v>1595</v>
      </c>
      <c r="C478" t="s">
        <v>12</v>
      </c>
      <c r="D478" t="s">
        <v>32</v>
      </c>
      <c r="F478" t="s">
        <v>569</v>
      </c>
      <c r="G478" s="2">
        <v>41851</v>
      </c>
      <c r="I478" s="2">
        <v>42004</v>
      </c>
      <c r="K478" s="3">
        <f t="shared" si="7"/>
        <v>0</v>
      </c>
    </row>
    <row r="479" spans="1:11" ht="14.45" x14ac:dyDescent="0.3">
      <c r="A479" t="s">
        <v>1596</v>
      </c>
      <c r="B479" t="s">
        <v>1597</v>
      </c>
      <c r="C479" t="s">
        <v>12</v>
      </c>
      <c r="D479" t="s">
        <v>32</v>
      </c>
      <c r="F479" t="s">
        <v>569</v>
      </c>
      <c r="G479" s="2">
        <v>41943</v>
      </c>
      <c r="I479" s="2">
        <v>42095</v>
      </c>
      <c r="K479" s="3">
        <f t="shared" si="7"/>
        <v>0</v>
      </c>
    </row>
    <row r="480" spans="1:11" ht="14.45" x14ac:dyDescent="0.3">
      <c r="A480" t="s">
        <v>1598</v>
      </c>
      <c r="B480" t="s">
        <v>1599</v>
      </c>
      <c r="C480" t="s">
        <v>12</v>
      </c>
      <c r="D480" t="s">
        <v>32</v>
      </c>
      <c r="F480" t="s">
        <v>569</v>
      </c>
      <c r="G480" s="2">
        <v>41943</v>
      </c>
      <c r="I480" s="2">
        <v>42095</v>
      </c>
      <c r="K480" s="3">
        <f t="shared" si="7"/>
        <v>0</v>
      </c>
    </row>
    <row r="481" spans="1:11" ht="14.45" x14ac:dyDescent="0.3">
      <c r="A481" t="s">
        <v>1600</v>
      </c>
      <c r="B481" t="s">
        <v>1601</v>
      </c>
      <c r="C481" t="s">
        <v>12</v>
      </c>
      <c r="D481" t="s">
        <v>32</v>
      </c>
      <c r="F481" t="s">
        <v>569</v>
      </c>
      <c r="G481" s="2">
        <v>41943</v>
      </c>
      <c r="I481" s="2">
        <v>42095</v>
      </c>
      <c r="K481" s="3">
        <f t="shared" si="7"/>
        <v>0</v>
      </c>
    </row>
    <row r="482" spans="1:11" ht="14.45" x14ac:dyDescent="0.3">
      <c r="A482" t="s">
        <v>1602</v>
      </c>
      <c r="B482" t="s">
        <v>1603</v>
      </c>
      <c r="C482" t="s">
        <v>12</v>
      </c>
      <c r="D482" t="s">
        <v>32</v>
      </c>
      <c r="F482" t="s">
        <v>569</v>
      </c>
      <c r="G482" s="2">
        <v>41943</v>
      </c>
      <c r="I482" s="2">
        <v>42095</v>
      </c>
      <c r="K482" s="3">
        <f t="shared" si="7"/>
        <v>0</v>
      </c>
    </row>
    <row r="483" spans="1:11" ht="14.45" x14ac:dyDescent="0.3">
      <c r="A483" t="s">
        <v>1604</v>
      </c>
      <c r="B483" t="s">
        <v>1605</v>
      </c>
      <c r="C483" t="s">
        <v>12</v>
      </c>
      <c r="D483" t="s">
        <v>32</v>
      </c>
      <c r="F483" t="s">
        <v>569</v>
      </c>
      <c r="G483" s="2">
        <v>41943</v>
      </c>
      <c r="I483" s="2">
        <v>42095</v>
      </c>
      <c r="K483" s="3">
        <f t="shared" si="7"/>
        <v>0</v>
      </c>
    </row>
    <row r="484" spans="1:11" ht="14.45" x14ac:dyDescent="0.3">
      <c r="A484" t="s">
        <v>1606</v>
      </c>
      <c r="B484" t="s">
        <v>1607</v>
      </c>
      <c r="C484" t="s">
        <v>12</v>
      </c>
      <c r="D484" t="s">
        <v>32</v>
      </c>
      <c r="F484" t="s">
        <v>569</v>
      </c>
      <c r="G484" s="2">
        <v>41943</v>
      </c>
      <c r="I484" s="2">
        <v>42095</v>
      </c>
      <c r="K484" s="3">
        <f t="shared" si="7"/>
        <v>0</v>
      </c>
    </row>
    <row r="485" spans="1:11" ht="14.45" x14ac:dyDescent="0.3">
      <c r="A485" t="s">
        <v>1608</v>
      </c>
      <c r="B485" t="s">
        <v>1609</v>
      </c>
      <c r="C485" t="s">
        <v>12</v>
      </c>
      <c r="D485" t="s">
        <v>32</v>
      </c>
      <c r="F485" t="s">
        <v>569</v>
      </c>
      <c r="G485" s="2">
        <v>41943</v>
      </c>
      <c r="I485" s="2">
        <v>42095</v>
      </c>
      <c r="K485" s="3">
        <f t="shared" si="7"/>
        <v>0</v>
      </c>
    </row>
    <row r="486" spans="1:11" ht="14.45" x14ac:dyDescent="0.3">
      <c r="A486" t="s">
        <v>1610</v>
      </c>
      <c r="B486" t="s">
        <v>1611</v>
      </c>
      <c r="C486" t="s">
        <v>12</v>
      </c>
      <c r="D486" t="s">
        <v>32</v>
      </c>
      <c r="F486" t="s">
        <v>569</v>
      </c>
      <c r="G486" s="2">
        <v>41943</v>
      </c>
      <c r="I486" s="2">
        <v>42095</v>
      </c>
      <c r="K486" s="3">
        <f t="shared" si="7"/>
        <v>0</v>
      </c>
    </row>
    <row r="487" spans="1:11" ht="14.45" x14ac:dyDescent="0.3">
      <c r="A487" t="s">
        <v>1612</v>
      </c>
      <c r="B487" t="s">
        <v>1613</v>
      </c>
      <c r="C487" t="s">
        <v>12</v>
      </c>
      <c r="D487" t="s">
        <v>32</v>
      </c>
      <c r="F487" t="s">
        <v>569</v>
      </c>
      <c r="G487" s="2">
        <v>41943</v>
      </c>
      <c r="I487" s="2">
        <v>42095</v>
      </c>
      <c r="K487" s="3">
        <f t="shared" si="7"/>
        <v>0</v>
      </c>
    </row>
    <row r="488" spans="1:11" ht="14.45" x14ac:dyDescent="0.3">
      <c r="A488" t="s">
        <v>1614</v>
      </c>
      <c r="B488" t="s">
        <v>1615</v>
      </c>
      <c r="C488" t="s">
        <v>12</v>
      </c>
      <c r="D488" t="s">
        <v>32</v>
      </c>
      <c r="F488" t="s">
        <v>569</v>
      </c>
      <c r="G488" s="2">
        <v>41943</v>
      </c>
      <c r="I488" s="2">
        <v>42095</v>
      </c>
      <c r="K488" s="3">
        <f t="shared" si="7"/>
        <v>0</v>
      </c>
    </row>
    <row r="489" spans="1:11" ht="14.45" x14ac:dyDescent="0.3">
      <c r="A489" t="s">
        <v>1616</v>
      </c>
      <c r="B489" t="s">
        <v>1617</v>
      </c>
      <c r="C489" t="s">
        <v>12</v>
      </c>
      <c r="D489" t="s">
        <v>32</v>
      </c>
      <c r="F489" t="s">
        <v>569</v>
      </c>
      <c r="G489" s="2">
        <v>41943</v>
      </c>
      <c r="I489" s="2">
        <v>42095</v>
      </c>
      <c r="K489" s="3">
        <f t="shared" si="7"/>
        <v>0</v>
      </c>
    </row>
    <row r="490" spans="1:11" ht="14.45" x14ac:dyDescent="0.3">
      <c r="A490" t="s">
        <v>1618</v>
      </c>
      <c r="B490" t="s">
        <v>1619</v>
      </c>
      <c r="C490" t="s">
        <v>12</v>
      </c>
      <c r="D490" t="s">
        <v>32</v>
      </c>
      <c r="F490" t="s">
        <v>569</v>
      </c>
      <c r="G490" s="2">
        <v>41943</v>
      </c>
      <c r="I490" s="2">
        <v>42095</v>
      </c>
      <c r="K490" s="3">
        <f t="shared" si="7"/>
        <v>0</v>
      </c>
    </row>
    <row r="491" spans="1:11" ht="14.45" x14ac:dyDescent="0.3">
      <c r="A491" t="s">
        <v>1620</v>
      </c>
      <c r="B491" t="s">
        <v>1621</v>
      </c>
      <c r="C491" t="s">
        <v>12</v>
      </c>
      <c r="D491" t="s">
        <v>32</v>
      </c>
      <c r="F491" t="s">
        <v>569</v>
      </c>
      <c r="G491" s="2">
        <v>41943</v>
      </c>
      <c r="I491" s="2">
        <v>42095</v>
      </c>
      <c r="K491" s="3">
        <f t="shared" si="7"/>
        <v>0</v>
      </c>
    </row>
    <row r="492" spans="1:11" ht="14.45" x14ac:dyDescent="0.3">
      <c r="A492" t="s">
        <v>1622</v>
      </c>
      <c r="B492" t="s">
        <v>1623</v>
      </c>
      <c r="C492" t="s">
        <v>12</v>
      </c>
      <c r="D492" t="s">
        <v>32</v>
      </c>
      <c r="F492" t="s">
        <v>569</v>
      </c>
      <c r="G492" s="2">
        <v>42829</v>
      </c>
      <c r="I492" s="2">
        <v>43190</v>
      </c>
      <c r="K492" s="3">
        <f t="shared" si="7"/>
        <v>0</v>
      </c>
    </row>
    <row r="493" spans="1:11" ht="14.45" x14ac:dyDescent="0.3">
      <c r="A493" t="s">
        <v>1624</v>
      </c>
      <c r="B493" t="s">
        <v>1625</v>
      </c>
      <c r="C493" t="s">
        <v>12</v>
      </c>
      <c r="D493" t="s">
        <v>32</v>
      </c>
      <c r="F493" t="s">
        <v>569</v>
      </c>
      <c r="G493" s="2">
        <v>41609</v>
      </c>
      <c r="I493" s="2">
        <v>41609</v>
      </c>
      <c r="K493" s="3">
        <f t="shared" si="7"/>
        <v>0</v>
      </c>
    </row>
    <row r="494" spans="1:11" ht="14.45" x14ac:dyDescent="0.3">
      <c r="A494" t="s">
        <v>1626</v>
      </c>
      <c r="B494" t="s">
        <v>1627</v>
      </c>
      <c r="C494" t="s">
        <v>556</v>
      </c>
      <c r="D494" t="s">
        <v>58</v>
      </c>
      <c r="F494" t="s">
        <v>569</v>
      </c>
      <c r="G494" s="2">
        <v>42735</v>
      </c>
      <c r="I494" s="2">
        <v>42766</v>
      </c>
      <c r="K494" s="3">
        <f t="shared" si="7"/>
        <v>0</v>
      </c>
    </row>
    <row r="495" spans="1:11" ht="14.45" x14ac:dyDescent="0.3">
      <c r="A495" t="s">
        <v>1628</v>
      </c>
      <c r="B495" t="s">
        <v>1629</v>
      </c>
      <c r="C495" t="s">
        <v>556</v>
      </c>
      <c r="D495" t="s">
        <v>58</v>
      </c>
      <c r="F495" t="s">
        <v>569</v>
      </c>
      <c r="G495" s="2">
        <v>42735</v>
      </c>
      <c r="I495" s="2">
        <v>42766</v>
      </c>
      <c r="K495" s="3">
        <f t="shared" si="7"/>
        <v>0</v>
      </c>
    </row>
    <row r="496" spans="1:11" ht="14.45" x14ac:dyDescent="0.3">
      <c r="A496" t="s">
        <v>1630</v>
      </c>
      <c r="B496" t="s">
        <v>1631</v>
      </c>
      <c r="C496" t="s">
        <v>556</v>
      </c>
      <c r="D496" t="s">
        <v>629</v>
      </c>
      <c r="E496" t="s">
        <v>1632</v>
      </c>
      <c r="F496" t="s">
        <v>569</v>
      </c>
      <c r="G496" s="2">
        <v>42735</v>
      </c>
      <c r="I496" s="2">
        <v>42766</v>
      </c>
      <c r="K496" s="3">
        <f t="shared" si="7"/>
        <v>0</v>
      </c>
    </row>
    <row r="497" spans="1:11" ht="14.45" x14ac:dyDescent="0.3">
      <c r="A497" t="s">
        <v>1633</v>
      </c>
      <c r="B497" t="s">
        <v>1634</v>
      </c>
      <c r="C497" t="s">
        <v>556</v>
      </c>
      <c r="D497" t="s">
        <v>629</v>
      </c>
      <c r="E497" t="s">
        <v>1635</v>
      </c>
      <c r="F497" t="s">
        <v>569</v>
      </c>
      <c r="G497" s="2">
        <v>42735</v>
      </c>
      <c r="I497" s="2">
        <v>42766</v>
      </c>
      <c r="K497" s="3">
        <f t="shared" si="7"/>
        <v>0</v>
      </c>
    </row>
    <row r="498" spans="1:11" ht="14.45" x14ac:dyDescent="0.3">
      <c r="A498" t="s">
        <v>1636</v>
      </c>
      <c r="B498" t="s">
        <v>1637</v>
      </c>
      <c r="C498" t="s">
        <v>556</v>
      </c>
      <c r="D498" t="s">
        <v>629</v>
      </c>
      <c r="E498" t="s">
        <v>1638</v>
      </c>
      <c r="F498" t="s">
        <v>569</v>
      </c>
      <c r="G498" s="2">
        <v>42766</v>
      </c>
      <c r="I498" s="2">
        <v>42794</v>
      </c>
      <c r="K498" s="3">
        <f t="shared" si="7"/>
        <v>0</v>
      </c>
    </row>
    <row r="499" spans="1:11" ht="14.45" x14ac:dyDescent="0.3">
      <c r="A499" t="s">
        <v>1639</v>
      </c>
      <c r="B499" t="s">
        <v>1640</v>
      </c>
      <c r="C499" t="s">
        <v>556</v>
      </c>
      <c r="D499" t="s">
        <v>75</v>
      </c>
      <c r="F499" t="s">
        <v>569</v>
      </c>
      <c r="G499" s="2">
        <v>42766</v>
      </c>
      <c r="I499" s="2">
        <v>42794</v>
      </c>
      <c r="K499" s="3">
        <f t="shared" si="7"/>
        <v>0</v>
      </c>
    </row>
    <row r="500" spans="1:11" ht="14.45" x14ac:dyDescent="0.3">
      <c r="A500" t="s">
        <v>1641</v>
      </c>
      <c r="B500" t="s">
        <v>1642</v>
      </c>
      <c r="C500" t="s">
        <v>556</v>
      </c>
      <c r="D500" t="s">
        <v>846</v>
      </c>
      <c r="F500" t="s">
        <v>569</v>
      </c>
      <c r="G500" s="2">
        <v>42735</v>
      </c>
      <c r="I500" s="2">
        <v>42766</v>
      </c>
      <c r="K500" s="3">
        <f t="shared" si="7"/>
        <v>0</v>
      </c>
    </row>
    <row r="501" spans="1:11" ht="14.45" x14ac:dyDescent="0.3">
      <c r="A501" t="s">
        <v>1643</v>
      </c>
      <c r="B501" t="s">
        <v>1644</v>
      </c>
      <c r="C501" t="s">
        <v>556</v>
      </c>
      <c r="D501" t="s">
        <v>846</v>
      </c>
      <c r="F501" t="s">
        <v>569</v>
      </c>
      <c r="G501" s="2">
        <v>42735</v>
      </c>
      <c r="I501" s="2">
        <v>42766</v>
      </c>
      <c r="K501" s="3">
        <f t="shared" si="7"/>
        <v>0</v>
      </c>
    </row>
    <row r="502" spans="1:11" ht="14.45" x14ac:dyDescent="0.3">
      <c r="A502" t="s">
        <v>1645</v>
      </c>
      <c r="B502" t="s">
        <v>1646</v>
      </c>
      <c r="C502" t="s">
        <v>556</v>
      </c>
      <c r="D502" t="s">
        <v>846</v>
      </c>
      <c r="F502" t="s">
        <v>569</v>
      </c>
      <c r="G502" s="2">
        <v>42766</v>
      </c>
      <c r="I502" s="2">
        <v>42794</v>
      </c>
      <c r="K502" s="3">
        <f t="shared" si="7"/>
        <v>0</v>
      </c>
    </row>
    <row r="503" spans="1:11" ht="14.45" x14ac:dyDescent="0.3">
      <c r="A503" t="s">
        <v>1580</v>
      </c>
      <c r="B503" t="s">
        <v>1647</v>
      </c>
      <c r="C503" t="s">
        <v>556</v>
      </c>
      <c r="D503" t="s">
        <v>32</v>
      </c>
      <c r="F503" t="s">
        <v>569</v>
      </c>
      <c r="G503" s="2">
        <v>42735</v>
      </c>
      <c r="I503" s="2">
        <v>42766</v>
      </c>
      <c r="K503" s="3">
        <f t="shared" si="7"/>
        <v>0</v>
      </c>
    </row>
    <row r="504" spans="1:11" ht="14.45" x14ac:dyDescent="0.3">
      <c r="A504" t="s">
        <v>1648</v>
      </c>
      <c r="B504" t="s">
        <v>1649</v>
      </c>
      <c r="C504" t="s">
        <v>556</v>
      </c>
      <c r="D504" t="s">
        <v>32</v>
      </c>
      <c r="F504" t="s">
        <v>569</v>
      </c>
      <c r="G504" s="2">
        <v>42735</v>
      </c>
      <c r="I504" s="2">
        <v>42766</v>
      </c>
      <c r="K504" s="3">
        <f t="shared" si="7"/>
        <v>0</v>
      </c>
    </row>
    <row r="505" spans="1:11" ht="14.45" x14ac:dyDescent="0.3">
      <c r="A505" s="21" t="s">
        <v>6008</v>
      </c>
      <c r="B505" s="21" t="s">
        <v>6009</v>
      </c>
      <c r="C505" s="21" t="s">
        <v>556</v>
      </c>
      <c r="D505" s="21" t="s">
        <v>846</v>
      </c>
      <c r="E505" s="21"/>
      <c r="F505" s="21" t="s">
        <v>569</v>
      </c>
      <c r="G505" s="22">
        <v>42521</v>
      </c>
      <c r="H505" s="21"/>
      <c r="I505" s="22">
        <v>42522</v>
      </c>
      <c r="J505" s="21"/>
      <c r="K505" s="20">
        <f t="shared" si="7"/>
        <v>0</v>
      </c>
    </row>
    <row r="506" spans="1:11" ht="14.45" x14ac:dyDescent="0.3">
      <c r="A506" s="21" t="s">
        <v>6380</v>
      </c>
      <c r="B506" s="21" t="s">
        <v>6439</v>
      </c>
      <c r="C506" s="21" t="s">
        <v>556</v>
      </c>
      <c r="D506" s="21" t="s">
        <v>75</v>
      </c>
      <c r="E506" s="21"/>
      <c r="F506" s="21" t="s">
        <v>796</v>
      </c>
      <c r="G506" s="22">
        <v>43131</v>
      </c>
      <c r="H506" s="21"/>
      <c r="I506" s="22">
        <v>43131</v>
      </c>
      <c r="J506" s="21"/>
      <c r="K506" s="20">
        <f t="shared" si="7"/>
        <v>0</v>
      </c>
    </row>
    <row r="507" spans="1:11" ht="14.45" x14ac:dyDescent="0.3">
      <c r="A507" s="21" t="s">
        <v>6381</v>
      </c>
      <c r="B507" s="21" t="s">
        <v>6179</v>
      </c>
      <c r="C507" s="21" t="s">
        <v>556</v>
      </c>
      <c r="D507" s="21" t="s">
        <v>846</v>
      </c>
      <c r="E507" s="21"/>
      <c r="F507" s="21" t="s">
        <v>796</v>
      </c>
      <c r="G507" s="22">
        <v>43131</v>
      </c>
      <c r="H507" s="21"/>
      <c r="I507" s="22">
        <v>43131</v>
      </c>
      <c r="J507" s="21"/>
      <c r="K507" s="20">
        <f t="shared" si="7"/>
        <v>0</v>
      </c>
    </row>
    <row r="508" spans="1:11" ht="14.45" x14ac:dyDescent="0.3">
      <c r="A508" s="21" t="s">
        <v>6382</v>
      </c>
      <c r="B508" s="21" t="s">
        <v>6180</v>
      </c>
      <c r="C508" s="21" t="s">
        <v>556</v>
      </c>
      <c r="D508" s="21" t="s">
        <v>846</v>
      </c>
      <c r="E508" s="21"/>
      <c r="F508" s="21" t="s">
        <v>796</v>
      </c>
      <c r="G508" s="22">
        <v>43131</v>
      </c>
      <c r="H508" s="21"/>
      <c r="I508" s="22">
        <v>43131</v>
      </c>
      <c r="J508" s="21"/>
      <c r="K508" s="20">
        <f t="shared" si="7"/>
        <v>0</v>
      </c>
    </row>
    <row r="509" spans="1:11" ht="14.45" x14ac:dyDescent="0.3">
      <c r="A509" s="21" t="s">
        <v>6383</v>
      </c>
      <c r="B509" s="21" t="s">
        <v>6181</v>
      </c>
      <c r="C509" s="21" t="s">
        <v>556</v>
      </c>
      <c r="D509" s="21" t="s">
        <v>846</v>
      </c>
      <c r="E509" s="21"/>
      <c r="F509" s="21" t="s">
        <v>796</v>
      </c>
      <c r="G509" s="22">
        <v>43131</v>
      </c>
      <c r="H509" s="21"/>
      <c r="I509" s="22">
        <v>43131</v>
      </c>
      <c r="J509" s="21"/>
      <c r="K509" s="20">
        <f t="shared" si="7"/>
        <v>0</v>
      </c>
    </row>
    <row r="510" spans="1:11" ht="14.45" x14ac:dyDescent="0.3">
      <c r="A510" s="21" t="s">
        <v>6384</v>
      </c>
      <c r="B510" s="21" t="s">
        <v>6182</v>
      </c>
      <c r="C510" s="21" t="s">
        <v>556</v>
      </c>
      <c r="D510" s="21" t="s">
        <v>846</v>
      </c>
      <c r="E510" s="21"/>
      <c r="F510" s="21" t="s">
        <v>796</v>
      </c>
      <c r="G510" s="22">
        <v>43131</v>
      </c>
      <c r="H510" s="21"/>
      <c r="I510" s="22">
        <v>43131</v>
      </c>
      <c r="J510" s="21"/>
      <c r="K510" s="20">
        <f t="shared" si="7"/>
        <v>0</v>
      </c>
    </row>
    <row r="511" spans="1:11" ht="14.45" x14ac:dyDescent="0.3">
      <c r="A511" s="21" t="s">
        <v>6041</v>
      </c>
      <c r="B511" s="21" t="s">
        <v>6183</v>
      </c>
      <c r="C511" s="21" t="s">
        <v>556</v>
      </c>
      <c r="D511" s="21" t="s">
        <v>629</v>
      </c>
      <c r="E511" s="21" t="s">
        <v>6044</v>
      </c>
      <c r="F511" s="21" t="s">
        <v>569</v>
      </c>
      <c r="G511" s="22">
        <v>43131</v>
      </c>
      <c r="H511" s="21"/>
      <c r="I511" s="22">
        <v>43131</v>
      </c>
      <c r="J511" s="21"/>
      <c r="K511" s="20">
        <f t="shared" si="7"/>
        <v>0</v>
      </c>
    </row>
    <row r="512" spans="1:11" ht="14.45" x14ac:dyDescent="0.3">
      <c r="A512" s="21" t="s">
        <v>6045</v>
      </c>
      <c r="B512" s="21" t="s">
        <v>6184</v>
      </c>
      <c r="C512" s="21" t="s">
        <v>556</v>
      </c>
      <c r="D512" s="21" t="s">
        <v>629</v>
      </c>
      <c r="E512" s="21" t="s">
        <v>6050</v>
      </c>
      <c r="F512" s="21" t="s">
        <v>569</v>
      </c>
      <c r="G512" s="22">
        <v>43131</v>
      </c>
      <c r="H512" s="21"/>
      <c r="I512" s="22">
        <v>43131</v>
      </c>
      <c r="J512" s="21"/>
      <c r="K512" s="20">
        <f t="shared" si="7"/>
        <v>0</v>
      </c>
    </row>
    <row r="513" spans="1:11" ht="14.45" x14ac:dyDescent="0.3">
      <c r="A513" s="21" t="s">
        <v>6051</v>
      </c>
      <c r="B513" s="21" t="s">
        <v>6185</v>
      </c>
      <c r="C513" s="21" t="s">
        <v>556</v>
      </c>
      <c r="D513" s="21" t="s">
        <v>629</v>
      </c>
      <c r="E513" s="21" t="s">
        <v>6044</v>
      </c>
      <c r="F513" s="21" t="s">
        <v>569</v>
      </c>
      <c r="G513" s="22">
        <v>43131</v>
      </c>
      <c r="H513" s="21"/>
      <c r="I513" s="22">
        <v>43131</v>
      </c>
      <c r="J513" s="21"/>
      <c r="K513" s="20">
        <f t="shared" si="7"/>
        <v>0</v>
      </c>
    </row>
    <row r="514" spans="1:11" ht="14.45" x14ac:dyDescent="0.3">
      <c r="A514" s="21" t="s">
        <v>6052</v>
      </c>
      <c r="B514" s="21" t="s">
        <v>6186</v>
      </c>
      <c r="C514" s="21" t="s">
        <v>556</v>
      </c>
      <c r="D514" s="21" t="s">
        <v>629</v>
      </c>
      <c r="E514" s="21" t="s">
        <v>6044</v>
      </c>
      <c r="F514" s="21" t="s">
        <v>569</v>
      </c>
      <c r="G514" s="22">
        <v>43131</v>
      </c>
      <c r="H514" s="21"/>
      <c r="I514" s="22">
        <v>43131</v>
      </c>
      <c r="J514" s="21"/>
      <c r="K514" s="20">
        <f t="shared" ref="K514:K577" si="8">COUNTIF(L:L,A514)</f>
        <v>0</v>
      </c>
    </row>
    <row r="515" spans="1:11" ht="14.45" x14ac:dyDescent="0.3">
      <c r="A515" s="21" t="s">
        <v>6409</v>
      </c>
      <c r="B515" s="21" t="s">
        <v>6187</v>
      </c>
      <c r="C515" s="21" t="s">
        <v>556</v>
      </c>
      <c r="D515" s="21" t="s">
        <v>629</v>
      </c>
      <c r="E515" s="21" t="s">
        <v>6115</v>
      </c>
      <c r="F515" s="21" t="s">
        <v>569</v>
      </c>
      <c r="G515" s="22">
        <v>43131</v>
      </c>
      <c r="H515" s="21"/>
      <c r="I515" s="22">
        <v>43131</v>
      </c>
      <c r="J515" s="21"/>
      <c r="K515" s="20">
        <f t="shared" si="8"/>
        <v>0</v>
      </c>
    </row>
    <row r="516" spans="1:11" ht="14.45" x14ac:dyDescent="0.3">
      <c r="A516" s="21" t="s">
        <v>6410</v>
      </c>
      <c r="B516" s="21" t="s">
        <v>6188</v>
      </c>
      <c r="C516" s="21" t="s">
        <v>556</v>
      </c>
      <c r="D516" s="21" t="s">
        <v>629</v>
      </c>
      <c r="E516" s="21" t="s">
        <v>6116</v>
      </c>
      <c r="F516" s="21" t="s">
        <v>569</v>
      </c>
      <c r="G516" s="22">
        <v>43131</v>
      </c>
      <c r="H516" s="21"/>
      <c r="I516" s="22">
        <v>43131</v>
      </c>
      <c r="J516" s="21"/>
      <c r="K516" s="20">
        <f t="shared" si="8"/>
        <v>0</v>
      </c>
    </row>
    <row r="517" spans="1:11" ht="14.45" x14ac:dyDescent="0.3">
      <c r="A517" s="21" t="s">
        <v>6411</v>
      </c>
      <c r="B517" s="21" t="s">
        <v>6189</v>
      </c>
      <c r="C517" s="21" t="s">
        <v>556</v>
      </c>
      <c r="D517" s="21" t="s">
        <v>629</v>
      </c>
      <c r="E517" s="21" t="s">
        <v>6117</v>
      </c>
      <c r="F517" s="21" t="s">
        <v>569</v>
      </c>
      <c r="G517" s="22">
        <v>43131</v>
      </c>
      <c r="H517" s="21"/>
      <c r="I517" s="22">
        <v>43131</v>
      </c>
      <c r="J517" s="21"/>
      <c r="K517" s="20">
        <f t="shared" si="8"/>
        <v>0</v>
      </c>
    </row>
    <row r="518" spans="1:11" ht="14.45" x14ac:dyDescent="0.3">
      <c r="A518" s="21" t="s">
        <v>6412</v>
      </c>
      <c r="B518" s="21" t="s">
        <v>6190</v>
      </c>
      <c r="C518" s="21" t="s">
        <v>556</v>
      </c>
      <c r="D518" s="21" t="s">
        <v>629</v>
      </c>
      <c r="E518" s="21" t="s">
        <v>6132</v>
      </c>
      <c r="F518" s="21" t="s">
        <v>569</v>
      </c>
      <c r="G518" s="22">
        <v>43131</v>
      </c>
      <c r="H518" s="21"/>
      <c r="I518" s="22">
        <v>43131</v>
      </c>
      <c r="J518" s="21"/>
      <c r="K518" s="20">
        <f t="shared" si="8"/>
        <v>0</v>
      </c>
    </row>
    <row r="519" spans="1:11" ht="14.45" x14ac:dyDescent="0.3">
      <c r="A519" s="21" t="s">
        <v>6413</v>
      </c>
      <c r="B519" s="21" t="s">
        <v>6191</v>
      </c>
      <c r="C519" s="21" t="s">
        <v>556</v>
      </c>
      <c r="D519" s="21" t="s">
        <v>629</v>
      </c>
      <c r="E519" s="21" t="s">
        <v>6118</v>
      </c>
      <c r="F519" s="21" t="s">
        <v>569</v>
      </c>
      <c r="G519" s="22">
        <v>43131</v>
      </c>
      <c r="H519" s="21"/>
      <c r="I519" s="22">
        <v>43131</v>
      </c>
      <c r="J519" s="21"/>
      <c r="K519" s="20">
        <f t="shared" si="8"/>
        <v>0</v>
      </c>
    </row>
    <row r="520" spans="1:11" ht="14.45" x14ac:dyDescent="0.3">
      <c r="A520" s="21" t="s">
        <v>6414</v>
      </c>
      <c r="B520" s="21" t="s">
        <v>6192</v>
      </c>
      <c r="C520" s="21" t="s">
        <v>556</v>
      </c>
      <c r="D520" s="21" t="s">
        <v>629</v>
      </c>
      <c r="E520" s="21" t="s">
        <v>6133</v>
      </c>
      <c r="F520" s="21" t="s">
        <v>569</v>
      </c>
      <c r="G520" s="22">
        <v>43131</v>
      </c>
      <c r="H520" s="21"/>
      <c r="I520" s="22">
        <v>43131</v>
      </c>
      <c r="J520" s="21"/>
      <c r="K520" s="20">
        <f t="shared" si="8"/>
        <v>0</v>
      </c>
    </row>
    <row r="521" spans="1:11" ht="14.45" x14ac:dyDescent="0.3">
      <c r="A521" s="21" t="s">
        <v>6415</v>
      </c>
      <c r="B521" s="21" t="s">
        <v>6193</v>
      </c>
      <c r="C521" s="21" t="s">
        <v>556</v>
      </c>
      <c r="D521" s="21" t="s">
        <v>629</v>
      </c>
      <c r="E521" s="21" t="s">
        <v>6134</v>
      </c>
      <c r="F521" s="21" t="s">
        <v>569</v>
      </c>
      <c r="G521" s="22">
        <v>43131</v>
      </c>
      <c r="H521" s="21"/>
      <c r="I521" s="22">
        <v>43131</v>
      </c>
      <c r="J521" s="21"/>
      <c r="K521" s="20">
        <f t="shared" si="8"/>
        <v>0</v>
      </c>
    </row>
    <row r="522" spans="1:11" ht="14.45" x14ac:dyDescent="0.3">
      <c r="A522" s="21" t="s">
        <v>6416</v>
      </c>
      <c r="B522" s="21" t="s">
        <v>6194</v>
      </c>
      <c r="C522" s="21" t="s">
        <v>556</v>
      </c>
      <c r="D522" s="21" t="s">
        <v>629</v>
      </c>
      <c r="E522" s="21" t="s">
        <v>6119</v>
      </c>
      <c r="F522" s="21" t="s">
        <v>569</v>
      </c>
      <c r="G522" s="22">
        <v>43131</v>
      </c>
      <c r="H522" s="21"/>
      <c r="I522" s="22">
        <v>43131</v>
      </c>
      <c r="J522" s="21"/>
      <c r="K522" s="20">
        <f t="shared" si="8"/>
        <v>0</v>
      </c>
    </row>
    <row r="523" spans="1:11" ht="14.45" x14ac:dyDescent="0.3">
      <c r="A523" s="21" t="s">
        <v>6417</v>
      </c>
      <c r="B523" s="21" t="s">
        <v>6195</v>
      </c>
      <c r="C523" s="21" t="s">
        <v>556</v>
      </c>
      <c r="D523" s="21" t="s">
        <v>629</v>
      </c>
      <c r="E523" s="21" t="s">
        <v>6141</v>
      </c>
      <c r="F523" s="21" t="s">
        <v>569</v>
      </c>
      <c r="G523" s="22">
        <v>43131</v>
      </c>
      <c r="H523" s="21"/>
      <c r="I523" s="22">
        <v>43131</v>
      </c>
      <c r="J523" s="21"/>
      <c r="K523" s="20">
        <f t="shared" si="8"/>
        <v>0</v>
      </c>
    </row>
    <row r="524" spans="1:11" ht="14.45" x14ac:dyDescent="0.3">
      <c r="A524" s="21" t="s">
        <v>6418</v>
      </c>
      <c r="B524" s="21" t="s">
        <v>6196</v>
      </c>
      <c r="C524" s="21" t="s">
        <v>556</v>
      </c>
      <c r="D524" s="21" t="s">
        <v>629</v>
      </c>
      <c r="E524" s="21" t="s">
        <v>6142</v>
      </c>
      <c r="F524" s="21" t="s">
        <v>569</v>
      </c>
      <c r="G524" s="22">
        <v>43131</v>
      </c>
      <c r="H524" s="21"/>
      <c r="I524" s="22">
        <v>43131</v>
      </c>
      <c r="J524" s="21"/>
      <c r="K524" s="20">
        <f t="shared" si="8"/>
        <v>0</v>
      </c>
    </row>
    <row r="525" spans="1:11" ht="14.45" x14ac:dyDescent="0.3">
      <c r="A525" s="21" t="s">
        <v>6419</v>
      </c>
      <c r="B525" s="21" t="s">
        <v>6197</v>
      </c>
      <c r="C525" s="21" t="s">
        <v>556</v>
      </c>
      <c r="D525" s="21" t="s">
        <v>629</v>
      </c>
      <c r="E525" s="21" t="s">
        <v>6143</v>
      </c>
      <c r="F525" s="21" t="s">
        <v>569</v>
      </c>
      <c r="G525" s="22">
        <v>43131</v>
      </c>
      <c r="H525" s="21"/>
      <c r="I525" s="22">
        <v>43131</v>
      </c>
      <c r="J525" s="21"/>
      <c r="K525" s="20">
        <f t="shared" si="8"/>
        <v>0</v>
      </c>
    </row>
    <row r="526" spans="1:11" ht="14.45" x14ac:dyDescent="0.3">
      <c r="A526" s="21" t="s">
        <v>6420</v>
      </c>
      <c r="B526" s="21" t="s">
        <v>6198</v>
      </c>
      <c r="C526" s="21" t="s">
        <v>556</v>
      </c>
      <c r="D526" s="21" t="s">
        <v>629</v>
      </c>
      <c r="E526" s="21" t="s">
        <v>6144</v>
      </c>
      <c r="F526" s="21" t="s">
        <v>569</v>
      </c>
      <c r="G526" s="22">
        <v>43131</v>
      </c>
      <c r="H526" s="21"/>
      <c r="I526" s="22">
        <v>43131</v>
      </c>
      <c r="J526" s="21"/>
      <c r="K526" s="20">
        <f t="shared" si="8"/>
        <v>0</v>
      </c>
    </row>
    <row r="527" spans="1:11" ht="14.45" x14ac:dyDescent="0.3">
      <c r="A527" s="21" t="s">
        <v>6421</v>
      </c>
      <c r="B527" s="21" t="s">
        <v>6199</v>
      </c>
      <c r="C527" s="21" t="s">
        <v>556</v>
      </c>
      <c r="D527" s="21" t="s">
        <v>629</v>
      </c>
      <c r="E527" s="21" t="s">
        <v>6145</v>
      </c>
      <c r="F527" s="21" t="s">
        <v>569</v>
      </c>
      <c r="G527" s="22">
        <v>43131</v>
      </c>
      <c r="H527" s="21"/>
      <c r="I527" s="22">
        <v>43131</v>
      </c>
      <c r="J527" s="21"/>
      <c r="K527" s="20">
        <f t="shared" si="8"/>
        <v>0</v>
      </c>
    </row>
    <row r="528" spans="1:11" ht="14.45" x14ac:dyDescent="0.3">
      <c r="A528" s="21" t="s">
        <v>6422</v>
      </c>
      <c r="B528" s="21" t="s">
        <v>6200</v>
      </c>
      <c r="C528" s="21" t="s">
        <v>556</v>
      </c>
      <c r="D528" s="21" t="s">
        <v>629</v>
      </c>
      <c r="E528" s="21" t="s">
        <v>6172</v>
      </c>
      <c r="F528" s="21" t="s">
        <v>569</v>
      </c>
      <c r="G528" s="22">
        <v>43131</v>
      </c>
      <c r="H528" s="21"/>
      <c r="I528" s="22">
        <v>43131</v>
      </c>
      <c r="J528" s="21"/>
      <c r="K528" s="20">
        <f t="shared" si="8"/>
        <v>0</v>
      </c>
    </row>
    <row r="529" spans="1:11" ht="14.45" x14ac:dyDescent="0.3">
      <c r="A529" s="21" t="s">
        <v>6423</v>
      </c>
      <c r="B529" s="21" t="s">
        <v>6201</v>
      </c>
      <c r="C529" s="21" t="s">
        <v>556</v>
      </c>
      <c r="D529" s="21" t="s">
        <v>629</v>
      </c>
      <c r="E529" s="21" t="s">
        <v>6151</v>
      </c>
      <c r="F529" s="21" t="s">
        <v>569</v>
      </c>
      <c r="G529" s="22">
        <v>43131</v>
      </c>
      <c r="H529" s="21"/>
      <c r="I529" s="22">
        <v>43131</v>
      </c>
      <c r="J529" s="21"/>
      <c r="K529" s="20">
        <f t="shared" si="8"/>
        <v>0</v>
      </c>
    </row>
    <row r="530" spans="1:11" ht="14.45" x14ac:dyDescent="0.3">
      <c r="A530" s="21" t="s">
        <v>6106</v>
      </c>
      <c r="B530" s="21" t="s">
        <v>6202</v>
      </c>
      <c r="C530" s="21" t="s">
        <v>556</v>
      </c>
      <c r="D530" s="21" t="s">
        <v>846</v>
      </c>
      <c r="E530" s="21"/>
      <c r="F530" s="21" t="s">
        <v>796</v>
      </c>
      <c r="G530" s="22">
        <v>43131</v>
      </c>
      <c r="H530" s="21"/>
      <c r="I530" s="22">
        <v>43131</v>
      </c>
      <c r="J530" s="21"/>
      <c r="K530" s="20">
        <f t="shared" si="8"/>
        <v>0</v>
      </c>
    </row>
    <row r="531" spans="1:11" ht="14.45" x14ac:dyDescent="0.3">
      <c r="A531" s="21" t="s">
        <v>6107</v>
      </c>
      <c r="B531" s="21" t="s">
        <v>6203</v>
      </c>
      <c r="C531" s="21" t="s">
        <v>556</v>
      </c>
      <c r="D531" s="21" t="s">
        <v>846</v>
      </c>
      <c r="E531" s="21"/>
      <c r="F531" s="21" t="s">
        <v>796</v>
      </c>
      <c r="G531" s="22">
        <v>43131</v>
      </c>
      <c r="H531" s="21"/>
      <c r="I531" s="22">
        <v>43131</v>
      </c>
      <c r="J531" s="21"/>
      <c r="K531" s="20">
        <f t="shared" si="8"/>
        <v>0</v>
      </c>
    </row>
    <row r="532" spans="1:11" ht="14.45" x14ac:dyDescent="0.3">
      <c r="A532" s="21" t="s">
        <v>6053</v>
      </c>
      <c r="B532" s="21" t="s">
        <v>6204</v>
      </c>
      <c r="C532" s="21" t="s">
        <v>556</v>
      </c>
      <c r="D532" s="21" t="s">
        <v>32</v>
      </c>
      <c r="E532" s="21"/>
      <c r="F532" s="21" t="s">
        <v>569</v>
      </c>
      <c r="G532" s="22">
        <v>43131</v>
      </c>
      <c r="H532" s="21"/>
      <c r="I532" s="22">
        <v>43131</v>
      </c>
      <c r="J532" s="21"/>
      <c r="K532" s="20">
        <f t="shared" si="8"/>
        <v>0</v>
      </c>
    </row>
    <row r="533" spans="1:11" ht="14.45" x14ac:dyDescent="0.3">
      <c r="A533" s="21" t="s">
        <v>6054</v>
      </c>
      <c r="B533" s="21" t="s">
        <v>6205</v>
      </c>
      <c r="C533" s="21" t="s">
        <v>556</v>
      </c>
      <c r="D533" s="21" t="s">
        <v>629</v>
      </c>
      <c r="E533" s="21" t="s">
        <v>6342</v>
      </c>
      <c r="F533" s="21" t="s">
        <v>569</v>
      </c>
      <c r="G533" s="22">
        <v>43131</v>
      </c>
      <c r="H533" s="21"/>
      <c r="I533" s="22">
        <v>43131</v>
      </c>
      <c r="J533" s="21"/>
      <c r="K533" s="20">
        <f t="shared" si="8"/>
        <v>0</v>
      </c>
    </row>
    <row r="534" spans="1:11" ht="14.45" x14ac:dyDescent="0.3">
      <c r="A534" s="21" t="s">
        <v>6062</v>
      </c>
      <c r="B534" s="21" t="s">
        <v>6440</v>
      </c>
      <c r="C534" s="21" t="s">
        <v>556</v>
      </c>
      <c r="D534" s="21" t="s">
        <v>75</v>
      </c>
      <c r="E534" s="21"/>
      <c r="F534" s="21" t="s">
        <v>796</v>
      </c>
      <c r="G534" s="22">
        <v>43131</v>
      </c>
      <c r="H534" s="21"/>
      <c r="I534" s="22">
        <v>43131</v>
      </c>
      <c r="J534" s="21"/>
      <c r="K534" s="20">
        <f t="shared" si="8"/>
        <v>0</v>
      </c>
    </row>
    <row r="535" spans="1:11" ht="14.45" x14ac:dyDescent="0.3">
      <c r="A535" s="21" t="s">
        <v>6105</v>
      </c>
      <c r="B535" s="21" t="s">
        <v>6206</v>
      </c>
      <c r="C535" s="21" t="s">
        <v>556</v>
      </c>
      <c r="D535" s="21" t="s">
        <v>846</v>
      </c>
      <c r="E535" s="21"/>
      <c r="F535" s="21" t="s">
        <v>569</v>
      </c>
      <c r="G535" s="22">
        <v>43131</v>
      </c>
      <c r="H535" s="21"/>
      <c r="I535" s="22">
        <v>43131</v>
      </c>
      <c r="J535" s="21"/>
      <c r="K535" s="20">
        <f t="shared" si="8"/>
        <v>0</v>
      </c>
    </row>
    <row r="536" spans="1:11" ht="14.45" x14ac:dyDescent="0.3">
      <c r="A536" s="21" t="s">
        <v>6386</v>
      </c>
      <c r="B536" s="21" t="s">
        <v>6406</v>
      </c>
      <c r="C536" s="21" t="s">
        <v>556</v>
      </c>
      <c r="D536" s="21" t="s">
        <v>75</v>
      </c>
      <c r="E536" s="21"/>
      <c r="F536" s="21" t="s">
        <v>796</v>
      </c>
      <c r="G536" s="22">
        <v>43131</v>
      </c>
      <c r="H536" s="21"/>
      <c r="I536" s="22">
        <v>43131</v>
      </c>
      <c r="J536" s="21"/>
      <c r="K536" s="20">
        <f t="shared" si="8"/>
        <v>0</v>
      </c>
    </row>
    <row r="537" spans="1:11" ht="14.45" x14ac:dyDescent="0.3">
      <c r="A537" s="21" t="s">
        <v>6385</v>
      </c>
      <c r="B537" s="21" t="s">
        <v>6407</v>
      </c>
      <c r="C537" s="21" t="s">
        <v>556</v>
      </c>
      <c r="D537" s="21" t="s">
        <v>75</v>
      </c>
      <c r="E537" s="21"/>
      <c r="F537" s="21" t="s">
        <v>796</v>
      </c>
      <c r="G537" s="22">
        <v>43131</v>
      </c>
      <c r="H537" s="21"/>
      <c r="I537" s="22">
        <v>43131</v>
      </c>
      <c r="J537" s="21"/>
      <c r="K537" s="20">
        <f t="shared" si="8"/>
        <v>0</v>
      </c>
    </row>
    <row r="538" spans="1:11" ht="14.45" x14ac:dyDescent="0.3">
      <c r="A538" s="21" t="s">
        <v>6074</v>
      </c>
      <c r="B538" s="21" t="s">
        <v>6207</v>
      </c>
      <c r="C538" s="21" t="s">
        <v>556</v>
      </c>
      <c r="D538" s="21" t="s">
        <v>629</v>
      </c>
      <c r="E538" s="21" t="s">
        <v>6347</v>
      </c>
      <c r="F538" s="21" t="s">
        <v>569</v>
      </c>
      <c r="G538" s="22">
        <v>43131</v>
      </c>
      <c r="H538" s="21"/>
      <c r="I538" s="22">
        <v>43131</v>
      </c>
      <c r="J538" s="21"/>
      <c r="K538" s="20">
        <f t="shared" si="8"/>
        <v>0</v>
      </c>
    </row>
    <row r="539" spans="1:11" ht="14.45" x14ac:dyDescent="0.3">
      <c r="A539" s="21" t="s">
        <v>6076</v>
      </c>
      <c r="B539" s="21" t="s">
        <v>6208</v>
      </c>
      <c r="C539" s="21" t="s">
        <v>556</v>
      </c>
      <c r="D539" s="21" t="s">
        <v>629</v>
      </c>
      <c r="E539" s="21" t="s">
        <v>6077</v>
      </c>
      <c r="F539" s="21" t="s">
        <v>569</v>
      </c>
      <c r="G539" s="22">
        <v>43131</v>
      </c>
      <c r="H539" s="21"/>
      <c r="I539" s="22">
        <v>43131</v>
      </c>
      <c r="J539" s="21"/>
      <c r="K539" s="20">
        <f t="shared" si="8"/>
        <v>0</v>
      </c>
    </row>
    <row r="540" spans="1:11" ht="14.45" x14ac:dyDescent="0.3">
      <c r="A540" s="21" t="s">
        <v>6098</v>
      </c>
      <c r="B540" s="21" t="s">
        <v>6209</v>
      </c>
      <c r="C540" s="21" t="s">
        <v>556</v>
      </c>
      <c r="D540" s="21" t="s">
        <v>629</v>
      </c>
      <c r="E540" s="21" t="s">
        <v>6358</v>
      </c>
      <c r="F540" s="21" t="s">
        <v>569</v>
      </c>
      <c r="G540" s="22">
        <v>43131</v>
      </c>
      <c r="H540" s="21"/>
      <c r="I540" s="22">
        <v>43131</v>
      </c>
      <c r="J540" s="21"/>
      <c r="K540" s="20">
        <f t="shared" si="8"/>
        <v>0</v>
      </c>
    </row>
    <row r="541" spans="1:11" ht="14.45" x14ac:dyDescent="0.3">
      <c r="A541" s="21" t="s">
        <v>6100</v>
      </c>
      <c r="B541" s="21" t="s">
        <v>6210</v>
      </c>
      <c r="C541" s="21" t="s">
        <v>556</v>
      </c>
      <c r="D541" s="21" t="s">
        <v>32</v>
      </c>
      <c r="E541" s="21"/>
      <c r="F541" s="21" t="s">
        <v>569</v>
      </c>
      <c r="G541" s="22">
        <v>43131</v>
      </c>
      <c r="H541" s="21"/>
      <c r="I541" s="22">
        <v>43131</v>
      </c>
      <c r="J541" s="21"/>
      <c r="K541" s="20">
        <f t="shared" si="8"/>
        <v>0</v>
      </c>
    </row>
    <row r="542" spans="1:11" ht="14.45" x14ac:dyDescent="0.3">
      <c r="A542" s="21" t="s">
        <v>6103</v>
      </c>
      <c r="B542" s="21" t="s">
        <v>6211</v>
      </c>
      <c r="C542" s="21" t="s">
        <v>556</v>
      </c>
      <c r="D542" s="21" t="s">
        <v>846</v>
      </c>
      <c r="E542" s="21"/>
      <c r="F542" s="21" t="s">
        <v>796</v>
      </c>
      <c r="G542" s="22">
        <v>43131</v>
      </c>
      <c r="H542" s="21"/>
      <c r="I542" s="22">
        <v>43131</v>
      </c>
      <c r="J542" s="21"/>
      <c r="K542" s="20">
        <f t="shared" si="8"/>
        <v>0</v>
      </c>
    </row>
    <row r="543" spans="1:11" ht="14.45" x14ac:dyDescent="0.3">
      <c r="A543" s="21" t="s">
        <v>6111</v>
      </c>
      <c r="B543" s="21" t="s">
        <v>6212</v>
      </c>
      <c r="C543" s="21" t="s">
        <v>556</v>
      </c>
      <c r="D543" s="21" t="s">
        <v>32</v>
      </c>
      <c r="E543" s="21"/>
      <c r="F543" s="21" t="s">
        <v>569</v>
      </c>
      <c r="G543" s="22">
        <v>43131</v>
      </c>
      <c r="H543" s="21"/>
      <c r="I543" s="22">
        <v>43131</v>
      </c>
      <c r="J543" s="21"/>
      <c r="K543" s="20">
        <f t="shared" si="8"/>
        <v>0</v>
      </c>
    </row>
    <row r="544" spans="1:11" ht="14.45" x14ac:dyDescent="0.3">
      <c r="A544" s="21" t="s">
        <v>6112</v>
      </c>
      <c r="B544" s="21" t="s">
        <v>6213</v>
      </c>
      <c r="C544" s="21" t="s">
        <v>556</v>
      </c>
      <c r="D544" s="21" t="s">
        <v>32</v>
      </c>
      <c r="E544" s="21"/>
      <c r="F544" s="21" t="s">
        <v>569</v>
      </c>
      <c r="G544" s="22">
        <v>43131</v>
      </c>
      <c r="H544" s="21"/>
      <c r="I544" s="22">
        <v>43131</v>
      </c>
      <c r="J544" s="21"/>
      <c r="K544" s="20">
        <f t="shared" si="8"/>
        <v>0</v>
      </c>
    </row>
    <row r="545" spans="1:11" ht="14.45" x14ac:dyDescent="0.3">
      <c r="A545" s="21" t="s">
        <v>6441</v>
      </c>
      <c r="B545" s="21" t="s">
        <v>6214</v>
      </c>
      <c r="C545" s="21" t="s">
        <v>556</v>
      </c>
      <c r="D545" s="21" t="s">
        <v>32</v>
      </c>
      <c r="E545" s="21"/>
      <c r="F545" s="21" t="s">
        <v>569</v>
      </c>
      <c r="G545" s="22">
        <v>43131</v>
      </c>
      <c r="H545" s="21"/>
      <c r="I545" s="22">
        <v>43131</v>
      </c>
      <c r="J545" s="21"/>
      <c r="K545" s="20">
        <f t="shared" si="8"/>
        <v>0</v>
      </c>
    </row>
    <row r="546" spans="1:11" ht="14.45" x14ac:dyDescent="0.3">
      <c r="A546" s="21" t="s">
        <v>6442</v>
      </c>
      <c r="B546" s="21" t="s">
        <v>6215</v>
      </c>
      <c r="C546" s="21" t="s">
        <v>556</v>
      </c>
      <c r="D546" s="21" t="s">
        <v>32</v>
      </c>
      <c r="E546" s="21"/>
      <c r="F546" s="21" t="s">
        <v>569</v>
      </c>
      <c r="G546" s="22">
        <v>43131</v>
      </c>
      <c r="H546" s="21"/>
      <c r="I546" s="22">
        <v>43131</v>
      </c>
      <c r="J546" s="21"/>
      <c r="K546" s="20">
        <f t="shared" si="8"/>
        <v>0</v>
      </c>
    </row>
    <row r="547" spans="1:11" ht="14.45" x14ac:dyDescent="0.3">
      <c r="A547" s="21" t="s">
        <v>6147</v>
      </c>
      <c r="B547" s="21" t="s">
        <v>6216</v>
      </c>
      <c r="C547" s="21" t="s">
        <v>556</v>
      </c>
      <c r="D547" s="21" t="s">
        <v>846</v>
      </c>
      <c r="E547" s="21"/>
      <c r="F547" s="21" t="s">
        <v>796</v>
      </c>
      <c r="G547" s="22">
        <v>43131</v>
      </c>
      <c r="H547" s="21"/>
      <c r="I547" s="22">
        <v>43131</v>
      </c>
      <c r="J547" s="21"/>
      <c r="K547" s="20">
        <f t="shared" si="8"/>
        <v>0</v>
      </c>
    </row>
    <row r="548" spans="1:11" ht="14.45" x14ac:dyDescent="0.3">
      <c r="A548" s="21" t="s">
        <v>6148</v>
      </c>
      <c r="B548" s="21" t="s">
        <v>6217</v>
      </c>
      <c r="C548" s="21" t="s">
        <v>556</v>
      </c>
      <c r="D548" s="21" t="s">
        <v>846</v>
      </c>
      <c r="E548" s="21"/>
      <c r="F548" s="21" t="s">
        <v>796</v>
      </c>
      <c r="G548" s="22">
        <v>43131</v>
      </c>
      <c r="H548" s="21"/>
      <c r="I548" s="22">
        <v>43131</v>
      </c>
      <c r="J548" s="21"/>
      <c r="K548" s="20">
        <f t="shared" si="8"/>
        <v>0</v>
      </c>
    </row>
    <row r="549" spans="1:11" ht="14.45" x14ac:dyDescent="0.3">
      <c r="A549" s="21" t="s">
        <v>6149</v>
      </c>
      <c r="B549" s="21" t="s">
        <v>6218</v>
      </c>
      <c r="C549" s="21" t="s">
        <v>556</v>
      </c>
      <c r="D549" s="21" t="s">
        <v>846</v>
      </c>
      <c r="E549" s="21"/>
      <c r="F549" s="21" t="s">
        <v>796</v>
      </c>
      <c r="G549" s="22">
        <v>43131</v>
      </c>
      <c r="H549" s="21"/>
      <c r="I549" s="22">
        <v>43131</v>
      </c>
      <c r="J549" s="21"/>
      <c r="K549" s="20">
        <f t="shared" si="8"/>
        <v>0</v>
      </c>
    </row>
    <row r="550" spans="1:11" ht="14.45" x14ac:dyDescent="0.3">
      <c r="A550" s="21" t="s">
        <v>6446</v>
      </c>
      <c r="B550" s="21" t="s">
        <v>6219</v>
      </c>
      <c r="C550" s="21" t="s">
        <v>556</v>
      </c>
      <c r="D550" s="21" t="s">
        <v>846</v>
      </c>
      <c r="E550" s="21"/>
      <c r="F550" s="21" t="s">
        <v>796</v>
      </c>
      <c r="G550" s="22">
        <v>43131</v>
      </c>
      <c r="H550" s="21"/>
      <c r="I550" s="22">
        <v>43131</v>
      </c>
      <c r="J550" s="21"/>
      <c r="K550" s="20">
        <f t="shared" si="8"/>
        <v>0</v>
      </c>
    </row>
    <row r="551" spans="1:11" ht="14.45" x14ac:dyDescent="0.3">
      <c r="A551" s="21" t="s">
        <v>6447</v>
      </c>
      <c r="B551" s="21" t="s">
        <v>6220</v>
      </c>
      <c r="C551" s="21" t="s">
        <v>556</v>
      </c>
      <c r="D551" s="21" t="s">
        <v>846</v>
      </c>
      <c r="E551" s="21"/>
      <c r="F551" s="21" t="s">
        <v>796</v>
      </c>
      <c r="G551" s="22">
        <v>43131</v>
      </c>
      <c r="H551" s="21"/>
      <c r="I551" s="22">
        <v>43131</v>
      </c>
      <c r="J551" s="21"/>
      <c r="K551" s="20">
        <f t="shared" si="8"/>
        <v>0</v>
      </c>
    </row>
    <row r="552" spans="1:11" ht="14.45" x14ac:dyDescent="0.3">
      <c r="A552" s="21" t="s">
        <v>6448</v>
      </c>
      <c r="B552" s="21" t="s">
        <v>6221</v>
      </c>
      <c r="C552" s="21" t="s">
        <v>556</v>
      </c>
      <c r="D552" s="21" t="s">
        <v>846</v>
      </c>
      <c r="E552" s="21"/>
      <c r="F552" s="21" t="s">
        <v>796</v>
      </c>
      <c r="G552" s="22">
        <v>43131</v>
      </c>
      <c r="H552" s="21"/>
      <c r="I552" s="22">
        <v>43131</v>
      </c>
      <c r="J552" s="21"/>
      <c r="K552" s="20">
        <f t="shared" si="8"/>
        <v>0</v>
      </c>
    </row>
    <row r="553" spans="1:11" ht="14.45" x14ac:dyDescent="0.3">
      <c r="A553" s="21" t="s">
        <v>6449</v>
      </c>
      <c r="B553" s="21" t="s">
        <v>6222</v>
      </c>
      <c r="C553" s="21" t="s">
        <v>556</v>
      </c>
      <c r="D553" s="21" t="s">
        <v>846</v>
      </c>
      <c r="E553" s="21"/>
      <c r="F553" s="21" t="s">
        <v>796</v>
      </c>
      <c r="G553" s="22">
        <v>43131</v>
      </c>
      <c r="H553" s="21"/>
      <c r="I553" s="22">
        <v>43131</v>
      </c>
      <c r="J553" s="21"/>
      <c r="K553" s="20">
        <f t="shared" si="8"/>
        <v>0</v>
      </c>
    </row>
    <row r="554" spans="1:11" ht="14.45" x14ac:dyDescent="0.3">
      <c r="A554" s="21" t="s">
        <v>6450</v>
      </c>
      <c r="B554" s="21" t="s">
        <v>6223</v>
      </c>
      <c r="C554" s="21" t="s">
        <v>556</v>
      </c>
      <c r="D554" s="21" t="s">
        <v>846</v>
      </c>
      <c r="E554" s="21"/>
      <c r="F554" s="21" t="s">
        <v>796</v>
      </c>
      <c r="G554" s="22">
        <v>43131</v>
      </c>
      <c r="H554" s="21"/>
      <c r="I554" s="22">
        <v>43131</v>
      </c>
      <c r="J554" s="21"/>
      <c r="K554" s="20">
        <f t="shared" si="8"/>
        <v>0</v>
      </c>
    </row>
    <row r="555" spans="1:11" ht="14.45" x14ac:dyDescent="0.3">
      <c r="A555" s="21" t="s">
        <v>6359</v>
      </c>
      <c r="B555" s="21" t="s">
        <v>6360</v>
      </c>
      <c r="C555" s="21" t="s">
        <v>556</v>
      </c>
      <c r="D555" s="21" t="s">
        <v>846</v>
      </c>
      <c r="E555" s="21"/>
      <c r="F555" s="21" t="s">
        <v>569</v>
      </c>
      <c r="G555" s="22">
        <v>43131</v>
      </c>
      <c r="H555" s="21"/>
      <c r="I555" s="22">
        <v>43131</v>
      </c>
      <c r="J555" s="21"/>
      <c r="K555" s="20">
        <f t="shared" si="8"/>
        <v>0</v>
      </c>
    </row>
    <row r="556" spans="1:11" ht="14.45" x14ac:dyDescent="0.3">
      <c r="A556" s="21" t="s">
        <v>6361</v>
      </c>
      <c r="B556" s="21" t="s">
        <v>6362</v>
      </c>
      <c r="C556" s="21" t="s">
        <v>556</v>
      </c>
      <c r="D556" s="21" t="s">
        <v>846</v>
      </c>
      <c r="E556" s="21"/>
      <c r="F556" s="21" t="s">
        <v>796</v>
      </c>
      <c r="G556" s="22">
        <v>43131</v>
      </c>
      <c r="H556" s="21"/>
      <c r="I556" s="22">
        <v>43131</v>
      </c>
      <c r="J556" s="21"/>
      <c r="K556" s="20">
        <f t="shared" si="8"/>
        <v>0</v>
      </c>
    </row>
    <row r="557" spans="1:11" ht="14.45" x14ac:dyDescent="0.3">
      <c r="A557" s="21" t="s">
        <v>6364</v>
      </c>
      <c r="B557" s="21" t="s">
        <v>6387</v>
      </c>
      <c r="C557" s="21" t="s">
        <v>556</v>
      </c>
      <c r="D557" s="21" t="s">
        <v>846</v>
      </c>
      <c r="E557" s="21"/>
      <c r="F557" s="21" t="s">
        <v>569</v>
      </c>
      <c r="G557" s="22">
        <v>43131</v>
      </c>
      <c r="H557" s="21"/>
      <c r="I557" s="22">
        <v>43131</v>
      </c>
      <c r="J557" s="21"/>
      <c r="K557" s="20">
        <f t="shared" si="8"/>
        <v>0</v>
      </c>
    </row>
    <row r="558" spans="1:11" ht="14.45" x14ac:dyDescent="0.3">
      <c r="A558" s="21" t="s">
        <v>6365</v>
      </c>
      <c r="B558" s="21" t="s">
        <v>6367</v>
      </c>
      <c r="C558" s="21" t="s">
        <v>556</v>
      </c>
      <c r="D558" s="21" t="s">
        <v>846</v>
      </c>
      <c r="E558" s="21"/>
      <c r="F558" s="21" t="s">
        <v>796</v>
      </c>
      <c r="G558" s="22">
        <v>43131</v>
      </c>
      <c r="H558" s="21"/>
      <c r="I558" s="22">
        <v>43131</v>
      </c>
      <c r="J558" s="21"/>
      <c r="K558" s="20">
        <f t="shared" si="8"/>
        <v>0</v>
      </c>
    </row>
    <row r="559" spans="1:11" ht="14.45" x14ac:dyDescent="0.3">
      <c r="A559" s="21" t="s">
        <v>6366</v>
      </c>
      <c r="B559" s="21" t="s">
        <v>6368</v>
      </c>
      <c r="C559" s="21" t="s">
        <v>556</v>
      </c>
      <c r="D559" s="21" t="s">
        <v>846</v>
      </c>
      <c r="E559" s="21"/>
      <c r="F559" s="21" t="s">
        <v>796</v>
      </c>
      <c r="G559" s="22">
        <v>43131</v>
      </c>
      <c r="H559" s="21"/>
      <c r="I559" s="22">
        <v>43131</v>
      </c>
      <c r="J559" s="21"/>
      <c r="K559" s="20">
        <f t="shared" si="8"/>
        <v>0</v>
      </c>
    </row>
    <row r="560" spans="1:11" ht="14.45" x14ac:dyDescent="0.3">
      <c r="A560" s="21" t="s">
        <v>6389</v>
      </c>
      <c r="B560" s="21" t="s">
        <v>6390</v>
      </c>
      <c r="C560" s="21" t="s">
        <v>556</v>
      </c>
      <c r="D560" s="21" t="s">
        <v>32</v>
      </c>
      <c r="E560" s="21"/>
      <c r="F560" s="21" t="s">
        <v>569</v>
      </c>
      <c r="G560" s="22">
        <v>43131</v>
      </c>
      <c r="H560" s="21"/>
      <c r="I560" s="22">
        <v>43131</v>
      </c>
      <c r="J560" s="21"/>
      <c r="K560" s="20">
        <f t="shared" si="8"/>
        <v>0</v>
      </c>
    </row>
    <row r="561" spans="1:12" ht="14.45" x14ac:dyDescent="0.3">
      <c r="A561" s="21" t="s">
        <v>846</v>
      </c>
      <c r="B561" s="21" t="s">
        <v>6391</v>
      </c>
      <c r="C561" s="21" t="s">
        <v>556</v>
      </c>
      <c r="D561" s="21" t="s">
        <v>846</v>
      </c>
      <c r="E561" s="21"/>
      <c r="F561" s="21" t="s">
        <v>569</v>
      </c>
      <c r="G561" s="22">
        <v>43131</v>
      </c>
      <c r="H561" s="21"/>
      <c r="I561" s="22">
        <v>43131</v>
      </c>
      <c r="J561" s="21"/>
      <c r="K561" s="20">
        <f t="shared" si="8"/>
        <v>0</v>
      </c>
    </row>
    <row r="562" spans="1:12" ht="14.45" x14ac:dyDescent="0.3">
      <c r="A562" s="21" t="s">
        <v>32</v>
      </c>
      <c r="B562" s="21" t="s">
        <v>6392</v>
      </c>
      <c r="C562" s="21" t="s">
        <v>556</v>
      </c>
      <c r="D562" s="21" t="s">
        <v>32</v>
      </c>
      <c r="E562" s="21"/>
      <c r="F562" s="21" t="s">
        <v>569</v>
      </c>
      <c r="G562" s="22">
        <v>43131</v>
      </c>
      <c r="H562" s="21"/>
      <c r="I562" s="22">
        <v>43131</v>
      </c>
      <c r="J562" s="21"/>
      <c r="K562" s="20">
        <f t="shared" si="8"/>
        <v>0</v>
      </c>
    </row>
    <row r="563" spans="1:12" ht="14.45" x14ac:dyDescent="0.3">
      <c r="A563" s="21" t="s">
        <v>58</v>
      </c>
      <c r="B563" s="21" t="s">
        <v>6393</v>
      </c>
      <c r="C563" s="21" t="s">
        <v>556</v>
      </c>
      <c r="D563" s="21" t="s">
        <v>58</v>
      </c>
      <c r="E563" s="21"/>
      <c r="F563" s="21" t="s">
        <v>569</v>
      </c>
      <c r="G563" s="22">
        <v>43131</v>
      </c>
      <c r="H563" s="21"/>
      <c r="I563" s="22">
        <v>43131</v>
      </c>
      <c r="J563" s="21"/>
      <c r="K563" s="20">
        <f t="shared" si="8"/>
        <v>0</v>
      </c>
    </row>
    <row r="564" spans="1:12" ht="14.45" x14ac:dyDescent="0.3">
      <c r="A564" s="21" t="s">
        <v>75</v>
      </c>
      <c r="B564" s="21" t="s">
        <v>6394</v>
      </c>
      <c r="C564" s="21" t="s">
        <v>556</v>
      </c>
      <c r="D564" s="21" t="s">
        <v>75</v>
      </c>
      <c r="E564" s="21"/>
      <c r="F564" s="21" t="s">
        <v>569</v>
      </c>
      <c r="G564" s="22">
        <v>43131</v>
      </c>
      <c r="H564" s="21"/>
      <c r="I564" s="22">
        <v>43131</v>
      </c>
      <c r="J564" s="21"/>
      <c r="K564" s="20">
        <f t="shared" si="8"/>
        <v>0</v>
      </c>
    </row>
    <row r="565" spans="1:12" ht="14.45" x14ac:dyDescent="0.3">
      <c r="A565" s="21" t="s">
        <v>6033</v>
      </c>
      <c r="B565" s="21" t="s">
        <v>6395</v>
      </c>
      <c r="C565" s="21" t="s">
        <v>556</v>
      </c>
      <c r="D565" s="21" t="s">
        <v>6033</v>
      </c>
      <c r="E565" s="21"/>
      <c r="F565" s="21" t="s">
        <v>569</v>
      </c>
      <c r="G565" s="22">
        <v>43131</v>
      </c>
      <c r="H565" s="21"/>
      <c r="I565" s="22">
        <v>43131</v>
      </c>
      <c r="J565" s="21"/>
      <c r="K565" s="20">
        <f t="shared" si="8"/>
        <v>0</v>
      </c>
    </row>
    <row r="566" spans="1:12" ht="14.45" x14ac:dyDescent="0.3">
      <c r="A566" s="21" t="s">
        <v>568</v>
      </c>
      <c r="B566" s="21" t="s">
        <v>6396</v>
      </c>
      <c r="C566" s="21" t="s">
        <v>556</v>
      </c>
      <c r="D566" s="21" t="s">
        <v>568</v>
      </c>
      <c r="E566" s="21"/>
      <c r="F566" s="21" t="s">
        <v>569</v>
      </c>
      <c r="G566" s="22">
        <v>43131</v>
      </c>
      <c r="H566" s="21"/>
      <c r="I566" s="22">
        <v>43131</v>
      </c>
      <c r="J566" s="21"/>
      <c r="K566" s="20">
        <f t="shared" si="8"/>
        <v>0</v>
      </c>
    </row>
    <row r="567" spans="1:12" ht="14.45" x14ac:dyDescent="0.3">
      <c r="A567" s="21" t="s">
        <v>6469</v>
      </c>
      <c r="B567" s="21" t="s">
        <v>6457</v>
      </c>
      <c r="C567" s="21" t="s">
        <v>556</v>
      </c>
      <c r="D567" s="21" t="s">
        <v>629</v>
      </c>
      <c r="E567" s="21" t="s">
        <v>6451</v>
      </c>
      <c r="F567" s="21" t="s">
        <v>569</v>
      </c>
      <c r="G567" s="22">
        <v>43131</v>
      </c>
      <c r="H567" s="21"/>
      <c r="I567" s="22">
        <v>43131</v>
      </c>
      <c r="J567" s="21"/>
      <c r="K567" s="20">
        <f t="shared" si="8"/>
        <v>0</v>
      </c>
    </row>
    <row r="568" spans="1:12" ht="14.45" x14ac:dyDescent="0.3">
      <c r="A568" s="21" t="s">
        <v>6459</v>
      </c>
      <c r="B568" s="21" t="s">
        <v>6458</v>
      </c>
      <c r="C568" s="21" t="s">
        <v>556</v>
      </c>
      <c r="D568" s="21" t="s">
        <v>629</v>
      </c>
      <c r="E568" s="21" t="s">
        <v>6452</v>
      </c>
      <c r="F568" s="21" t="s">
        <v>569</v>
      </c>
      <c r="G568" s="22">
        <v>43131</v>
      </c>
      <c r="H568" s="21"/>
      <c r="I568" s="22">
        <v>43131</v>
      </c>
      <c r="J568" s="21"/>
      <c r="K568" s="20">
        <f t="shared" si="8"/>
        <v>0</v>
      </c>
    </row>
    <row r="569" spans="1:12" ht="14.45" x14ac:dyDescent="0.3">
      <c r="A569" s="21" t="s">
        <v>6466</v>
      </c>
      <c r="B569" s="21" t="s">
        <v>6467</v>
      </c>
      <c r="C569" s="21" t="s">
        <v>556</v>
      </c>
      <c r="D569" s="21" t="s">
        <v>629</v>
      </c>
      <c r="E569" s="21" t="s">
        <v>6468</v>
      </c>
      <c r="F569" s="21" t="s">
        <v>569</v>
      </c>
      <c r="G569" s="22">
        <v>43131</v>
      </c>
      <c r="H569" s="21"/>
      <c r="I569" s="22">
        <v>43131</v>
      </c>
      <c r="J569" s="21"/>
      <c r="K569" s="20">
        <f t="shared" si="8"/>
        <v>0</v>
      </c>
    </row>
    <row r="570" spans="1:12" ht="14.45" x14ac:dyDescent="0.3">
      <c r="A570" s="21" t="s">
        <v>6571</v>
      </c>
      <c r="B570" s="21" t="s">
        <v>6591</v>
      </c>
      <c r="C570" s="21" t="s">
        <v>556</v>
      </c>
      <c r="D570" s="21" t="s">
        <v>846</v>
      </c>
      <c r="E570" s="21"/>
      <c r="F570" s="21" t="s">
        <v>1939</v>
      </c>
      <c r="G570" s="22">
        <v>43344</v>
      </c>
      <c r="H570" s="21"/>
      <c r="I570" s="22">
        <v>43344</v>
      </c>
      <c r="J570" s="21"/>
      <c r="K570" s="20">
        <f t="shared" si="8"/>
        <v>0</v>
      </c>
    </row>
    <row r="571" spans="1:12" ht="14.45" x14ac:dyDescent="0.3">
      <c r="A571" s="21" t="s">
        <v>6572</v>
      </c>
      <c r="B571" s="21" t="s">
        <v>6592</v>
      </c>
      <c r="C571" s="21" t="s">
        <v>556</v>
      </c>
      <c r="D571" s="21" t="s">
        <v>846</v>
      </c>
      <c r="E571" s="21"/>
      <c r="F571" s="21" t="s">
        <v>1939</v>
      </c>
      <c r="G571" s="22">
        <v>43344</v>
      </c>
      <c r="H571" s="21"/>
      <c r="I571" s="22">
        <v>43344</v>
      </c>
      <c r="J571" s="21"/>
      <c r="K571" s="20">
        <f t="shared" si="8"/>
        <v>0</v>
      </c>
    </row>
    <row r="572" spans="1:12" ht="14.45" x14ac:dyDescent="0.3">
      <c r="A572" s="21" t="s">
        <v>6573</v>
      </c>
      <c r="B572" s="21" t="s">
        <v>6593</v>
      </c>
      <c r="C572" s="21" t="s">
        <v>556</v>
      </c>
      <c r="D572" s="21" t="s">
        <v>846</v>
      </c>
      <c r="E572" s="21"/>
      <c r="F572" s="21" t="s">
        <v>1939</v>
      </c>
      <c r="G572" s="22">
        <v>43344</v>
      </c>
      <c r="H572" s="21"/>
      <c r="I572" s="22">
        <v>43344</v>
      </c>
      <c r="J572" s="21"/>
      <c r="K572" s="20">
        <f t="shared" si="8"/>
        <v>0</v>
      </c>
    </row>
    <row r="573" spans="1:12" ht="14.45" x14ac:dyDescent="0.3">
      <c r="A573" s="21" t="s">
        <v>6574</v>
      </c>
      <c r="B573" s="21" t="s">
        <v>6594</v>
      </c>
      <c r="C573" s="21" t="s">
        <v>556</v>
      </c>
      <c r="D573" s="21" t="s">
        <v>846</v>
      </c>
      <c r="E573" s="21"/>
      <c r="F573" s="21" t="s">
        <v>1939</v>
      </c>
      <c r="G573" s="22">
        <v>43344</v>
      </c>
      <c r="H573" s="21"/>
      <c r="I573" s="22">
        <v>43344</v>
      </c>
      <c r="J573" s="21"/>
      <c r="K573" s="20">
        <f t="shared" si="8"/>
        <v>0</v>
      </c>
    </row>
    <row r="574" spans="1:12" ht="14.45" x14ac:dyDescent="0.3">
      <c r="A574" s="21" t="s">
        <v>6477</v>
      </c>
      <c r="B574" s="21" t="s">
        <v>6595</v>
      </c>
      <c r="C574" s="21" t="s">
        <v>556</v>
      </c>
      <c r="D574" s="21" t="s">
        <v>846</v>
      </c>
      <c r="E574" s="21"/>
      <c r="F574" s="21" t="s">
        <v>1939</v>
      </c>
      <c r="G574" s="22">
        <v>43344</v>
      </c>
      <c r="H574" s="21"/>
      <c r="I574" s="22">
        <v>43344</v>
      </c>
      <c r="J574" s="21"/>
      <c r="K574" s="20">
        <f t="shared" si="8"/>
        <v>0</v>
      </c>
    </row>
    <row r="575" spans="1:12" ht="14.45" x14ac:dyDescent="0.3">
      <c r="A575" s="21" t="s">
        <v>6475</v>
      </c>
      <c r="B575" s="21" t="s">
        <v>6596</v>
      </c>
      <c r="C575" s="21" t="s">
        <v>556</v>
      </c>
      <c r="D575" s="21" t="s">
        <v>846</v>
      </c>
      <c r="E575" s="21"/>
      <c r="F575" s="21" t="s">
        <v>1939</v>
      </c>
      <c r="G575" s="22">
        <v>43344</v>
      </c>
      <c r="H575" s="21"/>
      <c r="I575" s="22">
        <v>43344</v>
      </c>
      <c r="J575" s="21"/>
      <c r="K575" s="34">
        <f t="shared" si="8"/>
        <v>0</v>
      </c>
      <c r="L575" s="25"/>
    </row>
    <row r="576" spans="1:12" ht="14.45" x14ac:dyDescent="0.3">
      <c r="A576" s="21" t="s">
        <v>8102</v>
      </c>
      <c r="B576" s="21" t="s">
        <v>7582</v>
      </c>
      <c r="C576" s="21" t="s">
        <v>556</v>
      </c>
      <c r="D576" s="21" t="s">
        <v>846</v>
      </c>
      <c r="E576" s="21"/>
      <c r="F576" s="21" t="s">
        <v>1939</v>
      </c>
      <c r="G576" s="22">
        <v>43373</v>
      </c>
      <c r="H576" s="21"/>
      <c r="I576" s="22">
        <v>43373</v>
      </c>
      <c r="J576" s="21"/>
      <c r="K576" s="34">
        <f t="shared" si="8"/>
        <v>0</v>
      </c>
      <c r="L576" s="25"/>
    </row>
    <row r="577" spans="1:12" ht="14.45" x14ac:dyDescent="0.3">
      <c r="A577" s="21" t="s">
        <v>6719</v>
      </c>
      <c r="B577" s="21" t="s">
        <v>7583</v>
      </c>
      <c r="C577" s="21" t="s">
        <v>556</v>
      </c>
      <c r="D577" s="21" t="s">
        <v>846</v>
      </c>
      <c r="E577" s="21"/>
      <c r="F577" s="21" t="s">
        <v>1939</v>
      </c>
      <c r="G577" s="22">
        <v>43373</v>
      </c>
      <c r="H577" s="21"/>
      <c r="I577" s="22">
        <v>43373</v>
      </c>
      <c r="J577" s="21"/>
      <c r="K577" s="34">
        <f t="shared" si="8"/>
        <v>1</v>
      </c>
      <c r="L577" s="25"/>
    </row>
    <row r="578" spans="1:12" ht="14.45" x14ac:dyDescent="0.3">
      <c r="A578" s="21" t="s">
        <v>6752</v>
      </c>
      <c r="B578" s="21" t="s">
        <v>7584</v>
      </c>
      <c r="C578" s="21" t="s">
        <v>556</v>
      </c>
      <c r="D578" s="21" t="s">
        <v>846</v>
      </c>
      <c r="E578" s="21"/>
      <c r="F578" s="21" t="s">
        <v>1939</v>
      </c>
      <c r="G578" s="22">
        <v>43373</v>
      </c>
      <c r="H578" s="21"/>
      <c r="I578" s="22">
        <v>43373</v>
      </c>
      <c r="J578" s="21"/>
      <c r="K578" s="34">
        <f t="shared" ref="K578:K625" si="9">COUNTIF(L:L,A578)</f>
        <v>1</v>
      </c>
      <c r="L578" s="25"/>
    </row>
    <row r="579" spans="1:12" ht="14.45" x14ac:dyDescent="0.3">
      <c r="A579" s="21" t="s">
        <v>6793</v>
      </c>
      <c r="B579" s="21" t="s">
        <v>7585</v>
      </c>
      <c r="C579" s="21" t="s">
        <v>556</v>
      </c>
      <c r="D579" s="21" t="s">
        <v>846</v>
      </c>
      <c r="E579" s="21"/>
      <c r="F579" s="21" t="s">
        <v>1939</v>
      </c>
      <c r="G579" s="22">
        <v>43373</v>
      </c>
      <c r="H579" s="21"/>
      <c r="I579" s="22">
        <v>43373</v>
      </c>
      <c r="J579" s="21"/>
      <c r="K579" s="34">
        <f t="shared" si="9"/>
        <v>0</v>
      </c>
      <c r="L579" s="25"/>
    </row>
    <row r="580" spans="1:12" ht="14.45" x14ac:dyDescent="0.3">
      <c r="A580" s="21" t="s">
        <v>6828</v>
      </c>
      <c r="B580" s="21" t="s">
        <v>7586</v>
      </c>
      <c r="C580" s="21" t="s">
        <v>556</v>
      </c>
      <c r="D580" s="21" t="s">
        <v>846</v>
      </c>
      <c r="E580" s="21"/>
      <c r="F580" s="21" t="s">
        <v>1939</v>
      </c>
      <c r="G580" s="22">
        <v>43373</v>
      </c>
      <c r="H580" s="21"/>
      <c r="I580" s="22">
        <v>43373</v>
      </c>
      <c r="J580" s="21"/>
      <c r="K580" s="34">
        <f t="shared" si="9"/>
        <v>3</v>
      </c>
      <c r="L580" s="25"/>
    </row>
    <row r="581" spans="1:12" ht="14.45" x14ac:dyDescent="0.3">
      <c r="A581" s="21" t="s">
        <v>6829</v>
      </c>
      <c r="B581" s="21" t="s">
        <v>7587</v>
      </c>
      <c r="C581" s="21" t="s">
        <v>556</v>
      </c>
      <c r="D581" s="21" t="s">
        <v>846</v>
      </c>
      <c r="E581" s="21"/>
      <c r="F581" s="21" t="s">
        <v>1939</v>
      </c>
      <c r="G581" s="22">
        <v>43373</v>
      </c>
      <c r="H581" s="21"/>
      <c r="I581" s="22">
        <v>43373</v>
      </c>
      <c r="J581" s="21"/>
      <c r="K581" s="34">
        <f t="shared" si="9"/>
        <v>2</v>
      </c>
      <c r="L581" s="25"/>
    </row>
    <row r="582" spans="1:12" ht="14.45" x14ac:dyDescent="0.3">
      <c r="A582" s="21" t="s">
        <v>6830</v>
      </c>
      <c r="B582" s="21" t="s">
        <v>7588</v>
      </c>
      <c r="C582" s="21" t="s">
        <v>556</v>
      </c>
      <c r="D582" s="21" t="s">
        <v>846</v>
      </c>
      <c r="E582" s="21"/>
      <c r="F582" s="21" t="s">
        <v>1939</v>
      </c>
      <c r="G582" s="22">
        <v>43373</v>
      </c>
      <c r="H582" s="21"/>
      <c r="I582" s="22">
        <v>43373</v>
      </c>
      <c r="J582" s="21"/>
      <c r="K582" s="34">
        <f t="shared" si="9"/>
        <v>0</v>
      </c>
      <c r="L582" s="25"/>
    </row>
    <row r="583" spans="1:12" ht="14.45" x14ac:dyDescent="0.3">
      <c r="A583" s="21" t="s">
        <v>6862</v>
      </c>
      <c r="B583" s="21" t="s">
        <v>7589</v>
      </c>
      <c r="C583" s="21" t="s">
        <v>556</v>
      </c>
      <c r="D583" s="21" t="s">
        <v>6033</v>
      </c>
      <c r="E583" s="21"/>
      <c r="F583" s="21" t="s">
        <v>1939</v>
      </c>
      <c r="G583" s="22">
        <v>43373</v>
      </c>
      <c r="H583" s="21"/>
      <c r="I583" s="22">
        <v>43373</v>
      </c>
      <c r="J583" s="21"/>
      <c r="K583" s="21">
        <f t="shared" si="9"/>
        <v>0</v>
      </c>
      <c r="L583" s="25"/>
    </row>
    <row r="584" spans="1:12" ht="14.45" x14ac:dyDescent="0.3">
      <c r="A584" s="21" t="s">
        <v>6956</v>
      </c>
      <c r="B584" s="21" t="s">
        <v>7590</v>
      </c>
      <c r="C584" s="21" t="s">
        <v>556</v>
      </c>
      <c r="D584" s="21" t="s">
        <v>32</v>
      </c>
      <c r="E584" s="21"/>
      <c r="F584" s="21" t="s">
        <v>1939</v>
      </c>
      <c r="G584" s="22">
        <v>43373</v>
      </c>
      <c r="H584" s="21"/>
      <c r="I584" s="22">
        <v>43373</v>
      </c>
      <c r="J584" s="21"/>
      <c r="K584" s="21">
        <f t="shared" si="9"/>
        <v>0</v>
      </c>
      <c r="L584" s="25"/>
    </row>
    <row r="585" spans="1:12" ht="14.45" x14ac:dyDescent="0.3">
      <c r="A585" s="21" t="s">
        <v>6957</v>
      </c>
      <c r="B585" s="21" t="s">
        <v>7591</v>
      </c>
      <c r="C585" s="21" t="s">
        <v>556</v>
      </c>
      <c r="D585" s="21" t="s">
        <v>32</v>
      </c>
      <c r="E585" s="21"/>
      <c r="F585" s="21" t="s">
        <v>1939</v>
      </c>
      <c r="G585" s="22">
        <v>43373</v>
      </c>
      <c r="H585" s="21"/>
      <c r="I585" s="22">
        <v>43373</v>
      </c>
      <c r="J585" s="21"/>
      <c r="K585" s="21">
        <f t="shared" si="9"/>
        <v>0</v>
      </c>
      <c r="L585" s="25"/>
    </row>
    <row r="586" spans="1:12" x14ac:dyDescent="0.25">
      <c r="A586" s="21" t="s">
        <v>6958</v>
      </c>
      <c r="B586" s="21" t="s">
        <v>7592</v>
      </c>
      <c r="C586" s="21" t="s">
        <v>556</v>
      </c>
      <c r="D586" s="21" t="s">
        <v>32</v>
      </c>
      <c r="E586" s="21"/>
      <c r="F586" s="21" t="s">
        <v>1939</v>
      </c>
      <c r="G586" s="22">
        <v>43373</v>
      </c>
      <c r="H586" s="21"/>
      <c r="I586" s="22">
        <v>43373</v>
      </c>
      <c r="J586" s="21"/>
      <c r="K586" s="21">
        <f t="shared" si="9"/>
        <v>0</v>
      </c>
      <c r="L586" s="25"/>
    </row>
    <row r="587" spans="1:12" x14ac:dyDescent="0.25">
      <c r="A587" s="21" t="s">
        <v>6959</v>
      </c>
      <c r="B587" s="21" t="s">
        <v>7736</v>
      </c>
      <c r="C587" s="21" t="s">
        <v>556</v>
      </c>
      <c r="D587" s="21" t="s">
        <v>629</v>
      </c>
      <c r="E587" s="21" t="s">
        <v>8249</v>
      </c>
      <c r="F587" s="21" t="s">
        <v>1939</v>
      </c>
      <c r="G587" s="22">
        <v>43373</v>
      </c>
      <c r="H587" s="21"/>
      <c r="I587" s="22">
        <v>43373</v>
      </c>
      <c r="J587" s="21"/>
      <c r="K587" s="21">
        <f t="shared" si="9"/>
        <v>0</v>
      </c>
      <c r="L587" s="25"/>
    </row>
    <row r="588" spans="1:12" x14ac:dyDescent="0.25">
      <c r="A588" s="21" t="s">
        <v>6960</v>
      </c>
      <c r="B588" s="21" t="s">
        <v>7593</v>
      </c>
      <c r="C588" s="21" t="s">
        <v>556</v>
      </c>
      <c r="D588" s="21" t="s">
        <v>629</v>
      </c>
      <c r="E588" s="21" t="s">
        <v>7727</v>
      </c>
      <c r="F588" s="21" t="s">
        <v>1939</v>
      </c>
      <c r="G588" s="22">
        <v>43373</v>
      </c>
      <c r="H588" s="21"/>
      <c r="I588" s="22">
        <v>43373</v>
      </c>
      <c r="J588" s="21"/>
      <c r="K588" s="21">
        <f t="shared" si="9"/>
        <v>0</v>
      </c>
      <c r="L588" s="25"/>
    </row>
    <row r="589" spans="1:12" x14ac:dyDescent="0.25">
      <c r="A589" s="21" t="s">
        <v>8214</v>
      </c>
      <c r="B589" s="21" t="s">
        <v>7594</v>
      </c>
      <c r="C589" s="21" t="s">
        <v>556</v>
      </c>
      <c r="D589" s="21" t="s">
        <v>629</v>
      </c>
      <c r="E589" s="21" t="s">
        <v>7728</v>
      </c>
      <c r="F589" s="21" t="s">
        <v>1939</v>
      </c>
      <c r="G589" s="22">
        <v>43373</v>
      </c>
      <c r="H589" s="21"/>
      <c r="I589" s="22">
        <v>43373</v>
      </c>
      <c r="J589" s="21"/>
      <c r="K589" s="21">
        <f t="shared" si="9"/>
        <v>0</v>
      </c>
      <c r="L589" s="25"/>
    </row>
    <row r="590" spans="1:12" x14ac:dyDescent="0.25">
      <c r="A590" s="21" t="s">
        <v>6961</v>
      </c>
      <c r="B590" s="21" t="s">
        <v>7595</v>
      </c>
      <c r="C590" s="21" t="s">
        <v>556</v>
      </c>
      <c r="D590" s="21" t="s">
        <v>629</v>
      </c>
      <c r="E590" s="21" t="s">
        <v>7729</v>
      </c>
      <c r="F590" s="21" t="s">
        <v>1939</v>
      </c>
      <c r="G590" s="22">
        <v>43373</v>
      </c>
      <c r="H590" s="21"/>
      <c r="I590" s="22">
        <v>43373</v>
      </c>
      <c r="J590" s="21"/>
      <c r="K590" s="21">
        <f t="shared" si="9"/>
        <v>0</v>
      </c>
      <c r="L590" s="25"/>
    </row>
    <row r="591" spans="1:12" x14ac:dyDescent="0.25">
      <c r="A591" s="21" t="s">
        <v>6962</v>
      </c>
      <c r="B591" s="21" t="s">
        <v>7596</v>
      </c>
      <c r="C591" s="21" t="s">
        <v>556</v>
      </c>
      <c r="D591" s="21" t="s">
        <v>629</v>
      </c>
      <c r="E591" s="21" t="s">
        <v>7730</v>
      </c>
      <c r="F591" s="21" t="s">
        <v>1939</v>
      </c>
      <c r="G591" s="22">
        <v>43373</v>
      </c>
      <c r="H591" s="21"/>
      <c r="I591" s="22">
        <v>43373</v>
      </c>
      <c r="J591" s="21"/>
      <c r="K591" s="21">
        <f t="shared" si="9"/>
        <v>0</v>
      </c>
      <c r="L591" s="25"/>
    </row>
    <row r="592" spans="1:12" x14ac:dyDescent="0.25">
      <c r="A592" s="21" t="s">
        <v>6963</v>
      </c>
      <c r="B592" s="21" t="s">
        <v>7597</v>
      </c>
      <c r="C592" s="21" t="s">
        <v>556</v>
      </c>
      <c r="D592" s="21" t="s">
        <v>75</v>
      </c>
      <c r="E592" s="21"/>
      <c r="F592" s="21" t="s">
        <v>1939</v>
      </c>
      <c r="G592" s="22">
        <v>43373</v>
      </c>
      <c r="H592" s="21"/>
      <c r="I592" s="22">
        <v>43373</v>
      </c>
      <c r="J592" s="21"/>
      <c r="K592" s="21">
        <f t="shared" si="9"/>
        <v>0</v>
      </c>
      <c r="L592" s="25"/>
    </row>
    <row r="593" spans="1:12" x14ac:dyDescent="0.25">
      <c r="A593" s="21" t="s">
        <v>7745</v>
      </c>
      <c r="B593" s="21" t="s">
        <v>7746</v>
      </c>
      <c r="C593" s="21" t="s">
        <v>556</v>
      </c>
      <c r="D593" s="21" t="s">
        <v>1452</v>
      </c>
      <c r="E593" s="21"/>
      <c r="F593" s="21" t="s">
        <v>1939</v>
      </c>
      <c r="G593" s="22">
        <v>43373</v>
      </c>
      <c r="H593" s="21"/>
      <c r="I593" s="22">
        <v>43373</v>
      </c>
      <c r="J593" s="21"/>
      <c r="K593" s="21">
        <f t="shared" si="9"/>
        <v>0</v>
      </c>
      <c r="L593" s="25"/>
    </row>
    <row r="594" spans="1:12" x14ac:dyDescent="0.25">
      <c r="A594" s="21" t="s">
        <v>7744</v>
      </c>
      <c r="B594" s="21" t="s">
        <v>7598</v>
      </c>
      <c r="C594" s="21" t="s">
        <v>556</v>
      </c>
      <c r="D594" s="21" t="s">
        <v>846</v>
      </c>
      <c r="E594" s="21"/>
      <c r="F594" s="21" t="s">
        <v>1939</v>
      </c>
      <c r="G594" s="22">
        <v>43373</v>
      </c>
      <c r="H594" s="21"/>
      <c r="I594" s="22">
        <v>43373</v>
      </c>
      <c r="J594" s="21"/>
      <c r="K594" s="21">
        <f t="shared" si="9"/>
        <v>0</v>
      </c>
      <c r="L594" s="25"/>
    </row>
    <row r="595" spans="1:12" x14ac:dyDescent="0.25">
      <c r="A595" s="21" t="s">
        <v>6964</v>
      </c>
      <c r="B595" s="21" t="s">
        <v>7599</v>
      </c>
      <c r="C595" s="21" t="s">
        <v>556</v>
      </c>
      <c r="D595" s="21" t="s">
        <v>6033</v>
      </c>
      <c r="E595" s="21"/>
      <c r="F595" s="21" t="s">
        <v>1939</v>
      </c>
      <c r="G595" s="22">
        <v>43373</v>
      </c>
      <c r="H595" s="21"/>
      <c r="I595" s="22">
        <v>43373</v>
      </c>
      <c r="J595" s="21"/>
      <c r="K595" s="21">
        <f t="shared" si="9"/>
        <v>0</v>
      </c>
      <c r="L595" s="25"/>
    </row>
    <row r="596" spans="1:12" x14ac:dyDescent="0.25">
      <c r="A596" s="21" t="s">
        <v>6977</v>
      </c>
      <c r="B596" s="21" t="s">
        <v>7600</v>
      </c>
      <c r="C596" s="21" t="s">
        <v>556</v>
      </c>
      <c r="D596" s="21" t="s">
        <v>629</v>
      </c>
      <c r="E596" s="21" t="s">
        <v>7687</v>
      </c>
      <c r="F596" s="21" t="s">
        <v>1939</v>
      </c>
      <c r="G596" s="22">
        <v>43373</v>
      </c>
      <c r="H596" s="21"/>
      <c r="I596" s="22">
        <v>43373</v>
      </c>
      <c r="J596" s="21"/>
      <c r="K596" s="21">
        <f t="shared" si="9"/>
        <v>0</v>
      </c>
      <c r="L596" s="25"/>
    </row>
    <row r="597" spans="1:12" x14ac:dyDescent="0.25">
      <c r="A597" s="21" t="s">
        <v>6978</v>
      </c>
      <c r="B597" s="21" t="s">
        <v>7758</v>
      </c>
      <c r="C597" s="21" t="s">
        <v>556</v>
      </c>
      <c r="D597" s="21" t="s">
        <v>846</v>
      </c>
      <c r="E597" s="21"/>
      <c r="F597" s="21" t="s">
        <v>796</v>
      </c>
      <c r="G597" s="22">
        <v>43373</v>
      </c>
      <c r="H597" s="21"/>
      <c r="I597" s="22">
        <v>43373</v>
      </c>
      <c r="J597" s="21"/>
      <c r="K597" s="21">
        <f t="shared" si="9"/>
        <v>0</v>
      </c>
      <c r="L597" s="25"/>
    </row>
    <row r="598" spans="1:12" x14ac:dyDescent="0.25">
      <c r="A598" s="21" t="s">
        <v>7748</v>
      </c>
      <c r="B598" s="21" t="s">
        <v>7749</v>
      </c>
      <c r="C598" s="21" t="s">
        <v>556</v>
      </c>
      <c r="D598" s="21" t="s">
        <v>1452</v>
      </c>
      <c r="E598" s="21"/>
      <c r="F598" s="21" t="s">
        <v>1939</v>
      </c>
      <c r="G598" s="22">
        <v>43373</v>
      </c>
      <c r="H598" s="21"/>
      <c r="I598" s="22">
        <v>43373</v>
      </c>
      <c r="J598" s="21"/>
      <c r="K598" s="21">
        <f t="shared" si="9"/>
        <v>0</v>
      </c>
      <c r="L598" s="25"/>
    </row>
    <row r="599" spans="1:12" x14ac:dyDescent="0.25">
      <c r="A599" s="21" t="s">
        <v>6979</v>
      </c>
      <c r="B599" s="21" t="s">
        <v>7601</v>
      </c>
      <c r="C599" s="21" t="s">
        <v>556</v>
      </c>
      <c r="D599" s="21" t="s">
        <v>846</v>
      </c>
      <c r="E599" s="21"/>
      <c r="F599" s="21" t="s">
        <v>1939</v>
      </c>
      <c r="G599" s="22">
        <v>43373</v>
      </c>
      <c r="H599" s="21"/>
      <c r="I599" s="22">
        <v>43373</v>
      </c>
      <c r="J599" s="21"/>
      <c r="K599" s="21">
        <f t="shared" si="9"/>
        <v>0</v>
      </c>
      <c r="L599" s="25"/>
    </row>
    <row r="600" spans="1:12" x14ac:dyDescent="0.25">
      <c r="A600" s="21" t="s">
        <v>7234</v>
      </c>
      <c r="B600" s="21" t="s">
        <v>7602</v>
      </c>
      <c r="C600" s="21" t="s">
        <v>556</v>
      </c>
      <c r="D600" s="21" t="s">
        <v>846</v>
      </c>
      <c r="E600" s="21"/>
      <c r="F600" s="21" t="s">
        <v>1939</v>
      </c>
      <c r="G600" s="22">
        <v>43373</v>
      </c>
      <c r="H600" s="21"/>
      <c r="I600" s="22">
        <v>43373</v>
      </c>
      <c r="J600" s="21"/>
      <c r="K600" s="21">
        <f t="shared" si="9"/>
        <v>0</v>
      </c>
      <c r="L600" s="25"/>
    </row>
    <row r="601" spans="1:12" x14ac:dyDescent="0.25">
      <c r="A601" s="21" t="s">
        <v>7257</v>
      </c>
      <c r="B601" s="21" t="s">
        <v>7603</v>
      </c>
      <c r="C601" s="21" t="s">
        <v>556</v>
      </c>
      <c r="D601" s="21" t="s">
        <v>846</v>
      </c>
      <c r="E601" s="21"/>
      <c r="F601" s="21" t="s">
        <v>1939</v>
      </c>
      <c r="G601" s="22">
        <v>43373</v>
      </c>
      <c r="H601" s="21"/>
      <c r="I601" s="22">
        <v>43373</v>
      </c>
      <c r="J601" s="21"/>
      <c r="K601" s="21">
        <f t="shared" si="9"/>
        <v>0</v>
      </c>
      <c r="L601" s="25"/>
    </row>
    <row r="602" spans="1:12" x14ac:dyDescent="0.25">
      <c r="A602" s="21" t="s">
        <v>7258</v>
      </c>
      <c r="B602" s="21" t="s">
        <v>7604</v>
      </c>
      <c r="C602" s="21" t="s">
        <v>556</v>
      </c>
      <c r="D602" s="21" t="s">
        <v>1452</v>
      </c>
      <c r="E602" s="21"/>
      <c r="F602" s="21" t="s">
        <v>1939</v>
      </c>
      <c r="G602" s="22">
        <v>43373</v>
      </c>
      <c r="H602" s="21"/>
      <c r="I602" s="22">
        <v>43373</v>
      </c>
      <c r="J602" s="21"/>
      <c r="K602" s="21">
        <f t="shared" si="9"/>
        <v>0</v>
      </c>
      <c r="L602" s="25"/>
    </row>
    <row r="603" spans="1:12" x14ac:dyDescent="0.25">
      <c r="A603" s="21" t="s">
        <v>7282</v>
      </c>
      <c r="B603" s="21" t="s">
        <v>7283</v>
      </c>
      <c r="C603" s="21" t="s">
        <v>7090</v>
      </c>
      <c r="D603" s="21" t="s">
        <v>846</v>
      </c>
      <c r="E603" s="21"/>
      <c r="F603" s="21" t="s">
        <v>796</v>
      </c>
      <c r="G603" s="21"/>
      <c r="H603" s="21"/>
      <c r="I603" s="21"/>
      <c r="J603" s="21"/>
      <c r="K603" s="21">
        <f t="shared" si="9"/>
        <v>0</v>
      </c>
      <c r="L603" s="25"/>
    </row>
    <row r="604" spans="1:12" x14ac:dyDescent="0.25">
      <c r="A604" s="21" t="s">
        <v>7302</v>
      </c>
      <c r="B604" s="21" t="s">
        <v>7567</v>
      </c>
      <c r="C604" s="21" t="s">
        <v>556</v>
      </c>
      <c r="D604" s="21" t="s">
        <v>846</v>
      </c>
      <c r="E604" s="21"/>
      <c r="F604" s="21" t="s">
        <v>796</v>
      </c>
      <c r="G604" s="22">
        <v>43373</v>
      </c>
      <c r="H604" s="21"/>
      <c r="I604" s="22">
        <v>43373</v>
      </c>
      <c r="J604" s="21"/>
      <c r="K604" s="21">
        <f t="shared" si="9"/>
        <v>0</v>
      </c>
      <c r="L604" s="25"/>
    </row>
    <row r="605" spans="1:12" x14ac:dyDescent="0.25">
      <c r="A605" s="21" t="s">
        <v>7299</v>
      </c>
      <c r="B605" s="21" t="s">
        <v>7568</v>
      </c>
      <c r="C605" s="21" t="s">
        <v>556</v>
      </c>
      <c r="D605" s="21" t="s">
        <v>846</v>
      </c>
      <c r="E605" s="21"/>
      <c r="F605" s="21" t="s">
        <v>796</v>
      </c>
      <c r="G605" s="22">
        <v>43373</v>
      </c>
      <c r="H605" s="21"/>
      <c r="I605" s="22">
        <v>43373</v>
      </c>
      <c r="J605" s="21"/>
      <c r="K605" s="34">
        <f t="shared" si="9"/>
        <v>0</v>
      </c>
      <c r="L605" s="25"/>
    </row>
    <row r="606" spans="1:12" x14ac:dyDescent="0.25">
      <c r="A606" s="21" t="s">
        <v>7300</v>
      </c>
      <c r="B606" s="21" t="s">
        <v>7569</v>
      </c>
      <c r="C606" s="21" t="s">
        <v>556</v>
      </c>
      <c r="D606" s="21" t="s">
        <v>846</v>
      </c>
      <c r="E606" s="21"/>
      <c r="F606" s="21" t="s">
        <v>796</v>
      </c>
      <c r="G606" s="22">
        <v>43373</v>
      </c>
      <c r="H606" s="21"/>
      <c r="I606" s="22">
        <v>43373</v>
      </c>
      <c r="J606" s="21"/>
      <c r="K606" s="34">
        <f t="shared" si="9"/>
        <v>1</v>
      </c>
      <c r="L606" s="25"/>
    </row>
    <row r="607" spans="1:12" x14ac:dyDescent="0.25">
      <c r="A607" s="21" t="s">
        <v>7301</v>
      </c>
      <c r="B607" s="21" t="s">
        <v>7570</v>
      </c>
      <c r="C607" s="21" t="s">
        <v>556</v>
      </c>
      <c r="D607" s="21" t="s">
        <v>846</v>
      </c>
      <c r="E607" s="21"/>
      <c r="F607" s="21" t="s">
        <v>796</v>
      </c>
      <c r="G607" s="22">
        <v>43373</v>
      </c>
      <c r="H607" s="21"/>
      <c r="I607" s="22">
        <v>43373</v>
      </c>
      <c r="J607" s="21"/>
      <c r="K607" s="34">
        <f t="shared" si="9"/>
        <v>0</v>
      </c>
      <c r="L607" s="25"/>
    </row>
    <row r="608" spans="1:12" x14ac:dyDescent="0.25">
      <c r="A608" s="21" t="s">
        <v>7313</v>
      </c>
      <c r="B608" s="21" t="s">
        <v>7571</v>
      </c>
      <c r="C608" s="21" t="s">
        <v>556</v>
      </c>
      <c r="D608" s="21" t="s">
        <v>846</v>
      </c>
      <c r="E608" s="21"/>
      <c r="F608" s="21" t="s">
        <v>796</v>
      </c>
      <c r="G608" s="22">
        <v>43373</v>
      </c>
      <c r="H608" s="21"/>
      <c r="I608" s="22">
        <v>43373</v>
      </c>
      <c r="J608" s="21"/>
      <c r="K608" s="34">
        <f t="shared" si="9"/>
        <v>1</v>
      </c>
      <c r="L608" s="25"/>
    </row>
    <row r="609" spans="1:12" x14ac:dyDescent="0.25">
      <c r="A609" s="21" t="s">
        <v>7314</v>
      </c>
      <c r="B609" s="21" t="s">
        <v>7572</v>
      </c>
      <c r="C609" s="21" t="s">
        <v>556</v>
      </c>
      <c r="D609" s="21" t="s">
        <v>846</v>
      </c>
      <c r="E609" s="21"/>
      <c r="F609" s="21" t="s">
        <v>796</v>
      </c>
      <c r="G609" s="22">
        <v>43373</v>
      </c>
      <c r="H609" s="21"/>
      <c r="I609" s="22">
        <v>43373</v>
      </c>
      <c r="J609" s="21"/>
      <c r="K609" s="34">
        <f t="shared" si="9"/>
        <v>1</v>
      </c>
      <c r="L609" s="25"/>
    </row>
    <row r="610" spans="1:12" x14ac:dyDescent="0.25">
      <c r="A610" s="21" t="s">
        <v>7315</v>
      </c>
      <c r="B610" s="21" t="s">
        <v>7573</v>
      </c>
      <c r="C610" s="21" t="s">
        <v>556</v>
      </c>
      <c r="D610" s="21" t="s">
        <v>846</v>
      </c>
      <c r="E610" s="21"/>
      <c r="F610" s="21" t="s">
        <v>796</v>
      </c>
      <c r="G610" s="22">
        <v>43373</v>
      </c>
      <c r="H610" s="21"/>
      <c r="I610" s="22">
        <v>43373</v>
      </c>
      <c r="J610" s="21"/>
      <c r="K610" s="34">
        <f t="shared" si="9"/>
        <v>1</v>
      </c>
      <c r="L610" s="25"/>
    </row>
    <row r="611" spans="1:12" x14ac:dyDescent="0.25">
      <c r="A611" s="21" t="s">
        <v>7316</v>
      </c>
      <c r="B611" s="21" t="s">
        <v>7574</v>
      </c>
      <c r="C611" s="21" t="s">
        <v>556</v>
      </c>
      <c r="D611" s="21" t="s">
        <v>846</v>
      </c>
      <c r="E611" s="21"/>
      <c r="F611" s="21" t="s">
        <v>796</v>
      </c>
      <c r="G611" s="22">
        <v>43373</v>
      </c>
      <c r="H611" s="21"/>
      <c r="I611" s="22">
        <v>43373</v>
      </c>
      <c r="J611" s="21"/>
      <c r="K611" s="34">
        <f t="shared" si="9"/>
        <v>1</v>
      </c>
      <c r="L611" s="25"/>
    </row>
    <row r="612" spans="1:12" x14ac:dyDescent="0.25">
      <c r="A612" s="21" t="s">
        <v>7322</v>
      </c>
      <c r="B612" s="21" t="s">
        <v>7575</v>
      </c>
      <c r="C612" s="21" t="s">
        <v>7321</v>
      </c>
      <c r="D612" s="21" t="s">
        <v>846</v>
      </c>
      <c r="E612" s="21"/>
      <c r="F612" s="21" t="s">
        <v>1939</v>
      </c>
      <c r="G612" s="22">
        <v>43373</v>
      </c>
      <c r="H612" s="21"/>
      <c r="I612" s="22">
        <v>43373</v>
      </c>
      <c r="J612" s="21"/>
      <c r="K612" s="34">
        <f t="shared" si="9"/>
        <v>0</v>
      </c>
      <c r="L612" s="25"/>
    </row>
    <row r="613" spans="1:12" x14ac:dyDescent="0.25">
      <c r="A613" s="21" t="s">
        <v>7323</v>
      </c>
      <c r="B613" s="21" t="s">
        <v>7576</v>
      </c>
      <c r="C613" s="21" t="s">
        <v>556</v>
      </c>
      <c r="D613" s="21" t="s">
        <v>629</v>
      </c>
      <c r="E613" s="21" t="s">
        <v>7731</v>
      </c>
      <c r="F613" s="21" t="s">
        <v>1939</v>
      </c>
      <c r="G613" s="22">
        <v>43373</v>
      </c>
      <c r="H613" s="21"/>
      <c r="I613" s="22">
        <v>43373</v>
      </c>
      <c r="J613" s="21"/>
      <c r="K613" s="34">
        <f t="shared" si="9"/>
        <v>0</v>
      </c>
      <c r="L613" s="25"/>
    </row>
    <row r="614" spans="1:12" x14ac:dyDescent="0.25">
      <c r="A614" s="21" t="s">
        <v>7325</v>
      </c>
      <c r="B614" s="21" t="s">
        <v>7577</v>
      </c>
      <c r="C614" s="21" t="s">
        <v>556</v>
      </c>
      <c r="D614" s="21" t="s">
        <v>629</v>
      </c>
      <c r="E614" s="21" t="s">
        <v>7732</v>
      </c>
      <c r="F614" s="21" t="s">
        <v>1939</v>
      </c>
      <c r="G614" s="22">
        <v>43373</v>
      </c>
      <c r="H614" s="21"/>
      <c r="I614" s="22">
        <v>43373</v>
      </c>
      <c r="J614" s="21"/>
      <c r="K614" s="34">
        <f t="shared" si="9"/>
        <v>0</v>
      </c>
      <c r="L614" s="25"/>
    </row>
    <row r="615" spans="1:12" x14ac:dyDescent="0.25">
      <c r="A615" s="21" t="s">
        <v>7326</v>
      </c>
      <c r="B615" s="21" t="s">
        <v>7578</v>
      </c>
      <c r="C615" s="21" t="s">
        <v>556</v>
      </c>
      <c r="D615" s="21" t="s">
        <v>58</v>
      </c>
      <c r="E615" s="21"/>
      <c r="F615" s="21" t="s">
        <v>1939</v>
      </c>
      <c r="G615" s="22">
        <v>43373</v>
      </c>
      <c r="H615" s="21"/>
      <c r="I615" s="22">
        <v>43373</v>
      </c>
      <c r="J615" s="21"/>
      <c r="K615" s="34">
        <f t="shared" si="9"/>
        <v>0</v>
      </c>
      <c r="L615" s="25"/>
    </row>
    <row r="616" spans="1:12" x14ac:dyDescent="0.25">
      <c r="A616" s="21" t="s">
        <v>7327</v>
      </c>
      <c r="B616" s="21" t="s">
        <v>7579</v>
      </c>
      <c r="C616" s="21" t="s">
        <v>556</v>
      </c>
      <c r="D616" s="21" t="s">
        <v>846</v>
      </c>
      <c r="E616" s="21"/>
      <c r="F616" s="21" t="s">
        <v>1939</v>
      </c>
      <c r="G616" s="22">
        <v>43373</v>
      </c>
      <c r="H616" s="21"/>
      <c r="I616" s="22">
        <v>43373</v>
      </c>
      <c r="J616" s="21"/>
      <c r="K616" s="34">
        <f t="shared" si="9"/>
        <v>0</v>
      </c>
      <c r="L616" s="25"/>
    </row>
    <row r="617" spans="1:12" x14ac:dyDescent="0.25">
      <c r="A617" s="21" t="s">
        <v>7328</v>
      </c>
      <c r="B617" s="21" t="s">
        <v>7580</v>
      </c>
      <c r="C617" s="21" t="s">
        <v>556</v>
      </c>
      <c r="D617" s="21" t="s">
        <v>6033</v>
      </c>
      <c r="E617" s="21"/>
      <c r="F617" s="21" t="s">
        <v>1939</v>
      </c>
      <c r="G617" s="22">
        <v>43373</v>
      </c>
      <c r="H617" s="21"/>
      <c r="I617" s="22">
        <v>43373</v>
      </c>
      <c r="J617" s="21"/>
      <c r="K617" s="34">
        <f t="shared" si="9"/>
        <v>0</v>
      </c>
      <c r="L617" s="25"/>
    </row>
    <row r="618" spans="1:12" x14ac:dyDescent="0.25">
      <c r="A618" s="21" t="s">
        <v>7329</v>
      </c>
      <c r="B618" s="21" t="s">
        <v>7581</v>
      </c>
      <c r="C618" s="21" t="s">
        <v>556</v>
      </c>
      <c r="D618" s="21" t="s">
        <v>6033</v>
      </c>
      <c r="E618" s="21"/>
      <c r="F618" s="21" t="s">
        <v>1939</v>
      </c>
      <c r="G618" s="22">
        <v>43373</v>
      </c>
      <c r="H618" s="21"/>
      <c r="I618" s="22">
        <v>43373</v>
      </c>
      <c r="J618" s="21"/>
      <c r="K618" s="34">
        <f t="shared" si="9"/>
        <v>0</v>
      </c>
      <c r="L618" s="25"/>
    </row>
    <row r="619" spans="1:12" x14ac:dyDescent="0.25">
      <c r="A619" s="21" t="s">
        <v>7734</v>
      </c>
      <c r="B619" s="21" t="s">
        <v>7735</v>
      </c>
      <c r="C619" s="21" t="s">
        <v>556</v>
      </c>
      <c r="D619" s="21" t="s">
        <v>32</v>
      </c>
      <c r="E619" s="21"/>
      <c r="F619" s="21" t="s">
        <v>569</v>
      </c>
      <c r="G619" s="22">
        <v>43190</v>
      </c>
      <c r="H619" s="21"/>
      <c r="I619" s="22">
        <v>43190</v>
      </c>
      <c r="J619" s="21"/>
      <c r="K619" s="34">
        <f t="shared" si="9"/>
        <v>0</v>
      </c>
    </row>
    <row r="620" spans="1:12" x14ac:dyDescent="0.25">
      <c r="A620" s="21" t="s">
        <v>8216</v>
      </c>
      <c r="B620" s="21" t="s">
        <v>8217</v>
      </c>
      <c r="C620" s="21" t="s">
        <v>556</v>
      </c>
      <c r="D620" s="21" t="s">
        <v>629</v>
      </c>
      <c r="E620" s="21" t="s">
        <v>8218</v>
      </c>
      <c r="F620" s="21" t="s">
        <v>569</v>
      </c>
      <c r="G620" s="22">
        <v>43190</v>
      </c>
      <c r="H620" s="21"/>
      <c r="I620" s="22">
        <v>43190</v>
      </c>
      <c r="J620" s="21"/>
      <c r="K620" s="34">
        <f t="shared" si="9"/>
        <v>0</v>
      </c>
    </row>
    <row r="621" spans="1:12" x14ac:dyDescent="0.25">
      <c r="A621" s="21" t="s">
        <v>56</v>
      </c>
      <c r="B621" s="21" t="s">
        <v>7737</v>
      </c>
      <c r="C621" s="21" t="s">
        <v>556</v>
      </c>
      <c r="D621" s="21" t="s">
        <v>629</v>
      </c>
      <c r="E621" s="21" t="s">
        <v>7320</v>
      </c>
      <c r="F621" s="21" t="s">
        <v>569</v>
      </c>
      <c r="G621" s="22">
        <v>43190</v>
      </c>
      <c r="H621" s="21"/>
      <c r="I621" s="22">
        <v>43190</v>
      </c>
      <c r="J621" s="21"/>
      <c r="K621" s="34">
        <f t="shared" si="9"/>
        <v>0</v>
      </c>
    </row>
    <row r="622" spans="1:12" x14ac:dyDescent="0.25">
      <c r="A622" s="21" t="s">
        <v>7741</v>
      </c>
      <c r="B622" s="21" t="s">
        <v>7742</v>
      </c>
      <c r="C622" s="21" t="s">
        <v>556</v>
      </c>
      <c r="D622" s="21" t="s">
        <v>58</v>
      </c>
      <c r="E622" s="21"/>
      <c r="F622" s="21" t="s">
        <v>569</v>
      </c>
      <c r="G622" s="22">
        <v>43190</v>
      </c>
      <c r="H622" s="21"/>
      <c r="I622" s="22">
        <v>43190</v>
      </c>
      <c r="J622" s="21"/>
      <c r="K622" s="34">
        <f t="shared" si="9"/>
        <v>0</v>
      </c>
    </row>
    <row r="623" spans="1:12" x14ac:dyDescent="0.25">
      <c r="A623" s="21" t="s">
        <v>7759</v>
      </c>
      <c r="B623" s="21" t="s">
        <v>7743</v>
      </c>
      <c r="C623" s="21" t="s">
        <v>556</v>
      </c>
      <c r="D623" s="21" t="s">
        <v>846</v>
      </c>
      <c r="E623" s="21"/>
      <c r="F623" s="21" t="s">
        <v>796</v>
      </c>
      <c r="G623" s="22">
        <v>43373</v>
      </c>
      <c r="H623" s="21"/>
      <c r="I623" s="22">
        <v>43373</v>
      </c>
      <c r="J623" s="21"/>
      <c r="K623" s="34">
        <f t="shared" si="9"/>
        <v>0</v>
      </c>
    </row>
    <row r="624" spans="1:12" x14ac:dyDescent="0.25">
      <c r="A624" s="21" t="s">
        <v>127</v>
      </c>
      <c r="B624" s="21" t="s">
        <v>7761</v>
      </c>
      <c r="C624" s="21" t="s">
        <v>556</v>
      </c>
      <c r="D624" s="21" t="s">
        <v>629</v>
      </c>
      <c r="E624" s="21" t="s">
        <v>7740</v>
      </c>
      <c r="F624" s="21" t="s">
        <v>569</v>
      </c>
      <c r="G624" s="22">
        <v>43373</v>
      </c>
      <c r="H624" s="21"/>
      <c r="I624" s="22">
        <v>43373</v>
      </c>
      <c r="J624" s="21"/>
      <c r="K624" s="34">
        <f t="shared" si="9"/>
        <v>0</v>
      </c>
    </row>
    <row r="625" spans="1:11" x14ac:dyDescent="0.25">
      <c r="A625" s="21" t="s">
        <v>8103</v>
      </c>
      <c r="B625" s="21" t="s">
        <v>8104</v>
      </c>
      <c r="C625" s="21" t="s">
        <v>556</v>
      </c>
      <c r="D625" s="21" t="s">
        <v>846</v>
      </c>
      <c r="E625" s="21"/>
      <c r="F625" s="21" t="s">
        <v>569</v>
      </c>
      <c r="G625" s="22">
        <v>43373</v>
      </c>
      <c r="H625" s="21"/>
      <c r="I625" s="22">
        <v>43373</v>
      </c>
      <c r="J625" s="21"/>
      <c r="K625" s="34">
        <f t="shared" si="9"/>
        <v>0</v>
      </c>
    </row>
    <row r="626" spans="1:11" x14ac:dyDescent="0.25">
      <c r="A626" s="21"/>
      <c r="B626" s="21"/>
      <c r="C626" s="21"/>
      <c r="D626" s="21"/>
      <c r="E626" s="21"/>
      <c r="F626" s="21"/>
      <c r="G626" s="21"/>
      <c r="H626" s="21"/>
      <c r="I626" s="21"/>
      <c r="J626" s="21"/>
      <c r="K626" s="21"/>
    </row>
  </sheetData>
  <autoFilter ref="A1:V624"/>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T147"/>
  <sheetViews>
    <sheetView zoomScale="85" zoomScaleNormal="85"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69.28515625" customWidth="1"/>
    <col min="10" max="10" width="41.570312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1651</v>
      </c>
      <c r="B2" t="s">
        <v>1652</v>
      </c>
      <c r="C2" t="s">
        <v>1653</v>
      </c>
      <c r="D2" t="s">
        <v>12</v>
      </c>
      <c r="E2" s="2">
        <v>41609</v>
      </c>
      <c r="G2" s="2">
        <v>41609</v>
      </c>
      <c r="I2" s="3">
        <f t="shared" ref="I2:I33" si="0">COUNTIF(J:J,A2)</f>
        <v>13</v>
      </c>
      <c r="J2" t="s">
        <v>1654</v>
      </c>
      <c r="N2" t="s">
        <v>12</v>
      </c>
      <c r="P2" s="2">
        <v>41609</v>
      </c>
      <c r="R2" s="2">
        <v>41609</v>
      </c>
      <c r="T2" t="s">
        <v>1655</v>
      </c>
    </row>
    <row r="3" spans="1:20" ht="14.45" x14ac:dyDescent="0.3">
      <c r="A3" t="s">
        <v>1656</v>
      </c>
      <c r="B3" t="s">
        <v>1657</v>
      </c>
      <c r="D3" t="s">
        <v>12</v>
      </c>
      <c r="E3" s="2">
        <v>41609</v>
      </c>
      <c r="G3" s="2">
        <v>41609</v>
      </c>
      <c r="I3" s="3">
        <f t="shared" si="0"/>
        <v>1</v>
      </c>
      <c r="J3" s="4" t="s">
        <v>1651</v>
      </c>
      <c r="K3" t="str">
        <f>VLOOKUP(J3,$A$2:$B114,2,FALSE)</f>
        <v>x0</v>
      </c>
      <c r="L3" t="s">
        <v>1007</v>
      </c>
      <c r="P3" s="2">
        <v>41609</v>
      </c>
      <c r="R3" s="2">
        <v>41609</v>
      </c>
    </row>
    <row r="4" spans="1:20" ht="14.45" x14ac:dyDescent="0.3">
      <c r="A4" t="s">
        <v>1658</v>
      </c>
      <c r="B4" t="s">
        <v>1659</v>
      </c>
      <c r="D4" t="s">
        <v>12</v>
      </c>
      <c r="E4" s="2">
        <v>41609</v>
      </c>
      <c r="G4" s="2">
        <v>41609</v>
      </c>
      <c r="I4" s="3">
        <f t="shared" si="0"/>
        <v>1</v>
      </c>
      <c r="J4" s="5" t="s">
        <v>1660</v>
      </c>
      <c r="K4" t="str">
        <f>VLOOKUP(J4,$A$2:$B114,2,FALSE)</f>
        <v>x45</v>
      </c>
      <c r="L4" t="s">
        <v>584</v>
      </c>
      <c r="M4" t="s">
        <v>589</v>
      </c>
      <c r="P4" s="2">
        <v>41609</v>
      </c>
      <c r="R4" s="2">
        <v>41609</v>
      </c>
    </row>
    <row r="5" spans="1:20" ht="14.45" x14ac:dyDescent="0.3">
      <c r="A5" t="s">
        <v>1661</v>
      </c>
      <c r="B5" t="s">
        <v>1662</v>
      </c>
      <c r="D5" t="s">
        <v>12</v>
      </c>
      <c r="E5" s="2">
        <v>42247</v>
      </c>
      <c r="G5" s="2">
        <v>42643</v>
      </c>
      <c r="I5" s="3">
        <f t="shared" si="0"/>
        <v>0</v>
      </c>
      <c r="J5" s="6" t="s">
        <v>1663</v>
      </c>
      <c r="K5" t="str">
        <f>VLOOKUP(J5,$A$2:$B114,2,FALSE)</f>
        <v>x42</v>
      </c>
      <c r="M5" t="s">
        <v>589</v>
      </c>
      <c r="P5" s="2">
        <v>41609</v>
      </c>
      <c r="R5" s="2">
        <v>41609</v>
      </c>
    </row>
    <row r="6" spans="1:20" ht="14.45" x14ac:dyDescent="0.3">
      <c r="A6" t="s">
        <v>1664</v>
      </c>
      <c r="B6" t="s">
        <v>1665</v>
      </c>
      <c r="D6" t="s">
        <v>12</v>
      </c>
      <c r="E6" s="2">
        <v>42247</v>
      </c>
      <c r="G6" s="2">
        <v>42643</v>
      </c>
      <c r="I6" s="3">
        <f t="shared" si="0"/>
        <v>0</v>
      </c>
      <c r="J6" s="6" t="s">
        <v>1666</v>
      </c>
      <c r="K6" t="str">
        <f>VLOOKUP(J6,$A$2:$B114,2,FALSE)</f>
        <v>x27</v>
      </c>
      <c r="L6" t="s">
        <v>584</v>
      </c>
      <c r="M6" t="s">
        <v>589</v>
      </c>
      <c r="P6" s="2">
        <v>41609</v>
      </c>
      <c r="R6" s="2">
        <v>41609</v>
      </c>
    </row>
    <row r="7" spans="1:20" ht="14.45" x14ac:dyDescent="0.3">
      <c r="A7" t="s">
        <v>1667</v>
      </c>
      <c r="B7" t="s">
        <v>1668</v>
      </c>
      <c r="D7" t="s">
        <v>12</v>
      </c>
      <c r="E7" s="2">
        <v>42247</v>
      </c>
      <c r="G7" s="2">
        <v>42643</v>
      </c>
      <c r="I7" s="3">
        <f t="shared" si="0"/>
        <v>0</v>
      </c>
      <c r="J7" s="7" t="s">
        <v>1669</v>
      </c>
      <c r="K7" t="str">
        <f>VLOOKUP(J7,$A$2:$B114,2,FALSE)</f>
        <v>x66</v>
      </c>
      <c r="M7" t="s">
        <v>589</v>
      </c>
      <c r="P7" s="2">
        <v>41609</v>
      </c>
      <c r="R7" s="2">
        <v>41609</v>
      </c>
    </row>
    <row r="8" spans="1:20" ht="14.45" x14ac:dyDescent="0.3">
      <c r="A8" t="s">
        <v>1670</v>
      </c>
      <c r="B8" t="s">
        <v>1671</v>
      </c>
      <c r="D8" t="s">
        <v>12</v>
      </c>
      <c r="E8" s="2">
        <v>42247</v>
      </c>
      <c r="G8" s="2">
        <v>42643</v>
      </c>
      <c r="I8" s="3">
        <f t="shared" si="0"/>
        <v>0</v>
      </c>
      <c r="J8" s="7" t="s">
        <v>1672</v>
      </c>
      <c r="K8" t="str">
        <f>VLOOKUP(J8,$A$2:$B114,2,FALSE)</f>
        <v>x67</v>
      </c>
      <c r="M8" t="s">
        <v>589</v>
      </c>
      <c r="P8" s="2">
        <v>41609</v>
      </c>
      <c r="R8" s="2">
        <v>41609</v>
      </c>
    </row>
    <row r="9" spans="1:20" x14ac:dyDescent="0.25">
      <c r="A9" t="s">
        <v>1673</v>
      </c>
      <c r="B9" t="s">
        <v>1674</v>
      </c>
      <c r="D9" t="s">
        <v>12</v>
      </c>
      <c r="E9" s="2">
        <v>42247</v>
      </c>
      <c r="G9" s="2">
        <v>42643</v>
      </c>
      <c r="I9" s="3">
        <f t="shared" si="0"/>
        <v>0</v>
      </c>
      <c r="J9" t="s">
        <v>1675</v>
      </c>
      <c r="N9" t="s">
        <v>12</v>
      </c>
      <c r="P9" s="2">
        <v>41609</v>
      </c>
      <c r="R9" s="2">
        <v>41609</v>
      </c>
      <c r="T9" t="s">
        <v>1676</v>
      </c>
    </row>
    <row r="10" spans="1:20" x14ac:dyDescent="0.25">
      <c r="A10" t="s">
        <v>1677</v>
      </c>
      <c r="B10" t="s">
        <v>1678</v>
      </c>
      <c r="D10" t="s">
        <v>12</v>
      </c>
      <c r="E10" s="2">
        <v>42247</v>
      </c>
      <c r="G10" s="2">
        <v>42643</v>
      </c>
      <c r="I10" s="3">
        <f t="shared" si="0"/>
        <v>0</v>
      </c>
      <c r="J10" s="4" t="s">
        <v>1651</v>
      </c>
      <c r="K10" t="str">
        <f>VLOOKUP(J10,$A$2:$B114,2,FALSE)</f>
        <v>x0</v>
      </c>
      <c r="L10" t="s">
        <v>1007</v>
      </c>
      <c r="P10" s="2">
        <v>41609</v>
      </c>
      <c r="R10" s="2">
        <v>41609</v>
      </c>
    </row>
    <row r="11" spans="1:20" x14ac:dyDescent="0.25">
      <c r="A11" t="s">
        <v>1679</v>
      </c>
      <c r="B11" t="s">
        <v>1680</v>
      </c>
      <c r="D11" t="s">
        <v>12</v>
      </c>
      <c r="E11" s="2">
        <v>42247</v>
      </c>
      <c r="G11" s="2">
        <v>42643</v>
      </c>
      <c r="I11" s="3">
        <f t="shared" si="0"/>
        <v>0</v>
      </c>
      <c r="J11" s="5" t="s">
        <v>1681</v>
      </c>
      <c r="K11" t="str">
        <f>VLOOKUP(J11,$A$2:$B114,2,FALSE)</f>
        <v>x54</v>
      </c>
      <c r="L11" t="s">
        <v>1007</v>
      </c>
      <c r="M11" t="s">
        <v>589</v>
      </c>
      <c r="P11" s="2">
        <v>41609</v>
      </c>
      <c r="R11" s="2">
        <v>41609</v>
      </c>
    </row>
    <row r="12" spans="1:20" x14ac:dyDescent="0.25">
      <c r="A12" t="s">
        <v>1682</v>
      </c>
      <c r="B12" t="s">
        <v>1683</v>
      </c>
      <c r="D12" t="s">
        <v>12</v>
      </c>
      <c r="E12" s="2">
        <v>42247</v>
      </c>
      <c r="G12" s="2">
        <v>42643</v>
      </c>
      <c r="I12" s="3">
        <f t="shared" si="0"/>
        <v>0</v>
      </c>
      <c r="J12" s="6" t="s">
        <v>1684</v>
      </c>
      <c r="K12" t="str">
        <f>VLOOKUP(J12,$A$2:$B114,2,FALSE)</f>
        <v>x12</v>
      </c>
      <c r="M12" t="s">
        <v>589</v>
      </c>
      <c r="P12" s="2">
        <v>41609</v>
      </c>
      <c r="R12" s="2">
        <v>41609</v>
      </c>
    </row>
    <row r="13" spans="1:20" x14ac:dyDescent="0.25">
      <c r="A13" t="s">
        <v>1685</v>
      </c>
      <c r="B13" t="s">
        <v>1686</v>
      </c>
      <c r="D13" t="s">
        <v>12</v>
      </c>
      <c r="E13" s="2">
        <v>42247</v>
      </c>
      <c r="G13" s="2">
        <v>42643</v>
      </c>
      <c r="I13" s="3">
        <f t="shared" si="0"/>
        <v>0</v>
      </c>
      <c r="J13" s="6" t="s">
        <v>1663</v>
      </c>
      <c r="K13" t="str">
        <f>VLOOKUP(J13,$A$2:$B114,2,FALSE)</f>
        <v>x42</v>
      </c>
      <c r="M13" t="s">
        <v>589</v>
      </c>
      <c r="P13" s="2">
        <v>41609</v>
      </c>
      <c r="R13" s="2">
        <v>41609</v>
      </c>
    </row>
    <row r="14" spans="1:20" x14ac:dyDescent="0.25">
      <c r="A14" t="s">
        <v>1687</v>
      </c>
      <c r="B14" t="s">
        <v>1688</v>
      </c>
      <c r="D14" t="s">
        <v>12</v>
      </c>
      <c r="E14" s="2">
        <v>42384</v>
      </c>
      <c r="G14" s="2">
        <v>42735</v>
      </c>
      <c r="I14" s="3">
        <f t="shared" si="0"/>
        <v>1</v>
      </c>
      <c r="J14" s="6" t="s">
        <v>1689</v>
      </c>
      <c r="K14" t="str">
        <f>VLOOKUP(J14,$A$2:$B114,2,FALSE)</f>
        <v>x4</v>
      </c>
      <c r="M14" t="s">
        <v>589</v>
      </c>
      <c r="P14" s="2">
        <v>41609</v>
      </c>
      <c r="R14" s="2">
        <v>41609</v>
      </c>
    </row>
    <row r="15" spans="1:20" x14ac:dyDescent="0.25">
      <c r="A15" t="s">
        <v>1690</v>
      </c>
      <c r="B15" t="s">
        <v>1691</v>
      </c>
      <c r="D15" t="s">
        <v>12</v>
      </c>
      <c r="E15" s="2">
        <v>41609</v>
      </c>
      <c r="G15" s="2">
        <v>41609</v>
      </c>
      <c r="I15" s="3">
        <f t="shared" si="0"/>
        <v>3</v>
      </c>
      <c r="J15" s="6" t="s">
        <v>1692</v>
      </c>
      <c r="K15" t="str">
        <f>VLOOKUP(J15,$A$2:$B114,2,FALSE)</f>
        <v>x2</v>
      </c>
      <c r="M15" t="s">
        <v>589</v>
      </c>
      <c r="P15" s="2">
        <v>41609</v>
      </c>
      <c r="R15" s="2">
        <v>41609</v>
      </c>
    </row>
    <row r="16" spans="1:20" x14ac:dyDescent="0.25">
      <c r="A16" t="s">
        <v>1693</v>
      </c>
      <c r="B16" t="s">
        <v>1694</v>
      </c>
      <c r="D16" t="s">
        <v>12</v>
      </c>
      <c r="E16" s="2">
        <v>42384</v>
      </c>
      <c r="G16" s="2">
        <v>42735</v>
      </c>
      <c r="I16" s="3">
        <f t="shared" si="0"/>
        <v>0</v>
      </c>
      <c r="J16" t="s">
        <v>1695</v>
      </c>
      <c r="N16" t="s">
        <v>12</v>
      </c>
      <c r="P16" s="2">
        <v>41609</v>
      </c>
      <c r="R16" s="2">
        <v>41609</v>
      </c>
      <c r="T16" t="s">
        <v>1696</v>
      </c>
    </row>
    <row r="17" spans="1:20" x14ac:dyDescent="0.25">
      <c r="A17" t="s">
        <v>1697</v>
      </c>
      <c r="B17" t="s">
        <v>1698</v>
      </c>
      <c r="D17" t="s">
        <v>12</v>
      </c>
      <c r="E17" s="2">
        <v>42829</v>
      </c>
      <c r="G17" s="2">
        <v>43190</v>
      </c>
      <c r="I17" s="3">
        <f t="shared" si="0"/>
        <v>0</v>
      </c>
      <c r="J17" s="4" t="s">
        <v>1651</v>
      </c>
      <c r="K17" t="str">
        <f>VLOOKUP(J17,$A$2:$B114,2,FALSE)</f>
        <v>x0</v>
      </c>
      <c r="L17" t="s">
        <v>1007</v>
      </c>
      <c r="P17" s="2">
        <v>41609</v>
      </c>
      <c r="R17" s="2">
        <v>41609</v>
      </c>
    </row>
    <row r="18" spans="1:20" x14ac:dyDescent="0.25">
      <c r="A18" t="s">
        <v>1684</v>
      </c>
      <c r="B18" t="s">
        <v>1699</v>
      </c>
      <c r="D18" t="s">
        <v>12</v>
      </c>
      <c r="E18" s="2">
        <v>41609</v>
      </c>
      <c r="G18" s="2">
        <v>41609</v>
      </c>
      <c r="I18" s="3">
        <f t="shared" si="0"/>
        <v>1</v>
      </c>
      <c r="J18" s="5" t="s">
        <v>1700</v>
      </c>
      <c r="K18" t="str">
        <f>VLOOKUP(J18,$A$2:$B114,2,FALSE)</f>
        <v>x55</v>
      </c>
      <c r="L18" t="s">
        <v>584</v>
      </c>
      <c r="M18" t="s">
        <v>589</v>
      </c>
      <c r="P18" s="2">
        <v>41609</v>
      </c>
      <c r="R18" s="2">
        <v>41609</v>
      </c>
    </row>
    <row r="19" spans="1:20" x14ac:dyDescent="0.25">
      <c r="A19" t="s">
        <v>1701</v>
      </c>
      <c r="B19" t="s">
        <v>1702</v>
      </c>
      <c r="D19" t="s">
        <v>12</v>
      </c>
      <c r="E19" s="2">
        <v>41609</v>
      </c>
      <c r="G19" s="2">
        <v>41609</v>
      </c>
      <c r="I19" s="3">
        <f t="shared" si="0"/>
        <v>1</v>
      </c>
      <c r="J19" s="6" t="s">
        <v>1703</v>
      </c>
      <c r="K19" t="str">
        <f>VLOOKUP(J19,$A$2:$B114,2,FALSE)</f>
        <v>x3</v>
      </c>
      <c r="M19" t="s">
        <v>589</v>
      </c>
      <c r="P19" s="2">
        <v>41609</v>
      </c>
      <c r="R19" s="2">
        <v>41609</v>
      </c>
    </row>
    <row r="20" spans="1:20" x14ac:dyDescent="0.25">
      <c r="A20" t="s">
        <v>1704</v>
      </c>
      <c r="B20" t="s">
        <v>1705</v>
      </c>
      <c r="D20" t="s">
        <v>12</v>
      </c>
      <c r="E20" s="2">
        <v>41609</v>
      </c>
      <c r="G20" s="2">
        <v>41609</v>
      </c>
      <c r="I20" s="3">
        <f t="shared" si="0"/>
        <v>1</v>
      </c>
      <c r="J20" s="6" t="s">
        <v>1706</v>
      </c>
      <c r="K20" t="str">
        <f>VLOOKUP(J20,$A$2:$B114,2,FALSE)</f>
        <v>x49</v>
      </c>
      <c r="M20" t="s">
        <v>589</v>
      </c>
      <c r="P20" s="2">
        <v>41609</v>
      </c>
      <c r="R20" s="2">
        <v>41609</v>
      </c>
    </row>
    <row r="21" spans="1:20" x14ac:dyDescent="0.25">
      <c r="A21" t="s">
        <v>1707</v>
      </c>
      <c r="B21" t="s">
        <v>1708</v>
      </c>
      <c r="D21" t="s">
        <v>12</v>
      </c>
      <c r="E21" s="2">
        <v>41609</v>
      </c>
      <c r="G21" s="2">
        <v>41609</v>
      </c>
      <c r="I21" s="3">
        <f t="shared" si="0"/>
        <v>1</v>
      </c>
      <c r="J21" s="6" t="s">
        <v>1709</v>
      </c>
      <c r="K21" t="str">
        <f>VLOOKUP(J21,$A$2:$B114,2,FALSE)</f>
        <v>x38</v>
      </c>
      <c r="M21" t="s">
        <v>589</v>
      </c>
      <c r="P21" s="2">
        <v>41609</v>
      </c>
      <c r="R21" s="2">
        <v>41609</v>
      </c>
    </row>
    <row r="22" spans="1:20" x14ac:dyDescent="0.25">
      <c r="A22" t="s">
        <v>1710</v>
      </c>
      <c r="B22" t="s">
        <v>1711</v>
      </c>
      <c r="D22" t="s">
        <v>12</v>
      </c>
      <c r="E22" s="2">
        <v>41609</v>
      </c>
      <c r="G22" s="2">
        <v>41609</v>
      </c>
      <c r="I22" s="3">
        <f t="shared" si="0"/>
        <v>2</v>
      </c>
      <c r="J22" t="s">
        <v>1712</v>
      </c>
      <c r="N22" t="s">
        <v>12</v>
      </c>
      <c r="P22" s="2">
        <v>41943</v>
      </c>
      <c r="R22" s="2">
        <v>42095</v>
      </c>
      <c r="T22" t="s">
        <v>1713</v>
      </c>
    </row>
    <row r="23" spans="1:20" x14ac:dyDescent="0.25">
      <c r="A23" t="s">
        <v>1714</v>
      </c>
      <c r="B23" t="s">
        <v>1715</v>
      </c>
      <c r="D23" t="s">
        <v>12</v>
      </c>
      <c r="E23" s="2">
        <v>41609</v>
      </c>
      <c r="G23" s="2">
        <v>41609</v>
      </c>
      <c r="I23" s="3">
        <f t="shared" si="0"/>
        <v>2</v>
      </c>
      <c r="J23" s="4" t="s">
        <v>1716</v>
      </c>
      <c r="K23" t="str">
        <f>VLOOKUP(J23,$A$2:$B114,2,FALSE)</f>
        <v>x83</v>
      </c>
      <c r="P23" s="2">
        <v>41943</v>
      </c>
      <c r="R23" s="2">
        <v>42095</v>
      </c>
    </row>
    <row r="24" spans="1:20" x14ac:dyDescent="0.25">
      <c r="A24" t="s">
        <v>1692</v>
      </c>
      <c r="B24" t="s">
        <v>1717</v>
      </c>
      <c r="D24" t="s">
        <v>12</v>
      </c>
      <c r="E24" s="2">
        <v>41609</v>
      </c>
      <c r="G24" s="2">
        <v>41609</v>
      </c>
      <c r="I24" s="3">
        <f t="shared" si="0"/>
        <v>1</v>
      </c>
      <c r="J24" s="4" t="s">
        <v>1718</v>
      </c>
      <c r="K24" t="str">
        <f>VLOOKUP(J24,$A$2:$B114,2,FALSE)</f>
        <v>x84</v>
      </c>
      <c r="P24" s="2">
        <v>41943</v>
      </c>
      <c r="R24" s="2">
        <v>42095</v>
      </c>
    </row>
    <row r="25" spans="1:20" x14ac:dyDescent="0.25">
      <c r="A25" t="s">
        <v>1719</v>
      </c>
      <c r="B25" t="s">
        <v>1720</v>
      </c>
      <c r="D25" t="s">
        <v>12</v>
      </c>
      <c r="E25" s="2">
        <v>41609</v>
      </c>
      <c r="G25" s="2">
        <v>41609</v>
      </c>
      <c r="I25" s="3">
        <f t="shared" si="0"/>
        <v>3</v>
      </c>
      <c r="J25" s="4" t="s">
        <v>1721</v>
      </c>
      <c r="K25" t="str">
        <f>VLOOKUP(J25,$A$2:$B114,2,FALSE)</f>
        <v>x85</v>
      </c>
      <c r="P25" s="2">
        <v>41943</v>
      </c>
      <c r="R25" s="2">
        <v>42095</v>
      </c>
    </row>
    <row r="26" spans="1:20" x14ac:dyDescent="0.25">
      <c r="A26" t="s">
        <v>1722</v>
      </c>
      <c r="B26" t="s">
        <v>1723</v>
      </c>
      <c r="D26" t="s">
        <v>12</v>
      </c>
      <c r="E26" s="2">
        <v>41609</v>
      </c>
      <c r="G26" s="2">
        <v>41609</v>
      </c>
      <c r="I26" s="3">
        <f t="shared" si="0"/>
        <v>1</v>
      </c>
      <c r="J26" s="4" t="s">
        <v>1724</v>
      </c>
      <c r="K26" t="str">
        <f>VLOOKUP(J26,$A$2:$B114,2,FALSE)</f>
        <v>x86</v>
      </c>
      <c r="P26" s="2">
        <v>41943</v>
      </c>
      <c r="R26" s="2">
        <v>42095</v>
      </c>
    </row>
    <row r="27" spans="1:20" x14ac:dyDescent="0.25">
      <c r="A27" t="s">
        <v>1725</v>
      </c>
      <c r="B27" t="s">
        <v>1726</v>
      </c>
      <c r="D27" t="s">
        <v>12</v>
      </c>
      <c r="E27" s="2">
        <v>41609</v>
      </c>
      <c r="G27" s="2">
        <v>41609</v>
      </c>
      <c r="I27" s="3">
        <f t="shared" si="0"/>
        <v>2</v>
      </c>
      <c r="J27" t="s">
        <v>1727</v>
      </c>
      <c r="N27" t="s">
        <v>12</v>
      </c>
      <c r="P27" s="2">
        <v>41943</v>
      </c>
      <c r="R27" s="2">
        <v>42095</v>
      </c>
      <c r="T27" t="s">
        <v>1728</v>
      </c>
    </row>
    <row r="28" spans="1:20" x14ac:dyDescent="0.25">
      <c r="A28" t="s">
        <v>1729</v>
      </c>
      <c r="B28" t="s">
        <v>1730</v>
      </c>
      <c r="D28" t="s">
        <v>12</v>
      </c>
      <c r="E28" s="2">
        <v>41609</v>
      </c>
      <c r="G28" s="2">
        <v>41609</v>
      </c>
      <c r="I28" s="3">
        <f t="shared" si="0"/>
        <v>1</v>
      </c>
      <c r="J28" s="4" t="s">
        <v>1731</v>
      </c>
      <c r="K28" t="str">
        <f>VLOOKUP(J28,$A$2:$B114,2,FALSE)</f>
        <v>x87</v>
      </c>
      <c r="P28" s="2">
        <v>41943</v>
      </c>
      <c r="R28" s="2">
        <v>42095</v>
      </c>
    </row>
    <row r="29" spans="1:20" x14ac:dyDescent="0.25">
      <c r="A29" t="s">
        <v>1732</v>
      </c>
      <c r="B29" t="s">
        <v>1733</v>
      </c>
      <c r="D29" t="s">
        <v>12</v>
      </c>
      <c r="E29" s="2">
        <v>41609</v>
      </c>
      <c r="G29" s="2">
        <v>41609</v>
      </c>
      <c r="I29" s="3">
        <f t="shared" si="0"/>
        <v>2</v>
      </c>
      <c r="J29" s="4" t="s">
        <v>1734</v>
      </c>
      <c r="K29" t="str">
        <f>VLOOKUP(J29,$A$2:$B114,2,FALSE)</f>
        <v>x88</v>
      </c>
      <c r="P29" s="2">
        <v>41943</v>
      </c>
      <c r="R29" s="2">
        <v>42095</v>
      </c>
    </row>
    <row r="30" spans="1:20" x14ac:dyDescent="0.25">
      <c r="A30" t="s">
        <v>1735</v>
      </c>
      <c r="B30" t="s">
        <v>1736</v>
      </c>
      <c r="D30" t="s">
        <v>12</v>
      </c>
      <c r="E30" s="2">
        <v>41609</v>
      </c>
      <c r="G30" s="2">
        <v>41609</v>
      </c>
      <c r="I30" s="3">
        <f t="shared" si="0"/>
        <v>1</v>
      </c>
      <c r="J30" s="4" t="s">
        <v>1737</v>
      </c>
      <c r="K30" t="str">
        <f>VLOOKUP(J30,$A$2:$B114,2,FALSE)</f>
        <v>x89</v>
      </c>
      <c r="P30" s="2">
        <v>41943</v>
      </c>
      <c r="R30" s="2">
        <v>42095</v>
      </c>
    </row>
    <row r="31" spans="1:20" x14ac:dyDescent="0.25">
      <c r="A31" t="s">
        <v>1666</v>
      </c>
      <c r="B31" t="s">
        <v>1738</v>
      </c>
      <c r="D31" t="s">
        <v>12</v>
      </c>
      <c r="E31" s="2">
        <v>41609</v>
      </c>
      <c r="G31" s="2">
        <v>41609</v>
      </c>
      <c r="I31" s="3">
        <f t="shared" si="0"/>
        <v>4</v>
      </c>
      <c r="J31" t="s">
        <v>1739</v>
      </c>
      <c r="N31" t="s">
        <v>12</v>
      </c>
      <c r="P31" s="2">
        <v>41943</v>
      </c>
      <c r="R31" s="2">
        <v>42095</v>
      </c>
      <c r="T31" t="s">
        <v>1740</v>
      </c>
    </row>
    <row r="32" spans="1:20" x14ac:dyDescent="0.25">
      <c r="A32" t="s">
        <v>1741</v>
      </c>
      <c r="B32" t="s">
        <v>1742</v>
      </c>
      <c r="D32" t="s">
        <v>12</v>
      </c>
      <c r="E32" s="2">
        <v>41609</v>
      </c>
      <c r="G32" s="2">
        <v>41609</v>
      </c>
      <c r="I32" s="3">
        <f t="shared" si="0"/>
        <v>0</v>
      </c>
      <c r="J32" s="4" t="s">
        <v>1743</v>
      </c>
      <c r="K32" t="str">
        <f>VLOOKUP(J32,$A$2:$B114,2,FALSE)</f>
        <v>x90</v>
      </c>
      <c r="P32" s="2">
        <v>41943</v>
      </c>
      <c r="R32" s="2">
        <v>42095</v>
      </c>
    </row>
    <row r="33" spans="1:20" x14ac:dyDescent="0.25">
      <c r="A33" t="s">
        <v>1744</v>
      </c>
      <c r="B33" t="s">
        <v>1745</v>
      </c>
      <c r="D33" t="s">
        <v>12</v>
      </c>
      <c r="E33" s="2">
        <v>41609</v>
      </c>
      <c r="G33" s="2">
        <v>41609</v>
      </c>
      <c r="I33" s="3">
        <f t="shared" si="0"/>
        <v>1</v>
      </c>
      <c r="J33" s="4" t="s">
        <v>1746</v>
      </c>
      <c r="K33" t="str">
        <f>VLOOKUP(J33,$A$2:$B114,2,FALSE)</f>
        <v>x91</v>
      </c>
      <c r="P33" s="2">
        <v>41943</v>
      </c>
      <c r="R33" s="2">
        <v>42095</v>
      </c>
    </row>
    <row r="34" spans="1:20" x14ac:dyDescent="0.25">
      <c r="A34" t="s">
        <v>1703</v>
      </c>
      <c r="B34" t="s">
        <v>1747</v>
      </c>
      <c r="D34" t="s">
        <v>12</v>
      </c>
      <c r="E34" s="2">
        <v>41609</v>
      </c>
      <c r="G34" s="2">
        <v>41609</v>
      </c>
      <c r="I34" s="3">
        <f t="shared" ref="I34:I65" si="1">COUNTIF(J:J,A34)</f>
        <v>1</v>
      </c>
      <c r="J34" s="4" t="s">
        <v>1748</v>
      </c>
      <c r="K34" t="str">
        <f>VLOOKUP(J34,$A$2:$B114,2,FALSE)</f>
        <v>x92</v>
      </c>
      <c r="P34" s="2">
        <v>41943</v>
      </c>
      <c r="R34" s="2">
        <v>42095</v>
      </c>
    </row>
    <row r="35" spans="1:20" x14ac:dyDescent="0.25">
      <c r="A35" t="s">
        <v>1749</v>
      </c>
      <c r="B35" t="s">
        <v>1750</v>
      </c>
      <c r="D35" t="s">
        <v>12</v>
      </c>
      <c r="E35" s="2">
        <v>41609</v>
      </c>
      <c r="G35" s="2">
        <v>41609</v>
      </c>
      <c r="I35" s="3">
        <f t="shared" si="1"/>
        <v>1</v>
      </c>
      <c r="J35" t="s">
        <v>1751</v>
      </c>
      <c r="N35" t="s">
        <v>12</v>
      </c>
      <c r="P35" s="2">
        <v>41609</v>
      </c>
      <c r="R35" s="2">
        <v>41609</v>
      </c>
      <c r="T35" t="s">
        <v>1752</v>
      </c>
    </row>
    <row r="36" spans="1:20" x14ac:dyDescent="0.25">
      <c r="A36" t="s">
        <v>1753</v>
      </c>
      <c r="B36" t="s">
        <v>1754</v>
      </c>
      <c r="D36" t="s">
        <v>12</v>
      </c>
      <c r="E36" s="2">
        <v>41609</v>
      </c>
      <c r="G36" s="2">
        <v>41609</v>
      </c>
      <c r="I36" s="3">
        <f t="shared" si="1"/>
        <v>2</v>
      </c>
      <c r="J36" s="4" t="s">
        <v>1651</v>
      </c>
      <c r="K36" t="str">
        <f>VLOOKUP(J36,$A$2:$B114,2,FALSE)</f>
        <v>x0</v>
      </c>
      <c r="L36" t="s">
        <v>1007</v>
      </c>
      <c r="P36" s="2">
        <v>41609</v>
      </c>
      <c r="R36" s="2">
        <v>41609</v>
      </c>
    </row>
    <row r="37" spans="1:20" x14ac:dyDescent="0.25">
      <c r="A37" t="s">
        <v>1755</v>
      </c>
      <c r="B37" t="s">
        <v>1756</v>
      </c>
      <c r="D37" t="s">
        <v>12</v>
      </c>
      <c r="E37" s="2">
        <v>41609</v>
      </c>
      <c r="G37" s="2">
        <v>41609</v>
      </c>
      <c r="I37" s="3">
        <f t="shared" si="1"/>
        <v>1</v>
      </c>
      <c r="J37" s="5" t="s">
        <v>1757</v>
      </c>
      <c r="K37" t="str">
        <f>VLOOKUP(J37,$A$2:$B114,2,FALSE)</f>
        <v>x52</v>
      </c>
      <c r="L37" t="s">
        <v>584</v>
      </c>
      <c r="M37" t="s">
        <v>589</v>
      </c>
      <c r="P37" s="2">
        <v>41609</v>
      </c>
      <c r="R37" s="2">
        <v>41609</v>
      </c>
    </row>
    <row r="38" spans="1:20" x14ac:dyDescent="0.25">
      <c r="A38" t="s">
        <v>1758</v>
      </c>
      <c r="B38" t="s">
        <v>1759</v>
      </c>
      <c r="D38" t="s">
        <v>12</v>
      </c>
      <c r="E38" s="2">
        <v>41609</v>
      </c>
      <c r="G38" s="2">
        <v>41609</v>
      </c>
      <c r="I38" s="3">
        <f t="shared" si="1"/>
        <v>2</v>
      </c>
      <c r="J38" s="6" t="s">
        <v>1760</v>
      </c>
      <c r="K38" t="str">
        <f>VLOOKUP(J38,$A$2:$B114,2,FALSE)</f>
        <v>x73</v>
      </c>
      <c r="L38" t="s">
        <v>584</v>
      </c>
      <c r="M38" t="s">
        <v>589</v>
      </c>
      <c r="P38" s="2">
        <v>41609</v>
      </c>
      <c r="R38" s="2">
        <v>41609</v>
      </c>
    </row>
    <row r="39" spans="1:20" x14ac:dyDescent="0.25">
      <c r="A39" t="s">
        <v>1761</v>
      </c>
      <c r="B39" t="s">
        <v>1762</v>
      </c>
      <c r="D39" t="s">
        <v>12</v>
      </c>
      <c r="E39" s="2">
        <v>41609</v>
      </c>
      <c r="G39" s="2">
        <v>41609</v>
      </c>
      <c r="I39" s="3">
        <f t="shared" si="1"/>
        <v>2</v>
      </c>
      <c r="J39" s="7" t="s">
        <v>1763</v>
      </c>
      <c r="K39" t="str">
        <f>VLOOKUP(J39,$A$2:$B114,2,FALSE)</f>
        <v>x37</v>
      </c>
      <c r="L39" t="s">
        <v>584</v>
      </c>
      <c r="M39" t="s">
        <v>589</v>
      </c>
      <c r="P39" s="2">
        <v>41609</v>
      </c>
      <c r="R39" s="2">
        <v>41609</v>
      </c>
    </row>
    <row r="40" spans="1:20" x14ac:dyDescent="0.25">
      <c r="A40" t="s">
        <v>1764</v>
      </c>
      <c r="B40" t="s">
        <v>1765</v>
      </c>
      <c r="D40" t="s">
        <v>12</v>
      </c>
      <c r="E40" s="2">
        <v>41609</v>
      </c>
      <c r="G40" s="2">
        <v>41609</v>
      </c>
      <c r="I40" s="3">
        <f t="shared" si="1"/>
        <v>2</v>
      </c>
      <c r="J40" s="8" t="s">
        <v>1710</v>
      </c>
      <c r="K40" t="str">
        <f>VLOOKUP(J40,$A$2:$B114,2,FALSE)</f>
        <v>x18</v>
      </c>
      <c r="M40" t="s">
        <v>589</v>
      </c>
      <c r="P40" s="2">
        <v>41609</v>
      </c>
      <c r="R40" s="2">
        <v>41609</v>
      </c>
    </row>
    <row r="41" spans="1:20" x14ac:dyDescent="0.25">
      <c r="A41" t="s">
        <v>1766</v>
      </c>
      <c r="B41" t="s">
        <v>1767</v>
      </c>
      <c r="D41" t="s">
        <v>12</v>
      </c>
      <c r="E41" s="2">
        <v>41609</v>
      </c>
      <c r="G41" s="2">
        <v>41609</v>
      </c>
      <c r="I41" s="3">
        <f t="shared" si="1"/>
        <v>1</v>
      </c>
      <c r="J41" s="7" t="s">
        <v>1729</v>
      </c>
      <c r="K41" t="str">
        <f>VLOOKUP(J41,$A$2:$B114,2,FALSE)</f>
        <v>x24</v>
      </c>
      <c r="L41" t="s">
        <v>584</v>
      </c>
      <c r="M41" t="s">
        <v>589</v>
      </c>
      <c r="P41" s="2">
        <v>41609</v>
      </c>
      <c r="R41" s="2">
        <v>41609</v>
      </c>
    </row>
    <row r="42" spans="1:20" x14ac:dyDescent="0.25">
      <c r="A42" t="s">
        <v>1763</v>
      </c>
      <c r="B42" t="s">
        <v>1768</v>
      </c>
      <c r="D42" t="s">
        <v>12</v>
      </c>
      <c r="E42" s="2">
        <v>41609</v>
      </c>
      <c r="G42" s="2">
        <v>41609</v>
      </c>
      <c r="I42" s="3">
        <f t="shared" si="1"/>
        <v>1</v>
      </c>
      <c r="J42" s="8" t="s">
        <v>1749</v>
      </c>
      <c r="K42" t="str">
        <f>VLOOKUP(J42,$A$2:$B114,2,FALSE)</f>
        <v>x30</v>
      </c>
      <c r="M42" t="s">
        <v>589</v>
      </c>
      <c r="P42" s="2">
        <v>41609</v>
      </c>
      <c r="R42" s="2">
        <v>41609</v>
      </c>
    </row>
    <row r="43" spans="1:20" x14ac:dyDescent="0.25">
      <c r="A43" t="s">
        <v>1709</v>
      </c>
      <c r="B43" t="s">
        <v>1769</v>
      </c>
      <c r="D43" t="s">
        <v>12</v>
      </c>
      <c r="E43" s="2">
        <v>41609</v>
      </c>
      <c r="G43" s="2">
        <v>41609</v>
      </c>
      <c r="I43" s="3">
        <f t="shared" si="1"/>
        <v>3</v>
      </c>
      <c r="J43" s="8" t="s">
        <v>1732</v>
      </c>
      <c r="K43" t="str">
        <f>VLOOKUP(J43,$A$2:$B114,2,FALSE)</f>
        <v>x25</v>
      </c>
      <c r="M43" t="s">
        <v>589</v>
      </c>
      <c r="P43" s="2">
        <v>41609</v>
      </c>
      <c r="R43" s="2">
        <v>41609</v>
      </c>
    </row>
    <row r="44" spans="1:20" x14ac:dyDescent="0.25">
      <c r="A44" t="s">
        <v>1770</v>
      </c>
      <c r="B44" t="s">
        <v>1771</v>
      </c>
      <c r="D44" t="s">
        <v>12</v>
      </c>
      <c r="E44" s="2">
        <v>41609</v>
      </c>
      <c r="G44" s="2">
        <v>41609</v>
      </c>
      <c r="I44" s="3">
        <f t="shared" si="1"/>
        <v>1</v>
      </c>
      <c r="J44" s="8" t="s">
        <v>1714</v>
      </c>
      <c r="K44" t="str">
        <f>VLOOKUP(J44,$A$2:$B114,2,FALSE)</f>
        <v>x19</v>
      </c>
      <c r="M44" t="s">
        <v>589</v>
      </c>
      <c r="P44" s="2">
        <v>41609</v>
      </c>
      <c r="R44" s="2">
        <v>41609</v>
      </c>
    </row>
    <row r="45" spans="1:20" x14ac:dyDescent="0.25">
      <c r="A45" t="s">
        <v>1689</v>
      </c>
      <c r="B45" t="s">
        <v>1772</v>
      </c>
      <c r="D45" t="s">
        <v>12</v>
      </c>
      <c r="E45" s="2">
        <v>41609</v>
      </c>
      <c r="G45" s="2">
        <v>41609</v>
      </c>
      <c r="I45" s="3">
        <f t="shared" si="1"/>
        <v>1</v>
      </c>
      <c r="J45" s="6" t="s">
        <v>1766</v>
      </c>
      <c r="K45" t="str">
        <f>VLOOKUP(J45,$A$2:$B114,2,FALSE)</f>
        <v>x36</v>
      </c>
      <c r="L45" t="s">
        <v>584</v>
      </c>
      <c r="M45" t="s">
        <v>589</v>
      </c>
      <c r="P45" s="2">
        <v>41609</v>
      </c>
      <c r="R45" s="2">
        <v>41609</v>
      </c>
    </row>
    <row r="46" spans="1:20" x14ac:dyDescent="0.25">
      <c r="A46" t="s">
        <v>1773</v>
      </c>
      <c r="B46" t="s">
        <v>1774</v>
      </c>
      <c r="D46" t="s">
        <v>12</v>
      </c>
      <c r="E46" s="2">
        <v>41609</v>
      </c>
      <c r="G46" s="2">
        <v>41609</v>
      </c>
      <c r="I46" s="3">
        <f t="shared" si="1"/>
        <v>2</v>
      </c>
      <c r="J46" s="7" t="s">
        <v>1656</v>
      </c>
      <c r="K46" t="str">
        <f>VLOOKUP(J46,$A$2:$B114,2,FALSE)</f>
        <v>x1</v>
      </c>
      <c r="M46" t="s">
        <v>589</v>
      </c>
      <c r="P46" s="2">
        <v>41609</v>
      </c>
      <c r="R46" s="2">
        <v>41609</v>
      </c>
    </row>
    <row r="47" spans="1:20" x14ac:dyDescent="0.25">
      <c r="A47" t="s">
        <v>1775</v>
      </c>
      <c r="B47" t="s">
        <v>1776</v>
      </c>
      <c r="D47" t="s">
        <v>12</v>
      </c>
      <c r="E47" s="2">
        <v>41609</v>
      </c>
      <c r="G47" s="2">
        <v>41609</v>
      </c>
      <c r="I47" s="3">
        <f t="shared" si="1"/>
        <v>2</v>
      </c>
      <c r="J47" t="s">
        <v>1777</v>
      </c>
      <c r="N47" t="s">
        <v>12</v>
      </c>
      <c r="P47" s="2">
        <v>41609</v>
      </c>
      <c r="R47" s="2">
        <v>41609</v>
      </c>
      <c r="T47" t="s">
        <v>1778</v>
      </c>
    </row>
    <row r="48" spans="1:20" x14ac:dyDescent="0.25">
      <c r="A48" t="s">
        <v>1663</v>
      </c>
      <c r="B48" t="s">
        <v>1779</v>
      </c>
      <c r="D48" t="s">
        <v>12</v>
      </c>
      <c r="E48" s="2">
        <v>41609</v>
      </c>
      <c r="G48" s="2">
        <v>41609</v>
      </c>
      <c r="I48" s="3">
        <f t="shared" si="1"/>
        <v>4</v>
      </c>
      <c r="J48" s="4" t="s">
        <v>1651</v>
      </c>
      <c r="K48" t="str">
        <f>VLOOKUP(J48,$A$2:$B114,2,FALSE)</f>
        <v>x0</v>
      </c>
      <c r="L48" t="s">
        <v>1007</v>
      </c>
      <c r="P48" s="2">
        <v>41609</v>
      </c>
      <c r="R48" s="2">
        <v>41609</v>
      </c>
    </row>
    <row r="49" spans="1:20" x14ac:dyDescent="0.25">
      <c r="A49" t="s">
        <v>1780</v>
      </c>
      <c r="B49" t="s">
        <v>1781</v>
      </c>
      <c r="D49" t="s">
        <v>12</v>
      </c>
      <c r="E49" s="2">
        <v>41609</v>
      </c>
      <c r="G49" s="2">
        <v>41609</v>
      </c>
      <c r="I49" s="3">
        <f t="shared" si="1"/>
        <v>1</v>
      </c>
      <c r="J49" s="5" t="s">
        <v>1660</v>
      </c>
      <c r="K49" t="str">
        <f>VLOOKUP(J49,$A$2:$B114,2,FALSE)</f>
        <v>x45</v>
      </c>
      <c r="L49" t="s">
        <v>584</v>
      </c>
      <c r="M49" t="s">
        <v>589</v>
      </c>
      <c r="P49" s="2">
        <v>41609</v>
      </c>
      <c r="R49" s="2">
        <v>41609</v>
      </c>
    </row>
    <row r="50" spans="1:20" x14ac:dyDescent="0.25">
      <c r="A50" t="s">
        <v>1782</v>
      </c>
      <c r="B50" t="s">
        <v>1783</v>
      </c>
      <c r="D50" t="s">
        <v>12</v>
      </c>
      <c r="E50" s="2">
        <v>41609</v>
      </c>
      <c r="G50" s="2">
        <v>41609</v>
      </c>
      <c r="I50" s="3">
        <f t="shared" si="1"/>
        <v>1</v>
      </c>
      <c r="J50" s="6" t="s">
        <v>1663</v>
      </c>
      <c r="K50" t="str">
        <f>VLOOKUP(J50,$A$2:$B114,2,FALSE)</f>
        <v>x42</v>
      </c>
      <c r="M50" t="s">
        <v>589</v>
      </c>
      <c r="P50" s="2">
        <v>41609</v>
      </c>
      <c r="R50" s="2">
        <v>41609</v>
      </c>
    </row>
    <row r="51" spans="1:20" x14ac:dyDescent="0.25">
      <c r="A51" t="s">
        <v>1660</v>
      </c>
      <c r="B51" t="s">
        <v>1784</v>
      </c>
      <c r="D51" t="s">
        <v>12</v>
      </c>
      <c r="E51" s="2">
        <v>41609</v>
      </c>
      <c r="G51" s="2">
        <v>41609</v>
      </c>
      <c r="I51" s="3">
        <f t="shared" si="1"/>
        <v>3</v>
      </c>
      <c r="J51" s="6" t="s">
        <v>1666</v>
      </c>
      <c r="K51" t="str">
        <f>VLOOKUP(J51,$A$2:$B114,2,FALSE)</f>
        <v>x27</v>
      </c>
      <c r="M51" t="s">
        <v>589</v>
      </c>
      <c r="P51" s="2">
        <v>41609</v>
      </c>
      <c r="R51" s="2">
        <v>41609</v>
      </c>
    </row>
    <row r="52" spans="1:20" x14ac:dyDescent="0.25">
      <c r="A52" t="s">
        <v>1785</v>
      </c>
      <c r="B52" t="s">
        <v>1786</v>
      </c>
      <c r="D52" t="s">
        <v>12</v>
      </c>
      <c r="E52" s="2">
        <v>41609</v>
      </c>
      <c r="G52" s="2">
        <v>41609</v>
      </c>
      <c r="I52" s="3">
        <f t="shared" si="1"/>
        <v>2</v>
      </c>
      <c r="J52" t="s">
        <v>1787</v>
      </c>
      <c r="N52" t="s">
        <v>12</v>
      </c>
      <c r="P52" s="2">
        <v>41609</v>
      </c>
      <c r="R52" s="2">
        <v>41609</v>
      </c>
    </row>
    <row r="53" spans="1:20" x14ac:dyDescent="0.25">
      <c r="A53" t="s">
        <v>1788</v>
      </c>
      <c r="B53" t="s">
        <v>1789</v>
      </c>
      <c r="D53" t="s">
        <v>12</v>
      </c>
      <c r="E53" s="2">
        <v>41609</v>
      </c>
      <c r="G53" s="2">
        <v>41609</v>
      </c>
      <c r="I53" s="3">
        <f t="shared" si="1"/>
        <v>1</v>
      </c>
      <c r="J53" s="4" t="s">
        <v>1660</v>
      </c>
      <c r="K53" t="str">
        <f>VLOOKUP(J53,$A$2:$B114,2,FALSE)</f>
        <v>x45</v>
      </c>
      <c r="L53" t="s">
        <v>584</v>
      </c>
      <c r="M53" t="s">
        <v>589</v>
      </c>
      <c r="P53" s="2">
        <v>41609</v>
      </c>
      <c r="R53" s="2">
        <v>41609</v>
      </c>
    </row>
    <row r="54" spans="1:20" x14ac:dyDescent="0.25">
      <c r="A54" t="s">
        <v>1790</v>
      </c>
      <c r="B54" t="s">
        <v>1791</v>
      </c>
      <c r="D54" t="s">
        <v>12</v>
      </c>
      <c r="E54" s="2">
        <v>41609</v>
      </c>
      <c r="G54" s="2">
        <v>41609</v>
      </c>
      <c r="I54" s="3">
        <f t="shared" si="1"/>
        <v>1</v>
      </c>
      <c r="J54" s="5" t="s">
        <v>1663</v>
      </c>
      <c r="K54" t="str">
        <f>VLOOKUP(J54,$A$2:$B114,2,FALSE)</f>
        <v>x42</v>
      </c>
      <c r="M54" t="s">
        <v>589</v>
      </c>
      <c r="P54" s="2">
        <v>41609</v>
      </c>
      <c r="R54" s="2">
        <v>41609</v>
      </c>
    </row>
    <row r="55" spans="1:20" x14ac:dyDescent="0.25">
      <c r="A55" t="s">
        <v>1706</v>
      </c>
      <c r="B55" t="s">
        <v>1792</v>
      </c>
      <c r="D55" t="s">
        <v>12</v>
      </c>
      <c r="E55" s="2">
        <v>41609</v>
      </c>
      <c r="G55" s="2">
        <v>41609</v>
      </c>
      <c r="I55" s="3">
        <f t="shared" si="1"/>
        <v>1</v>
      </c>
      <c r="J55" s="5" t="s">
        <v>1666</v>
      </c>
      <c r="K55" t="str">
        <f>VLOOKUP(J55,$A$2:$B114,2,FALSE)</f>
        <v>x27</v>
      </c>
      <c r="M55" t="s">
        <v>589</v>
      </c>
      <c r="P55" s="2">
        <v>41609</v>
      </c>
      <c r="R55" s="2">
        <v>41609</v>
      </c>
    </row>
    <row r="56" spans="1:20" x14ac:dyDescent="0.25">
      <c r="A56" t="s">
        <v>1793</v>
      </c>
      <c r="B56" t="s">
        <v>1794</v>
      </c>
      <c r="D56" t="s">
        <v>12</v>
      </c>
      <c r="E56" s="2">
        <v>41609</v>
      </c>
      <c r="G56" s="2">
        <v>41609</v>
      </c>
      <c r="I56" s="3">
        <f t="shared" si="1"/>
        <v>1</v>
      </c>
      <c r="J56" t="s">
        <v>1795</v>
      </c>
      <c r="N56" t="s">
        <v>12</v>
      </c>
      <c r="P56" s="2">
        <v>41609</v>
      </c>
      <c r="R56" s="2">
        <v>41609</v>
      </c>
      <c r="T56" t="s">
        <v>1796</v>
      </c>
    </row>
    <row r="57" spans="1:20" x14ac:dyDescent="0.25">
      <c r="A57" t="s">
        <v>1797</v>
      </c>
      <c r="B57" t="s">
        <v>1798</v>
      </c>
      <c r="D57" t="s">
        <v>12</v>
      </c>
      <c r="E57" s="2">
        <v>41609</v>
      </c>
      <c r="G57" s="2">
        <v>41609</v>
      </c>
      <c r="I57" s="3">
        <f t="shared" si="1"/>
        <v>1</v>
      </c>
      <c r="J57" s="4" t="s">
        <v>1709</v>
      </c>
      <c r="K57" t="str">
        <f>VLOOKUP(J57,$A$2:$B114,2,FALSE)</f>
        <v>x38</v>
      </c>
      <c r="P57" s="2">
        <v>41609</v>
      </c>
      <c r="R57" s="2">
        <v>41609</v>
      </c>
    </row>
    <row r="58" spans="1:20" x14ac:dyDescent="0.25">
      <c r="A58" t="s">
        <v>1757</v>
      </c>
      <c r="B58" t="s">
        <v>1799</v>
      </c>
      <c r="D58" t="s">
        <v>12</v>
      </c>
      <c r="E58" s="2">
        <v>41609</v>
      </c>
      <c r="G58" s="2">
        <v>41609</v>
      </c>
      <c r="I58" s="3">
        <f t="shared" si="1"/>
        <v>1</v>
      </c>
      <c r="J58" s="4" t="s">
        <v>1800</v>
      </c>
      <c r="K58" t="str">
        <f>VLOOKUP(J58,$A$2:$B114,2,FALSE)</f>
        <v>x76</v>
      </c>
      <c r="P58" s="2">
        <v>41609</v>
      </c>
      <c r="R58" s="2">
        <v>41609</v>
      </c>
    </row>
    <row r="59" spans="1:20" x14ac:dyDescent="0.25">
      <c r="A59" t="s">
        <v>1801</v>
      </c>
      <c r="B59" t="s">
        <v>1802</v>
      </c>
      <c r="D59" t="s">
        <v>12</v>
      </c>
      <c r="E59" s="2">
        <v>41609</v>
      </c>
      <c r="G59" s="2">
        <v>41609</v>
      </c>
      <c r="I59" s="3">
        <f t="shared" si="1"/>
        <v>0</v>
      </c>
      <c r="J59" t="s">
        <v>1803</v>
      </c>
      <c r="N59" t="s">
        <v>12</v>
      </c>
      <c r="P59" s="2">
        <v>41609</v>
      </c>
      <c r="R59" s="2">
        <v>41609</v>
      </c>
    </row>
    <row r="60" spans="1:20" x14ac:dyDescent="0.25">
      <c r="A60" t="s">
        <v>1681</v>
      </c>
      <c r="B60" t="s">
        <v>1804</v>
      </c>
      <c r="D60" t="s">
        <v>12</v>
      </c>
      <c r="E60" s="2">
        <v>41609</v>
      </c>
      <c r="G60" s="2">
        <v>41609</v>
      </c>
      <c r="I60" s="3">
        <f t="shared" si="1"/>
        <v>1</v>
      </c>
      <c r="J60" s="4" t="s">
        <v>1651</v>
      </c>
      <c r="K60" t="str">
        <f>VLOOKUP(J60,$A$2:$B114,2,FALSE)</f>
        <v>x0</v>
      </c>
      <c r="L60" t="s">
        <v>1007</v>
      </c>
      <c r="P60" s="2">
        <v>41609</v>
      </c>
      <c r="R60" s="2">
        <v>41609</v>
      </c>
    </row>
    <row r="61" spans="1:20" x14ac:dyDescent="0.25">
      <c r="A61" t="s">
        <v>1700</v>
      </c>
      <c r="B61" t="s">
        <v>1805</v>
      </c>
      <c r="D61" t="s">
        <v>12</v>
      </c>
      <c r="E61" s="2">
        <v>41609</v>
      </c>
      <c r="G61" s="2">
        <v>41609</v>
      </c>
      <c r="I61" s="3">
        <f t="shared" si="1"/>
        <v>1</v>
      </c>
      <c r="J61" s="5" t="s">
        <v>1709</v>
      </c>
      <c r="K61" t="str">
        <f>VLOOKUP(J61,$A$2:$B114,2,FALSE)</f>
        <v>x38</v>
      </c>
      <c r="M61" t="s">
        <v>589</v>
      </c>
      <c r="P61" s="2">
        <v>41609</v>
      </c>
      <c r="R61" s="2">
        <v>41609</v>
      </c>
    </row>
    <row r="62" spans="1:20" x14ac:dyDescent="0.25">
      <c r="A62" t="s">
        <v>1806</v>
      </c>
      <c r="B62" t="s">
        <v>1807</v>
      </c>
      <c r="D62" t="s">
        <v>12</v>
      </c>
      <c r="E62" s="2">
        <v>41609</v>
      </c>
      <c r="G62" s="2">
        <v>41609</v>
      </c>
      <c r="I62" s="3">
        <f t="shared" si="1"/>
        <v>1</v>
      </c>
      <c r="J62" s="5" t="s">
        <v>1797</v>
      </c>
      <c r="K62" t="str">
        <f>VLOOKUP(J62,$A$2:$B114,2,FALSE)</f>
        <v>x51</v>
      </c>
      <c r="L62" t="s">
        <v>1007</v>
      </c>
      <c r="M62" t="s">
        <v>589</v>
      </c>
      <c r="P62" s="2">
        <v>41609</v>
      </c>
      <c r="R62" s="2">
        <v>41609</v>
      </c>
    </row>
    <row r="63" spans="1:20" x14ac:dyDescent="0.25">
      <c r="A63" t="s">
        <v>1808</v>
      </c>
      <c r="B63" t="s">
        <v>1809</v>
      </c>
      <c r="D63" t="s">
        <v>12</v>
      </c>
      <c r="E63" s="2">
        <v>41609</v>
      </c>
      <c r="G63" s="2">
        <v>41609</v>
      </c>
      <c r="I63" s="3">
        <f t="shared" si="1"/>
        <v>1</v>
      </c>
      <c r="J63" s="6" t="s">
        <v>1800</v>
      </c>
      <c r="K63" t="str">
        <f>VLOOKUP(J63,$A$2:$B114,2,FALSE)</f>
        <v>x76</v>
      </c>
      <c r="M63" t="s">
        <v>589</v>
      </c>
      <c r="P63" s="2">
        <v>41609</v>
      </c>
      <c r="R63" s="2">
        <v>41609</v>
      </c>
    </row>
    <row r="64" spans="1:20" x14ac:dyDescent="0.25">
      <c r="A64" t="s">
        <v>1810</v>
      </c>
      <c r="B64" t="s">
        <v>1811</v>
      </c>
      <c r="D64" t="s">
        <v>12</v>
      </c>
      <c r="E64" s="2">
        <v>41609</v>
      </c>
      <c r="G64" s="2">
        <v>41609</v>
      </c>
      <c r="I64" s="3">
        <f t="shared" si="1"/>
        <v>1</v>
      </c>
      <c r="J64" t="s">
        <v>1812</v>
      </c>
      <c r="N64" t="s">
        <v>12</v>
      </c>
      <c r="P64" s="2">
        <v>41943</v>
      </c>
      <c r="R64" s="2">
        <v>42095</v>
      </c>
      <c r="T64" t="s">
        <v>1813</v>
      </c>
    </row>
    <row r="65" spans="1:20" x14ac:dyDescent="0.25">
      <c r="A65" t="s">
        <v>1814</v>
      </c>
      <c r="B65" t="s">
        <v>1815</v>
      </c>
      <c r="D65" t="s">
        <v>12</v>
      </c>
      <c r="E65" s="2">
        <v>41609</v>
      </c>
      <c r="G65" s="2">
        <v>41609</v>
      </c>
      <c r="I65" s="3">
        <f t="shared" si="1"/>
        <v>1</v>
      </c>
      <c r="J65" s="4" t="s">
        <v>1710</v>
      </c>
      <c r="K65" t="str">
        <f>VLOOKUP(J65,$A$2:$B114,2,FALSE)</f>
        <v>x18</v>
      </c>
      <c r="P65" s="2">
        <v>41943</v>
      </c>
      <c r="R65" s="2">
        <v>42095</v>
      </c>
    </row>
    <row r="66" spans="1:20" x14ac:dyDescent="0.25">
      <c r="A66" t="s">
        <v>1816</v>
      </c>
      <c r="B66" t="s">
        <v>1817</v>
      </c>
      <c r="D66" t="s">
        <v>12</v>
      </c>
      <c r="E66" s="2">
        <v>41609</v>
      </c>
      <c r="G66" s="2">
        <v>41609</v>
      </c>
      <c r="I66" s="3">
        <f t="shared" ref="I66:I97" si="2">COUNTIF(J:J,A66)</f>
        <v>2</v>
      </c>
      <c r="J66" s="4" t="s">
        <v>1714</v>
      </c>
      <c r="K66" t="str">
        <f>VLOOKUP(J66,$A$2:$B114,2,FALSE)</f>
        <v>x19</v>
      </c>
      <c r="P66" s="2">
        <v>41943</v>
      </c>
      <c r="R66" s="2">
        <v>42095</v>
      </c>
    </row>
    <row r="67" spans="1:20" x14ac:dyDescent="0.25">
      <c r="A67" t="s">
        <v>1818</v>
      </c>
      <c r="B67" t="s">
        <v>1819</v>
      </c>
      <c r="D67" t="s">
        <v>12</v>
      </c>
      <c r="E67" s="2">
        <v>41609</v>
      </c>
      <c r="G67" s="2">
        <v>41609</v>
      </c>
      <c r="I67" s="3">
        <f t="shared" si="2"/>
        <v>1</v>
      </c>
      <c r="J67" s="4" t="s">
        <v>1719</v>
      </c>
      <c r="K67" t="str">
        <f>VLOOKUP(J67,$A$2:$B114,2,FALSE)</f>
        <v>x20</v>
      </c>
      <c r="P67" s="2">
        <v>41943</v>
      </c>
      <c r="R67" s="2">
        <v>42095</v>
      </c>
    </row>
    <row r="68" spans="1:20" x14ac:dyDescent="0.25">
      <c r="A68" t="s">
        <v>1820</v>
      </c>
      <c r="B68" t="s">
        <v>1821</v>
      </c>
      <c r="D68" t="s">
        <v>12</v>
      </c>
      <c r="E68" s="2">
        <v>41609</v>
      </c>
      <c r="G68" s="2">
        <v>41609</v>
      </c>
      <c r="I68" s="3">
        <f t="shared" si="2"/>
        <v>1</v>
      </c>
      <c r="J68" s="4" t="s">
        <v>1732</v>
      </c>
      <c r="K68" t="str">
        <f>VLOOKUP(J68,$A$2:$B114,2,FALSE)</f>
        <v>x25</v>
      </c>
      <c r="P68" s="2">
        <v>41943</v>
      </c>
      <c r="R68" s="2">
        <v>42095</v>
      </c>
    </row>
    <row r="69" spans="1:20" x14ac:dyDescent="0.25">
      <c r="A69" t="s">
        <v>1822</v>
      </c>
      <c r="B69" t="s">
        <v>1823</v>
      </c>
      <c r="D69" t="s">
        <v>12</v>
      </c>
      <c r="E69" s="2">
        <v>41609</v>
      </c>
      <c r="G69" s="2">
        <v>41609</v>
      </c>
      <c r="I69" s="3">
        <f t="shared" si="2"/>
        <v>1</v>
      </c>
      <c r="J69" s="4" t="s">
        <v>1758</v>
      </c>
      <c r="K69" t="str">
        <f>VLOOKUP(J69,$A$2:$B114,2,FALSE)</f>
        <v>x33</v>
      </c>
      <c r="P69" s="2">
        <v>41943</v>
      </c>
      <c r="R69" s="2">
        <v>42095</v>
      </c>
    </row>
    <row r="70" spans="1:20" x14ac:dyDescent="0.25">
      <c r="A70" t="s">
        <v>1824</v>
      </c>
      <c r="B70" t="s">
        <v>1825</v>
      </c>
      <c r="D70" t="s">
        <v>12</v>
      </c>
      <c r="E70" s="2">
        <v>41609</v>
      </c>
      <c r="G70" s="2">
        <v>41609</v>
      </c>
      <c r="I70" s="3">
        <f t="shared" si="2"/>
        <v>1</v>
      </c>
      <c r="J70" s="4" t="s">
        <v>1761</v>
      </c>
      <c r="K70" t="str">
        <f>VLOOKUP(J70,$A$2:$B114,2,FALSE)</f>
        <v>x34</v>
      </c>
      <c r="P70" s="2">
        <v>41943</v>
      </c>
      <c r="R70" s="2">
        <v>42095</v>
      </c>
    </row>
    <row r="71" spans="1:20" x14ac:dyDescent="0.25">
      <c r="A71" t="s">
        <v>1826</v>
      </c>
      <c r="B71" t="s">
        <v>1827</v>
      </c>
      <c r="D71" t="s">
        <v>12</v>
      </c>
      <c r="E71" s="2">
        <v>41609</v>
      </c>
      <c r="G71" s="2">
        <v>41609</v>
      </c>
      <c r="I71" s="3">
        <f t="shared" si="2"/>
        <v>1</v>
      </c>
      <c r="J71" s="4" t="s">
        <v>1764</v>
      </c>
      <c r="K71" t="str">
        <f>VLOOKUP(J71,$A$2:$B114,2,FALSE)</f>
        <v>x35</v>
      </c>
      <c r="P71" s="2">
        <v>41943</v>
      </c>
      <c r="R71" s="2">
        <v>42095</v>
      </c>
    </row>
    <row r="72" spans="1:20" x14ac:dyDescent="0.25">
      <c r="A72" t="s">
        <v>1828</v>
      </c>
      <c r="B72" t="s">
        <v>1829</v>
      </c>
      <c r="D72" t="s">
        <v>12</v>
      </c>
      <c r="E72" s="2">
        <v>41609</v>
      </c>
      <c r="G72" s="2">
        <v>41609</v>
      </c>
      <c r="I72" s="3">
        <f t="shared" si="2"/>
        <v>1</v>
      </c>
      <c r="J72" s="4" t="s">
        <v>1666</v>
      </c>
      <c r="K72" t="str">
        <f>VLOOKUP(J72,$A$2:$B114,2,FALSE)</f>
        <v>x27</v>
      </c>
      <c r="L72" t="s">
        <v>1830</v>
      </c>
      <c r="P72" s="2">
        <v>41943</v>
      </c>
      <c r="R72" s="2">
        <v>42095</v>
      </c>
    </row>
    <row r="73" spans="1:20" x14ac:dyDescent="0.25">
      <c r="A73" t="s">
        <v>1669</v>
      </c>
      <c r="B73" t="s">
        <v>1831</v>
      </c>
      <c r="D73" t="s">
        <v>12</v>
      </c>
      <c r="E73" s="2">
        <v>41609</v>
      </c>
      <c r="G73" s="2">
        <v>41609</v>
      </c>
      <c r="I73" s="3">
        <f t="shared" si="2"/>
        <v>3</v>
      </c>
      <c r="J73" s="5" t="s">
        <v>1669</v>
      </c>
      <c r="K73" t="str">
        <f>VLOOKUP(J73,$A$2:$B114,2,FALSE)</f>
        <v>x66</v>
      </c>
      <c r="M73" t="s">
        <v>589</v>
      </c>
      <c r="P73" s="2">
        <v>41943</v>
      </c>
      <c r="R73" s="2">
        <v>42095</v>
      </c>
    </row>
    <row r="74" spans="1:20" x14ac:dyDescent="0.25">
      <c r="A74" t="s">
        <v>1672</v>
      </c>
      <c r="B74" t="s">
        <v>1832</v>
      </c>
      <c r="D74" t="s">
        <v>12</v>
      </c>
      <c r="E74" s="2">
        <v>41609</v>
      </c>
      <c r="G74" s="2">
        <v>41609</v>
      </c>
      <c r="I74" s="3">
        <f t="shared" si="2"/>
        <v>3</v>
      </c>
      <c r="J74" s="5" t="s">
        <v>1672</v>
      </c>
      <c r="K74" t="str">
        <f>VLOOKUP(J74,$A$2:$B114,2,FALSE)</f>
        <v>x67</v>
      </c>
      <c r="M74" t="s">
        <v>589</v>
      </c>
      <c r="P74" s="2">
        <v>41943</v>
      </c>
      <c r="R74" s="2">
        <v>42095</v>
      </c>
    </row>
    <row r="75" spans="1:20" x14ac:dyDescent="0.25">
      <c r="A75" t="s">
        <v>1833</v>
      </c>
      <c r="B75" t="s">
        <v>1834</v>
      </c>
      <c r="D75" t="s">
        <v>12</v>
      </c>
      <c r="E75" s="2">
        <v>42689</v>
      </c>
      <c r="G75" s="2">
        <v>43189</v>
      </c>
      <c r="I75" s="3">
        <f t="shared" si="2"/>
        <v>0</v>
      </c>
      <c r="J75" s="4" t="s">
        <v>1835</v>
      </c>
      <c r="K75" t="str">
        <f>VLOOKUP(J75,$A$2:$B114,2,FALSE)</f>
        <v>x79</v>
      </c>
      <c r="P75" s="2">
        <v>41943</v>
      </c>
      <c r="R75" s="2">
        <v>42095</v>
      </c>
    </row>
    <row r="76" spans="1:20" x14ac:dyDescent="0.25">
      <c r="A76" t="s">
        <v>1836</v>
      </c>
      <c r="B76" t="s">
        <v>1837</v>
      </c>
      <c r="D76" t="s">
        <v>12</v>
      </c>
      <c r="E76" s="2">
        <v>41609</v>
      </c>
      <c r="G76" s="2">
        <v>41609</v>
      </c>
      <c r="I76" s="3">
        <f t="shared" si="2"/>
        <v>1</v>
      </c>
      <c r="J76" t="s">
        <v>1838</v>
      </c>
      <c r="N76" t="s">
        <v>12</v>
      </c>
      <c r="P76" s="2">
        <v>42689</v>
      </c>
      <c r="R76" s="2">
        <v>42916</v>
      </c>
      <c r="T76" t="s">
        <v>1839</v>
      </c>
    </row>
    <row r="77" spans="1:20" x14ac:dyDescent="0.25">
      <c r="A77" t="s">
        <v>1840</v>
      </c>
      <c r="B77" t="s">
        <v>1841</v>
      </c>
      <c r="D77" t="s">
        <v>12</v>
      </c>
      <c r="E77" s="2">
        <v>42689</v>
      </c>
      <c r="G77" s="2">
        <v>43189</v>
      </c>
      <c r="I77" s="3">
        <f t="shared" si="2"/>
        <v>0</v>
      </c>
      <c r="J77" s="4" t="s">
        <v>1651</v>
      </c>
      <c r="K77" t="str">
        <f>VLOOKUP(J77,$A$2:$B114,2,FALSE)</f>
        <v>x0</v>
      </c>
      <c r="P77" s="2">
        <v>42689</v>
      </c>
      <c r="R77" s="2">
        <v>42916</v>
      </c>
    </row>
    <row r="78" spans="1:20" x14ac:dyDescent="0.25">
      <c r="A78" t="s">
        <v>1842</v>
      </c>
      <c r="B78" t="s">
        <v>1843</v>
      </c>
      <c r="D78" t="s">
        <v>12</v>
      </c>
      <c r="E78" s="2">
        <v>42689</v>
      </c>
      <c r="G78" s="2">
        <v>43189</v>
      </c>
      <c r="I78" s="3">
        <f t="shared" si="2"/>
        <v>0</v>
      </c>
      <c r="J78" s="5" t="s">
        <v>1719</v>
      </c>
      <c r="K78" t="str">
        <f>VLOOKUP(J78,$A$2:$B114,2,FALSE)</f>
        <v>x20</v>
      </c>
      <c r="P78" s="2">
        <v>42689</v>
      </c>
      <c r="R78" s="2">
        <v>42916</v>
      </c>
    </row>
    <row r="79" spans="1:20" x14ac:dyDescent="0.25">
      <c r="A79" t="s">
        <v>1844</v>
      </c>
      <c r="B79" t="s">
        <v>1845</v>
      </c>
      <c r="D79" t="s">
        <v>12</v>
      </c>
      <c r="E79" s="2">
        <v>42689</v>
      </c>
      <c r="G79" s="2">
        <v>43189</v>
      </c>
      <c r="I79" s="3">
        <f t="shared" si="2"/>
        <v>0</v>
      </c>
      <c r="J79" s="5" t="s">
        <v>1669</v>
      </c>
      <c r="K79" t="str">
        <f>VLOOKUP(J79,$A$2:$B114,2,FALSE)</f>
        <v>x66</v>
      </c>
      <c r="P79" s="2">
        <v>42689</v>
      </c>
      <c r="R79" s="2">
        <v>42916</v>
      </c>
    </row>
    <row r="80" spans="1:20" x14ac:dyDescent="0.25">
      <c r="A80" t="s">
        <v>1846</v>
      </c>
      <c r="B80" t="s">
        <v>1847</v>
      </c>
      <c r="D80" t="s">
        <v>12</v>
      </c>
      <c r="E80" s="2">
        <v>42689</v>
      </c>
      <c r="G80" s="2">
        <v>43189</v>
      </c>
      <c r="I80" s="3">
        <f t="shared" si="2"/>
        <v>0</v>
      </c>
      <c r="J80" s="5" t="s">
        <v>1672</v>
      </c>
      <c r="K80" t="str">
        <f>VLOOKUP(J80,$A$2:$B114,2,FALSE)</f>
        <v>x67</v>
      </c>
      <c r="P80" s="2">
        <v>42689</v>
      </c>
      <c r="R80" s="2">
        <v>42916</v>
      </c>
    </row>
    <row r="81" spans="1:20" x14ac:dyDescent="0.25">
      <c r="A81" t="s">
        <v>1848</v>
      </c>
      <c r="B81" t="s">
        <v>1849</v>
      </c>
      <c r="D81" t="s">
        <v>12</v>
      </c>
      <c r="E81" s="2">
        <v>41609</v>
      </c>
      <c r="G81" s="2">
        <v>41609</v>
      </c>
      <c r="I81" s="3">
        <f t="shared" si="2"/>
        <v>0</v>
      </c>
      <c r="J81" s="5" t="s">
        <v>1835</v>
      </c>
      <c r="K81" t="str">
        <f>VLOOKUP(J81,$A$2:$B114,2,FALSE)</f>
        <v>x79</v>
      </c>
      <c r="P81" s="2">
        <v>42689</v>
      </c>
      <c r="R81" s="2">
        <v>42916</v>
      </c>
    </row>
    <row r="82" spans="1:20" x14ac:dyDescent="0.25">
      <c r="A82" t="s">
        <v>1850</v>
      </c>
      <c r="B82" t="s">
        <v>1851</v>
      </c>
      <c r="D82" t="s">
        <v>12</v>
      </c>
      <c r="E82" s="2">
        <v>41609</v>
      </c>
      <c r="G82" s="2">
        <v>41609</v>
      </c>
      <c r="I82" s="3">
        <f t="shared" si="2"/>
        <v>2</v>
      </c>
      <c r="J82" t="s">
        <v>1852</v>
      </c>
      <c r="N82" t="s">
        <v>12</v>
      </c>
      <c r="P82" s="2">
        <v>42384</v>
      </c>
      <c r="R82" s="2">
        <v>42735</v>
      </c>
    </row>
    <row r="83" spans="1:20" x14ac:dyDescent="0.25">
      <c r="A83" t="s">
        <v>1853</v>
      </c>
      <c r="B83" t="s">
        <v>1854</v>
      </c>
      <c r="D83" t="s">
        <v>12</v>
      </c>
      <c r="E83" s="2">
        <v>41609</v>
      </c>
      <c r="G83" s="2">
        <v>41609</v>
      </c>
      <c r="I83" s="3">
        <f t="shared" si="2"/>
        <v>0</v>
      </c>
      <c r="J83" s="4" t="s">
        <v>1687</v>
      </c>
      <c r="K83" t="str">
        <f>VLOOKUP(J83,$A$2:$B114,2,FALSE)</f>
        <v>x109</v>
      </c>
      <c r="L83" t="s">
        <v>584</v>
      </c>
      <c r="P83" s="2">
        <v>42384</v>
      </c>
      <c r="R83" s="2">
        <v>42735</v>
      </c>
    </row>
    <row r="84" spans="1:20" x14ac:dyDescent="0.25">
      <c r="A84" t="s">
        <v>1855</v>
      </c>
      <c r="B84" t="s">
        <v>1856</v>
      </c>
      <c r="D84" t="s">
        <v>12</v>
      </c>
      <c r="E84" s="2">
        <v>41609</v>
      </c>
      <c r="G84" s="2">
        <v>41609</v>
      </c>
      <c r="I84" s="3">
        <f t="shared" si="2"/>
        <v>0</v>
      </c>
      <c r="J84" s="5" t="s">
        <v>1857</v>
      </c>
      <c r="K84" t="str">
        <f>VLOOKUP(J84,$A$2:$B114,2,FALSE)</f>
        <v>x8</v>
      </c>
      <c r="M84" t="s">
        <v>589</v>
      </c>
      <c r="P84" s="2">
        <v>42384</v>
      </c>
      <c r="R84" s="2">
        <v>42735</v>
      </c>
    </row>
    <row r="85" spans="1:20" x14ac:dyDescent="0.25">
      <c r="A85" t="s">
        <v>1760</v>
      </c>
      <c r="B85" t="s">
        <v>1858</v>
      </c>
      <c r="D85" t="s">
        <v>12</v>
      </c>
      <c r="E85" s="2">
        <v>41609</v>
      </c>
      <c r="G85" s="2">
        <v>41609</v>
      </c>
      <c r="I85" s="3">
        <f t="shared" si="2"/>
        <v>1</v>
      </c>
      <c r="J85" s="5" t="s">
        <v>1859</v>
      </c>
      <c r="K85" t="str">
        <f>VLOOKUP(J85,$A$2:$B114,2,FALSE)</f>
        <v>x9</v>
      </c>
      <c r="M85" t="s">
        <v>589</v>
      </c>
      <c r="P85" s="2">
        <v>42384</v>
      </c>
      <c r="R85" s="2">
        <v>42735</v>
      </c>
    </row>
    <row r="86" spans="1:20" x14ac:dyDescent="0.25">
      <c r="A86" t="s">
        <v>1860</v>
      </c>
      <c r="B86" t="s">
        <v>1861</v>
      </c>
      <c r="D86" t="s">
        <v>12</v>
      </c>
      <c r="E86" s="2">
        <v>41609</v>
      </c>
      <c r="G86" s="2">
        <v>41609</v>
      </c>
      <c r="I86" s="3">
        <f t="shared" si="2"/>
        <v>0</v>
      </c>
      <c r="J86" s="5" t="s">
        <v>1816</v>
      </c>
      <c r="K86" t="str">
        <f>VLOOKUP(J86,$A$2:$B114,2,FALSE)</f>
        <v>x6</v>
      </c>
      <c r="M86" t="s">
        <v>589</v>
      </c>
      <c r="P86" s="2">
        <v>42384</v>
      </c>
      <c r="R86" s="2">
        <v>42735</v>
      </c>
    </row>
    <row r="87" spans="1:20" x14ac:dyDescent="0.25">
      <c r="A87" t="s">
        <v>1800</v>
      </c>
      <c r="B87" t="s">
        <v>1862</v>
      </c>
      <c r="D87" t="s">
        <v>12</v>
      </c>
      <c r="E87" s="2">
        <v>41609</v>
      </c>
      <c r="G87" s="2">
        <v>41609</v>
      </c>
      <c r="I87" s="3">
        <f t="shared" si="2"/>
        <v>2</v>
      </c>
      <c r="J87" s="5" t="s">
        <v>1850</v>
      </c>
      <c r="K87" t="str">
        <f>VLOOKUP(J87,$A$2:$B114,2,FALSE)</f>
        <v>x7</v>
      </c>
      <c r="M87" t="s">
        <v>589</v>
      </c>
      <c r="P87" s="2">
        <v>42384</v>
      </c>
      <c r="R87" s="2">
        <v>42735</v>
      </c>
    </row>
    <row r="88" spans="1:20" x14ac:dyDescent="0.25">
      <c r="A88" t="s">
        <v>1863</v>
      </c>
      <c r="B88" t="s">
        <v>1864</v>
      </c>
      <c r="D88" t="s">
        <v>12</v>
      </c>
      <c r="E88" s="2">
        <v>41609</v>
      </c>
      <c r="G88" s="2">
        <v>41609</v>
      </c>
      <c r="I88" s="3">
        <f t="shared" si="2"/>
        <v>0</v>
      </c>
      <c r="J88" s="5" t="s">
        <v>1773</v>
      </c>
      <c r="K88" t="str">
        <f>VLOOKUP(J88,$A$2:$B114,2,FALSE)</f>
        <v>x40</v>
      </c>
      <c r="M88" t="s">
        <v>589</v>
      </c>
      <c r="P88" s="2">
        <v>42384</v>
      </c>
      <c r="R88" s="2">
        <v>42735</v>
      </c>
    </row>
    <row r="89" spans="1:20" x14ac:dyDescent="0.25">
      <c r="A89" t="s">
        <v>1865</v>
      </c>
      <c r="B89" t="s">
        <v>1866</v>
      </c>
      <c r="D89" t="s">
        <v>12</v>
      </c>
      <c r="E89" s="2">
        <v>41943</v>
      </c>
      <c r="G89" s="2">
        <v>42185</v>
      </c>
      <c r="I89" s="3">
        <f t="shared" si="2"/>
        <v>1</v>
      </c>
      <c r="J89" t="s">
        <v>1867</v>
      </c>
      <c r="N89" t="s">
        <v>12</v>
      </c>
      <c r="P89" s="2">
        <v>41943</v>
      </c>
      <c r="R89" s="2">
        <v>42185</v>
      </c>
      <c r="T89" t="s">
        <v>1696</v>
      </c>
    </row>
    <row r="90" spans="1:20" x14ac:dyDescent="0.25">
      <c r="A90" t="s">
        <v>1835</v>
      </c>
      <c r="B90" t="s">
        <v>1868</v>
      </c>
      <c r="D90" t="s">
        <v>12</v>
      </c>
      <c r="E90" s="2">
        <v>41943</v>
      </c>
      <c r="G90" s="2">
        <v>42095</v>
      </c>
      <c r="I90" s="3">
        <f t="shared" si="2"/>
        <v>2</v>
      </c>
      <c r="J90" s="4" t="s">
        <v>1651</v>
      </c>
      <c r="K90" t="str">
        <f>VLOOKUP(J90,$A$2:$B114,2,FALSE)</f>
        <v>x0</v>
      </c>
      <c r="L90" t="s">
        <v>1007</v>
      </c>
      <c r="P90" s="2">
        <v>41943</v>
      </c>
      <c r="R90" s="2">
        <v>42185</v>
      </c>
    </row>
    <row r="91" spans="1:20" x14ac:dyDescent="0.25">
      <c r="A91" t="s">
        <v>1857</v>
      </c>
      <c r="B91" t="s">
        <v>1869</v>
      </c>
      <c r="D91" t="s">
        <v>12</v>
      </c>
      <c r="E91" s="2">
        <v>41609</v>
      </c>
      <c r="G91" s="2">
        <v>41609</v>
      </c>
      <c r="I91" s="3">
        <f t="shared" si="2"/>
        <v>2</v>
      </c>
      <c r="J91" s="5" t="s">
        <v>1865</v>
      </c>
      <c r="K91" t="str">
        <f>VLOOKUP(J91,$A$2:$B114,2,FALSE)</f>
        <v>x78</v>
      </c>
      <c r="M91" t="s">
        <v>589</v>
      </c>
      <c r="P91" s="2">
        <v>41943</v>
      </c>
      <c r="R91" s="2">
        <v>42185</v>
      </c>
    </row>
    <row r="92" spans="1:20" x14ac:dyDescent="0.25">
      <c r="A92" t="s">
        <v>1870</v>
      </c>
      <c r="B92" t="s">
        <v>1871</v>
      </c>
      <c r="D92" t="s">
        <v>12</v>
      </c>
      <c r="E92" s="2">
        <v>41943</v>
      </c>
      <c r="G92" s="2">
        <v>42095</v>
      </c>
      <c r="I92" s="3">
        <f t="shared" si="2"/>
        <v>0</v>
      </c>
      <c r="J92" t="s">
        <v>1872</v>
      </c>
      <c r="N92" t="s">
        <v>12</v>
      </c>
      <c r="P92" s="2">
        <v>41943</v>
      </c>
      <c r="R92" s="2">
        <v>42185</v>
      </c>
      <c r="T92" t="s">
        <v>1873</v>
      </c>
    </row>
    <row r="93" spans="1:20" x14ac:dyDescent="0.25">
      <c r="A93" t="s">
        <v>1874</v>
      </c>
      <c r="B93" t="s">
        <v>1875</v>
      </c>
      <c r="D93" t="s">
        <v>12</v>
      </c>
      <c r="E93" s="2">
        <v>41943</v>
      </c>
      <c r="G93" s="2">
        <v>42095</v>
      </c>
      <c r="I93" s="3">
        <f t="shared" si="2"/>
        <v>0</v>
      </c>
      <c r="J93" s="4" t="s">
        <v>1785</v>
      </c>
      <c r="K93" t="str">
        <f>VLOOKUP(J93,$A$2:$B114,2,FALSE)</f>
        <v>x46</v>
      </c>
      <c r="L93" t="s">
        <v>584</v>
      </c>
      <c r="M93" t="s">
        <v>589</v>
      </c>
      <c r="P93" s="2">
        <v>41943</v>
      </c>
      <c r="R93" s="2">
        <v>42185</v>
      </c>
    </row>
    <row r="94" spans="1:20" x14ac:dyDescent="0.25">
      <c r="A94" t="s">
        <v>1876</v>
      </c>
      <c r="B94" t="s">
        <v>1877</v>
      </c>
      <c r="D94" t="s">
        <v>12</v>
      </c>
      <c r="E94" s="2">
        <v>41943</v>
      </c>
      <c r="G94" s="2">
        <v>42095</v>
      </c>
      <c r="I94" s="3">
        <f t="shared" si="2"/>
        <v>0</v>
      </c>
      <c r="J94" s="5" t="s">
        <v>1753</v>
      </c>
      <c r="K94" t="str">
        <f>VLOOKUP(J94,$A$2:$B114,2,FALSE)</f>
        <v>x31</v>
      </c>
      <c r="M94" t="s">
        <v>589</v>
      </c>
      <c r="P94" s="2">
        <v>41943</v>
      </c>
      <c r="R94" s="2">
        <v>42185</v>
      </c>
    </row>
    <row r="95" spans="1:20" x14ac:dyDescent="0.25">
      <c r="A95" t="s">
        <v>1716</v>
      </c>
      <c r="B95" t="s">
        <v>1878</v>
      </c>
      <c r="D95" t="s">
        <v>12</v>
      </c>
      <c r="E95" s="2">
        <v>41943</v>
      </c>
      <c r="G95" s="2">
        <v>42095</v>
      </c>
      <c r="I95" s="3">
        <f t="shared" si="2"/>
        <v>1</v>
      </c>
      <c r="J95" s="5" t="s">
        <v>1725</v>
      </c>
      <c r="K95" t="str">
        <f>VLOOKUP(J95,$A$2:$B114,2,FALSE)</f>
        <v>x23</v>
      </c>
      <c r="M95" t="s">
        <v>589</v>
      </c>
      <c r="P95" s="2">
        <v>41943</v>
      </c>
      <c r="R95" s="2">
        <v>42185</v>
      </c>
    </row>
    <row r="96" spans="1:20" x14ac:dyDescent="0.25">
      <c r="A96" t="s">
        <v>1718</v>
      </c>
      <c r="B96" t="s">
        <v>1879</v>
      </c>
      <c r="D96" t="s">
        <v>12</v>
      </c>
      <c r="E96" s="2">
        <v>41943</v>
      </c>
      <c r="G96" s="2">
        <v>42095</v>
      </c>
      <c r="I96" s="3">
        <f t="shared" si="2"/>
        <v>1</v>
      </c>
      <c r="J96" s="5" t="s">
        <v>1775</v>
      </c>
      <c r="K96" t="str">
        <f>VLOOKUP(J96,$A$2:$B114,2,FALSE)</f>
        <v>x41</v>
      </c>
      <c r="M96" t="s">
        <v>589</v>
      </c>
      <c r="P96" s="2">
        <v>41943</v>
      </c>
      <c r="R96" s="2">
        <v>42185</v>
      </c>
    </row>
    <row r="97" spans="1:20" x14ac:dyDescent="0.25">
      <c r="A97" t="s">
        <v>1721</v>
      </c>
      <c r="B97" t="s">
        <v>1880</v>
      </c>
      <c r="D97" t="s">
        <v>12</v>
      </c>
      <c r="E97" s="2">
        <v>41943</v>
      </c>
      <c r="G97" s="2">
        <v>42095</v>
      </c>
      <c r="I97" s="3">
        <f t="shared" si="2"/>
        <v>1</v>
      </c>
      <c r="J97" s="5" t="s">
        <v>1690</v>
      </c>
      <c r="K97" t="str">
        <f>VLOOKUP(J97,$A$2:$B114,2,FALSE)</f>
        <v>x11</v>
      </c>
      <c r="M97" t="s">
        <v>589</v>
      </c>
      <c r="P97" s="2">
        <v>41943</v>
      </c>
      <c r="R97" s="2">
        <v>42185</v>
      </c>
    </row>
    <row r="98" spans="1:20" x14ac:dyDescent="0.25">
      <c r="A98" t="s">
        <v>1724</v>
      </c>
      <c r="B98" t="s">
        <v>1881</v>
      </c>
      <c r="D98" t="s">
        <v>12</v>
      </c>
      <c r="E98" s="2">
        <v>41943</v>
      </c>
      <c r="G98" s="2">
        <v>42095</v>
      </c>
      <c r="I98" s="3">
        <f t="shared" ref="I98:I115" si="3">COUNTIF(J:J,A98)</f>
        <v>1</v>
      </c>
      <c r="J98" t="s">
        <v>1882</v>
      </c>
      <c r="N98" t="s">
        <v>12</v>
      </c>
      <c r="P98" s="2">
        <v>41609</v>
      </c>
      <c r="R98" s="2">
        <v>41609</v>
      </c>
      <c r="T98" t="s">
        <v>1883</v>
      </c>
    </row>
    <row r="99" spans="1:20" x14ac:dyDescent="0.25">
      <c r="A99" t="s">
        <v>1731</v>
      </c>
      <c r="B99" t="s">
        <v>1884</v>
      </c>
      <c r="D99" t="s">
        <v>12</v>
      </c>
      <c r="E99" s="2">
        <v>41943</v>
      </c>
      <c r="G99" s="2">
        <v>42095</v>
      </c>
      <c r="I99" s="3">
        <f t="shared" si="3"/>
        <v>1</v>
      </c>
      <c r="J99" s="4" t="s">
        <v>1651</v>
      </c>
      <c r="K99" t="str">
        <f>VLOOKUP(J99,$A$2:$B114,2,FALSE)</f>
        <v>x0</v>
      </c>
      <c r="L99" t="s">
        <v>1007</v>
      </c>
      <c r="P99" s="2">
        <v>41609</v>
      </c>
      <c r="R99" s="2">
        <v>41609</v>
      </c>
    </row>
    <row r="100" spans="1:20" x14ac:dyDescent="0.25">
      <c r="A100" t="s">
        <v>1734</v>
      </c>
      <c r="B100" t="s">
        <v>1885</v>
      </c>
      <c r="D100" t="s">
        <v>12</v>
      </c>
      <c r="E100" s="2">
        <v>41943</v>
      </c>
      <c r="G100" s="2">
        <v>42095</v>
      </c>
      <c r="I100" s="3">
        <f t="shared" si="3"/>
        <v>1</v>
      </c>
      <c r="J100" s="5" t="s">
        <v>1806</v>
      </c>
      <c r="K100" t="str">
        <f>VLOOKUP(J100,$A$2:$B114,2,FALSE)</f>
        <v>x56</v>
      </c>
      <c r="L100" t="s">
        <v>584</v>
      </c>
      <c r="M100" t="s">
        <v>589</v>
      </c>
      <c r="P100" s="2">
        <v>41609</v>
      </c>
      <c r="R100" s="2">
        <v>41609</v>
      </c>
    </row>
    <row r="101" spans="1:20" x14ac:dyDescent="0.25">
      <c r="A101" t="s">
        <v>1737</v>
      </c>
      <c r="B101" t="s">
        <v>1886</v>
      </c>
      <c r="D101" t="s">
        <v>12</v>
      </c>
      <c r="E101" s="2">
        <v>41943</v>
      </c>
      <c r="G101" s="2">
        <v>42095</v>
      </c>
      <c r="I101" s="3">
        <f t="shared" si="3"/>
        <v>1</v>
      </c>
      <c r="J101" s="6" t="s">
        <v>1790</v>
      </c>
      <c r="K101" t="str">
        <f>VLOOKUP(J101,$A$2:$B114,2,FALSE)</f>
        <v>x48</v>
      </c>
      <c r="L101" t="s">
        <v>584</v>
      </c>
      <c r="M101" t="s">
        <v>589</v>
      </c>
      <c r="P101" s="2">
        <v>41609</v>
      </c>
      <c r="R101" s="2">
        <v>41609</v>
      </c>
    </row>
    <row r="102" spans="1:20" x14ac:dyDescent="0.25">
      <c r="A102" t="s">
        <v>1859</v>
      </c>
      <c r="B102" t="s">
        <v>1887</v>
      </c>
      <c r="D102" t="s">
        <v>12</v>
      </c>
      <c r="E102" s="2">
        <v>41609</v>
      </c>
      <c r="G102" s="2">
        <v>41609</v>
      </c>
      <c r="I102" s="3">
        <f t="shared" si="3"/>
        <v>2</v>
      </c>
      <c r="J102" s="7" t="s">
        <v>1788</v>
      </c>
      <c r="K102" t="str">
        <f>VLOOKUP(J102,$A$2:$B114,2,FALSE)</f>
        <v>x47</v>
      </c>
      <c r="L102" t="s">
        <v>584</v>
      </c>
      <c r="M102" t="s">
        <v>589</v>
      </c>
      <c r="P102" s="2">
        <v>41609</v>
      </c>
      <c r="R102" s="2">
        <v>41609</v>
      </c>
    </row>
    <row r="103" spans="1:20" x14ac:dyDescent="0.25">
      <c r="A103" t="s">
        <v>1743</v>
      </c>
      <c r="B103" t="s">
        <v>1888</v>
      </c>
      <c r="D103" t="s">
        <v>12</v>
      </c>
      <c r="E103" s="2">
        <v>41943</v>
      </c>
      <c r="G103" s="2">
        <v>42095</v>
      </c>
      <c r="I103" s="3">
        <f t="shared" si="3"/>
        <v>1</v>
      </c>
      <c r="J103" s="8" t="s">
        <v>1658</v>
      </c>
      <c r="K103" t="str">
        <f>VLOOKUP(J103,$A$2:$B114,2,FALSE)</f>
        <v>x10</v>
      </c>
      <c r="L103" t="s">
        <v>584</v>
      </c>
      <c r="M103" t="s">
        <v>589</v>
      </c>
      <c r="P103" s="2">
        <v>41609</v>
      </c>
      <c r="R103" s="2">
        <v>41609</v>
      </c>
    </row>
    <row r="104" spans="1:20" x14ac:dyDescent="0.25">
      <c r="A104" t="s">
        <v>1746</v>
      </c>
      <c r="B104" t="s">
        <v>1889</v>
      </c>
      <c r="D104" t="s">
        <v>12</v>
      </c>
      <c r="E104" s="2">
        <v>41943</v>
      </c>
      <c r="G104" s="2">
        <v>42095</v>
      </c>
      <c r="I104" s="3">
        <f t="shared" si="3"/>
        <v>1</v>
      </c>
      <c r="J104" s="9" t="s">
        <v>1755</v>
      </c>
      <c r="K104" t="str">
        <f>VLOOKUP(J104,$A$2:$B114,2,FALSE)</f>
        <v>x32</v>
      </c>
      <c r="M104" t="s">
        <v>589</v>
      </c>
      <c r="P104" s="2">
        <v>41609</v>
      </c>
      <c r="R104" s="2">
        <v>41609</v>
      </c>
    </row>
    <row r="105" spans="1:20" x14ac:dyDescent="0.25">
      <c r="A105" t="s">
        <v>1748</v>
      </c>
      <c r="B105" t="s">
        <v>1890</v>
      </c>
      <c r="D105" t="s">
        <v>12</v>
      </c>
      <c r="E105" s="2">
        <v>41943</v>
      </c>
      <c r="G105" s="2">
        <v>42095</v>
      </c>
      <c r="I105" s="3">
        <f t="shared" si="3"/>
        <v>1</v>
      </c>
      <c r="J105" s="9" t="s">
        <v>1722</v>
      </c>
      <c r="K105" t="str">
        <f>VLOOKUP(J105,$A$2:$B114,2,FALSE)</f>
        <v>x22</v>
      </c>
      <c r="M105" t="s">
        <v>589</v>
      </c>
      <c r="P105" s="2">
        <v>41609</v>
      </c>
      <c r="R105" s="2">
        <v>41609</v>
      </c>
    </row>
    <row r="106" spans="1:20" x14ac:dyDescent="0.25">
      <c r="A106" t="s">
        <v>1891</v>
      </c>
      <c r="B106" t="s">
        <v>1892</v>
      </c>
      <c r="D106" t="s">
        <v>12</v>
      </c>
      <c r="E106" s="2">
        <v>41943</v>
      </c>
      <c r="G106" s="2">
        <v>42095</v>
      </c>
      <c r="I106" s="3">
        <f t="shared" si="3"/>
        <v>0</v>
      </c>
      <c r="J106" s="8" t="s">
        <v>1828</v>
      </c>
      <c r="K106" t="str">
        <f>VLOOKUP(J106,$A$2:$B114,2,FALSE)</f>
        <v>x65</v>
      </c>
      <c r="L106" t="s">
        <v>584</v>
      </c>
      <c r="M106" t="s">
        <v>589</v>
      </c>
      <c r="P106" s="2">
        <v>41609</v>
      </c>
      <c r="R106" s="2">
        <v>41609</v>
      </c>
    </row>
    <row r="107" spans="1:20" x14ac:dyDescent="0.25">
      <c r="A107" t="s">
        <v>1893</v>
      </c>
      <c r="B107" t="s">
        <v>1894</v>
      </c>
      <c r="D107" t="s">
        <v>12</v>
      </c>
      <c r="E107" s="2">
        <v>41943</v>
      </c>
      <c r="G107" s="2">
        <v>42185</v>
      </c>
      <c r="I107" s="3">
        <f t="shared" si="3"/>
        <v>0</v>
      </c>
      <c r="J107" s="9" t="s">
        <v>1857</v>
      </c>
      <c r="K107" t="str">
        <f>VLOOKUP(J107,$A$2:$B114,2,FALSE)</f>
        <v>x8</v>
      </c>
      <c r="M107" t="s">
        <v>589</v>
      </c>
      <c r="P107" s="2">
        <v>41609</v>
      </c>
      <c r="R107" s="2">
        <v>41609</v>
      </c>
    </row>
    <row r="108" spans="1:20" x14ac:dyDescent="0.25">
      <c r="A108" t="s">
        <v>1895</v>
      </c>
      <c r="B108" t="s">
        <v>1896</v>
      </c>
      <c r="D108" t="s">
        <v>12</v>
      </c>
      <c r="E108" s="2">
        <v>41943</v>
      </c>
      <c r="G108" s="2">
        <v>42185</v>
      </c>
      <c r="I108" s="3">
        <f t="shared" si="3"/>
        <v>0</v>
      </c>
      <c r="J108" s="9" t="s">
        <v>1859</v>
      </c>
      <c r="K108" t="str">
        <f>VLOOKUP(J108,$A$2:$B114,2,FALSE)</f>
        <v>x9</v>
      </c>
      <c r="M108" t="s">
        <v>589</v>
      </c>
      <c r="P108" s="2">
        <v>41609</v>
      </c>
      <c r="R108" s="2">
        <v>41609</v>
      </c>
    </row>
    <row r="109" spans="1:20" x14ac:dyDescent="0.25">
      <c r="A109" t="s">
        <v>1897</v>
      </c>
      <c r="B109" t="s">
        <v>1898</v>
      </c>
      <c r="D109" t="s">
        <v>12</v>
      </c>
      <c r="E109" s="2">
        <v>42247</v>
      </c>
      <c r="G109" s="2">
        <v>42643</v>
      </c>
      <c r="I109" s="23">
        <f t="shared" si="3"/>
        <v>0</v>
      </c>
      <c r="J109" s="48" t="s">
        <v>1816</v>
      </c>
      <c r="K109" t="str">
        <f>VLOOKUP(J109,$A$2:$B114,2,FALSE)</f>
        <v>x6</v>
      </c>
      <c r="M109" t="s">
        <v>589</v>
      </c>
      <c r="P109" s="2">
        <v>41609</v>
      </c>
      <c r="R109" s="2">
        <v>41609</v>
      </c>
    </row>
    <row r="110" spans="1:20" x14ac:dyDescent="0.25">
      <c r="A110" t="s">
        <v>1899</v>
      </c>
      <c r="B110" t="s">
        <v>1900</v>
      </c>
      <c r="D110" t="s">
        <v>12</v>
      </c>
      <c r="E110" s="2">
        <v>42247</v>
      </c>
      <c r="G110" s="2">
        <v>42643</v>
      </c>
      <c r="I110" s="23">
        <f t="shared" si="3"/>
        <v>0</v>
      </c>
      <c r="J110" s="49" t="s">
        <v>1770</v>
      </c>
      <c r="K110" t="str">
        <f>VLOOKUP(J110,$A$2:$B114,2,FALSE)</f>
        <v>x39</v>
      </c>
      <c r="M110" t="s">
        <v>589</v>
      </c>
      <c r="P110" s="2">
        <v>41609</v>
      </c>
      <c r="R110" s="2">
        <v>41609</v>
      </c>
    </row>
    <row r="111" spans="1:20" x14ac:dyDescent="0.25">
      <c r="A111" t="s">
        <v>1901</v>
      </c>
      <c r="B111" t="s">
        <v>1902</v>
      </c>
      <c r="D111" t="s">
        <v>12</v>
      </c>
      <c r="E111" s="2">
        <v>42247</v>
      </c>
      <c r="G111" s="2">
        <v>42643</v>
      </c>
      <c r="I111" s="23">
        <f t="shared" si="3"/>
        <v>0</v>
      </c>
      <c r="J111" s="47" t="s">
        <v>1780</v>
      </c>
      <c r="K111" t="str">
        <f>VLOOKUP(J111,$A$2:$B114,2,FALSE)</f>
        <v>x43</v>
      </c>
      <c r="L111" t="s">
        <v>584</v>
      </c>
      <c r="M111" t="s">
        <v>589</v>
      </c>
      <c r="P111" s="2">
        <v>41609</v>
      </c>
      <c r="R111" s="2">
        <v>41609</v>
      </c>
    </row>
    <row r="112" spans="1:20" x14ac:dyDescent="0.25">
      <c r="A112" s="21" t="s">
        <v>1903</v>
      </c>
      <c r="B112" s="21" t="s">
        <v>1904</v>
      </c>
      <c r="C112" s="21"/>
      <c r="D112" s="21" t="s">
        <v>12</v>
      </c>
      <c r="E112" s="27">
        <v>42247</v>
      </c>
      <c r="F112" s="21"/>
      <c r="G112" s="27">
        <v>42643</v>
      </c>
      <c r="H112" s="21"/>
      <c r="I112" s="23">
        <f t="shared" si="3"/>
        <v>0</v>
      </c>
      <c r="J112" s="49" t="s">
        <v>1690</v>
      </c>
      <c r="K112" t="str">
        <f>VLOOKUP(J112,$A$2:$B114,2,FALSE)</f>
        <v>x11</v>
      </c>
      <c r="M112" t="s">
        <v>589</v>
      </c>
      <c r="P112" s="2">
        <v>41609</v>
      </c>
      <c r="R112" s="2">
        <v>41609</v>
      </c>
    </row>
    <row r="113" spans="1:20" x14ac:dyDescent="0.25">
      <c r="A113" s="21" t="s">
        <v>1844</v>
      </c>
      <c r="B113" s="21" t="s">
        <v>1845</v>
      </c>
      <c r="C113" s="21"/>
      <c r="D113" s="21" t="s">
        <v>556</v>
      </c>
      <c r="E113" s="27">
        <v>42766</v>
      </c>
      <c r="F113" s="21"/>
      <c r="G113" s="27">
        <v>42794</v>
      </c>
      <c r="H113" s="21"/>
      <c r="I113" s="23">
        <f t="shared" si="3"/>
        <v>0</v>
      </c>
      <c r="J113" s="49" t="s">
        <v>1793</v>
      </c>
      <c r="K113" t="str">
        <f>VLOOKUP(J113,$A$2:$B114,2,FALSE)</f>
        <v>x5</v>
      </c>
      <c r="M113" t="s">
        <v>589</v>
      </c>
      <c r="P113" s="2">
        <v>41609</v>
      </c>
      <c r="R113" s="2">
        <v>41609</v>
      </c>
    </row>
    <row r="114" spans="1:20" x14ac:dyDescent="0.25">
      <c r="A114" s="21" t="s">
        <v>6137</v>
      </c>
      <c r="B114" s="21" t="s">
        <v>1917</v>
      </c>
      <c r="C114" s="21"/>
      <c r="D114" s="21" t="s">
        <v>556</v>
      </c>
      <c r="E114" s="22">
        <v>43131</v>
      </c>
      <c r="F114" s="21"/>
      <c r="G114" s="22">
        <v>43131</v>
      </c>
      <c r="H114" s="21"/>
      <c r="I114" s="23">
        <f t="shared" si="3"/>
        <v>0</v>
      </c>
      <c r="J114" s="49" t="s">
        <v>1850</v>
      </c>
      <c r="K114" t="str">
        <f>VLOOKUP(J114,$A$2:$B114,2,FALSE)</f>
        <v>x7</v>
      </c>
      <c r="M114" t="s">
        <v>589</v>
      </c>
      <c r="P114" s="2">
        <v>41609</v>
      </c>
      <c r="R114" s="2">
        <v>41609</v>
      </c>
    </row>
    <row r="115" spans="1:20" x14ac:dyDescent="0.25">
      <c r="A115" s="21" t="s">
        <v>6138</v>
      </c>
      <c r="B115" s="21" t="s">
        <v>1920</v>
      </c>
      <c r="C115" s="21"/>
      <c r="D115" s="21" t="s">
        <v>556</v>
      </c>
      <c r="E115" s="22">
        <v>43131</v>
      </c>
      <c r="F115" s="21"/>
      <c r="G115" s="22">
        <v>43131</v>
      </c>
      <c r="H115" s="21"/>
      <c r="I115" s="23">
        <f t="shared" si="3"/>
        <v>0</v>
      </c>
      <c r="J115" s="49" t="s">
        <v>1773</v>
      </c>
      <c r="K115" t="str">
        <f>VLOOKUP(J115,$A$2:$B114,2,FALSE)</f>
        <v>x40</v>
      </c>
      <c r="M115" t="s">
        <v>589</v>
      </c>
      <c r="P115" s="2">
        <v>41609</v>
      </c>
      <c r="R115" s="2">
        <v>41609</v>
      </c>
    </row>
    <row r="116" spans="1:20" x14ac:dyDescent="0.25">
      <c r="A116" s="21"/>
      <c r="B116" s="21"/>
      <c r="C116" s="21"/>
      <c r="D116" s="21"/>
      <c r="E116" s="21"/>
      <c r="F116" s="21"/>
      <c r="G116" s="21"/>
      <c r="H116" s="21"/>
      <c r="J116" s="47" t="s">
        <v>1785</v>
      </c>
      <c r="K116" t="str">
        <f>VLOOKUP(J116,$A$2:$B114,2,FALSE)</f>
        <v>x46</v>
      </c>
      <c r="M116" t="s">
        <v>589</v>
      </c>
      <c r="P116" s="2">
        <v>41609</v>
      </c>
      <c r="R116" s="2">
        <v>41609</v>
      </c>
    </row>
    <row r="117" spans="1:20" x14ac:dyDescent="0.25">
      <c r="A117" s="21"/>
      <c r="B117" s="21"/>
      <c r="C117" s="21"/>
      <c r="D117" s="21"/>
      <c r="E117" s="21"/>
      <c r="F117" s="21"/>
      <c r="G117" s="21"/>
      <c r="H117" s="21"/>
      <c r="J117" s="49" t="s">
        <v>1753</v>
      </c>
      <c r="K117" t="str">
        <f>VLOOKUP(J117,$A$2:$B114,2,FALSE)</f>
        <v>x31</v>
      </c>
      <c r="M117" t="s">
        <v>589</v>
      </c>
      <c r="P117" s="2">
        <v>41609</v>
      </c>
      <c r="Q117" s="2">
        <v>42053</v>
      </c>
      <c r="R117" s="2">
        <v>41609</v>
      </c>
      <c r="S117" s="2">
        <v>42184</v>
      </c>
    </row>
    <row r="118" spans="1:20" x14ac:dyDescent="0.25">
      <c r="A118" s="21"/>
      <c r="B118" s="21"/>
      <c r="C118" s="21"/>
      <c r="D118" s="21"/>
      <c r="E118" s="21"/>
      <c r="F118" s="21"/>
      <c r="G118" s="21"/>
      <c r="H118" s="21"/>
      <c r="J118" s="49" t="s">
        <v>1725</v>
      </c>
      <c r="K118" t="str">
        <f>VLOOKUP(J118,$A$2:$B114,2,FALSE)</f>
        <v>x23</v>
      </c>
      <c r="M118" t="s">
        <v>589</v>
      </c>
      <c r="P118" s="2">
        <v>41609</v>
      </c>
      <c r="Q118" s="2">
        <v>42053</v>
      </c>
      <c r="R118" s="2">
        <v>41609</v>
      </c>
      <c r="S118" s="2">
        <v>42184</v>
      </c>
    </row>
    <row r="119" spans="1:20" x14ac:dyDescent="0.25">
      <c r="A119" s="21"/>
      <c r="B119" s="21"/>
      <c r="C119" s="21"/>
      <c r="D119" s="21"/>
      <c r="E119" s="21"/>
      <c r="F119" s="21"/>
      <c r="G119" s="21"/>
      <c r="H119" s="21"/>
      <c r="J119" s="49" t="s">
        <v>1775</v>
      </c>
      <c r="K119" t="str">
        <f>VLOOKUP(J119,$A$2:$B114,2,FALSE)</f>
        <v>x41</v>
      </c>
      <c r="M119" t="s">
        <v>589</v>
      </c>
      <c r="P119" s="2">
        <v>41609</v>
      </c>
      <c r="Q119" s="2">
        <v>42053</v>
      </c>
      <c r="R119" s="2">
        <v>41609</v>
      </c>
      <c r="S119" s="2">
        <v>42184</v>
      </c>
    </row>
    <row r="120" spans="1:20" x14ac:dyDescent="0.25">
      <c r="A120" s="21"/>
      <c r="B120" s="21"/>
      <c r="C120" s="21"/>
      <c r="D120" s="21"/>
      <c r="E120" s="21"/>
      <c r="F120" s="21"/>
      <c r="G120" s="21"/>
      <c r="H120" s="21"/>
      <c r="J120" s="47" t="s">
        <v>1782</v>
      </c>
      <c r="K120" t="str">
        <f>VLOOKUP(J120,$A$2:$B114,2,FALSE)</f>
        <v>x44</v>
      </c>
      <c r="M120" t="s">
        <v>589</v>
      </c>
      <c r="P120" s="2">
        <v>41609</v>
      </c>
      <c r="R120" s="2">
        <v>41609</v>
      </c>
    </row>
    <row r="121" spans="1:20" x14ac:dyDescent="0.25">
      <c r="J121" s="39" t="s">
        <v>1735</v>
      </c>
      <c r="K121" t="str">
        <f>VLOOKUP(J121,$A$2:$B114,2,FALSE)</f>
        <v>x26</v>
      </c>
      <c r="M121" t="s">
        <v>589</v>
      </c>
      <c r="P121" s="2">
        <v>41609</v>
      </c>
      <c r="R121" s="2">
        <v>41609</v>
      </c>
    </row>
    <row r="122" spans="1:20" x14ac:dyDescent="0.25">
      <c r="J122" s="25" t="s">
        <v>1905</v>
      </c>
      <c r="N122" t="s">
        <v>12</v>
      </c>
      <c r="P122" s="2">
        <v>41609</v>
      </c>
      <c r="R122" s="2">
        <v>41609</v>
      </c>
    </row>
    <row r="123" spans="1:20" x14ac:dyDescent="0.25">
      <c r="J123" s="24" t="s">
        <v>1651</v>
      </c>
      <c r="K123" t="str">
        <f>VLOOKUP(J123,$A$2:$B114,2,FALSE)</f>
        <v>x0</v>
      </c>
      <c r="L123" t="s">
        <v>1007</v>
      </c>
      <c r="P123" s="2">
        <v>41609</v>
      </c>
      <c r="R123" s="2">
        <v>41609</v>
      </c>
    </row>
    <row r="124" spans="1:20" x14ac:dyDescent="0.25">
      <c r="J124" s="38" t="s">
        <v>1814</v>
      </c>
      <c r="K124" t="str">
        <f>VLOOKUP(J124,$A$2:$B114,2,FALSE)</f>
        <v>x59</v>
      </c>
      <c r="M124" t="s">
        <v>589</v>
      </c>
      <c r="P124" s="2">
        <v>41609</v>
      </c>
      <c r="R124" s="2">
        <v>41609</v>
      </c>
    </row>
    <row r="125" spans="1:20" x14ac:dyDescent="0.25">
      <c r="J125" s="38" t="s">
        <v>1818</v>
      </c>
      <c r="K125" t="str">
        <f>VLOOKUP(J125,$A$2:$B114,2,FALSE)</f>
        <v>x60</v>
      </c>
      <c r="M125" t="s">
        <v>589</v>
      </c>
      <c r="P125" s="2">
        <v>41609</v>
      </c>
      <c r="R125" s="2">
        <v>41609</v>
      </c>
    </row>
    <row r="126" spans="1:20" x14ac:dyDescent="0.25">
      <c r="J126" s="25" t="s">
        <v>1906</v>
      </c>
      <c r="N126" t="s">
        <v>12</v>
      </c>
      <c r="P126" s="2">
        <v>41609</v>
      </c>
      <c r="R126" s="2">
        <v>41609</v>
      </c>
      <c r="T126" t="s">
        <v>1907</v>
      </c>
    </row>
    <row r="127" spans="1:20" x14ac:dyDescent="0.25">
      <c r="J127" s="24" t="s">
        <v>1651</v>
      </c>
      <c r="K127" t="str">
        <f>VLOOKUP(J127,$A$2:$B114,2,FALSE)</f>
        <v>x0</v>
      </c>
      <c r="L127" t="s">
        <v>1007</v>
      </c>
      <c r="P127" s="2">
        <v>41609</v>
      </c>
      <c r="R127" s="2">
        <v>41609</v>
      </c>
    </row>
    <row r="128" spans="1:20" x14ac:dyDescent="0.25">
      <c r="J128" s="38" t="s">
        <v>1808</v>
      </c>
      <c r="K128" t="str">
        <f>VLOOKUP(J128,$A$2:$B114,2,FALSE)</f>
        <v>x57</v>
      </c>
      <c r="L128" t="s">
        <v>584</v>
      </c>
      <c r="M128" t="s">
        <v>589</v>
      </c>
      <c r="P128" s="2">
        <v>41609</v>
      </c>
      <c r="R128" s="2">
        <v>41609</v>
      </c>
    </row>
    <row r="129" spans="10:20" x14ac:dyDescent="0.25">
      <c r="J129" s="39" t="s">
        <v>1701</v>
      </c>
      <c r="K129" t="str">
        <f>VLOOKUP(J129,$A$2:$B114,2,FALSE)</f>
        <v>x15</v>
      </c>
      <c r="M129" t="s">
        <v>589</v>
      </c>
      <c r="P129" s="2">
        <v>41609</v>
      </c>
      <c r="R129" s="2">
        <v>41609</v>
      </c>
    </row>
    <row r="130" spans="10:20" x14ac:dyDescent="0.25">
      <c r="J130" s="39" t="s">
        <v>1744</v>
      </c>
      <c r="K130" t="str">
        <f>VLOOKUP(J130,$A$2:$B114,2,FALSE)</f>
        <v>x29</v>
      </c>
      <c r="L130" t="s">
        <v>584</v>
      </c>
      <c r="M130" t="s">
        <v>589</v>
      </c>
      <c r="P130" s="2">
        <v>41609</v>
      </c>
      <c r="R130" s="2">
        <v>41609</v>
      </c>
    </row>
    <row r="131" spans="10:20" x14ac:dyDescent="0.25">
      <c r="J131" s="47" t="s">
        <v>1719</v>
      </c>
      <c r="K131" t="str">
        <f>VLOOKUP(J131,$A$2:$B114,2,FALSE)</f>
        <v>x20</v>
      </c>
      <c r="M131" t="s">
        <v>589</v>
      </c>
      <c r="P131" s="2">
        <v>41609</v>
      </c>
      <c r="R131" s="2">
        <v>41609</v>
      </c>
    </row>
    <row r="132" spans="10:20" x14ac:dyDescent="0.25">
      <c r="J132" s="47" t="s">
        <v>1704</v>
      </c>
      <c r="K132" t="str">
        <f>VLOOKUP(J132,$A$2:$B114,2,FALSE)</f>
        <v>x16</v>
      </c>
      <c r="M132" t="s">
        <v>589</v>
      </c>
      <c r="P132" s="2">
        <v>41609</v>
      </c>
      <c r="R132" s="2">
        <v>41609</v>
      </c>
    </row>
    <row r="133" spans="10:20" x14ac:dyDescent="0.25">
      <c r="J133" s="47" t="s">
        <v>1707</v>
      </c>
      <c r="K133" t="str">
        <f>VLOOKUP(J133,$A$2:$B114,2,FALSE)</f>
        <v>x17</v>
      </c>
      <c r="M133" t="s">
        <v>589</v>
      </c>
      <c r="P133" s="2">
        <v>41609</v>
      </c>
      <c r="R133" s="2">
        <v>41609</v>
      </c>
    </row>
    <row r="134" spans="10:20" x14ac:dyDescent="0.25">
      <c r="J134" s="25" t="s">
        <v>1908</v>
      </c>
      <c r="N134" t="s">
        <v>12</v>
      </c>
      <c r="P134" s="2">
        <v>41609</v>
      </c>
      <c r="R134" s="2">
        <v>41609</v>
      </c>
    </row>
    <row r="135" spans="10:20" x14ac:dyDescent="0.25">
      <c r="J135" s="24" t="s">
        <v>1651</v>
      </c>
      <c r="K135" t="str">
        <f>VLOOKUP(J135,$A$2:$B114,2,FALSE)</f>
        <v>x0</v>
      </c>
      <c r="L135" t="s">
        <v>1007</v>
      </c>
      <c r="P135" s="2">
        <v>41609</v>
      </c>
      <c r="R135" s="2">
        <v>41609</v>
      </c>
    </row>
    <row r="136" spans="10:20" x14ac:dyDescent="0.25">
      <c r="J136" s="38" t="s">
        <v>1810</v>
      </c>
      <c r="K136" t="str">
        <f>VLOOKUP(J136,$A$2:$B114,2,FALSE)</f>
        <v>x58</v>
      </c>
      <c r="L136" t="s">
        <v>584</v>
      </c>
      <c r="M136" t="s">
        <v>589</v>
      </c>
      <c r="P136" s="2">
        <v>41609</v>
      </c>
      <c r="R136" s="2">
        <v>41609</v>
      </c>
    </row>
    <row r="137" spans="10:20" x14ac:dyDescent="0.25">
      <c r="J137" s="39" t="s">
        <v>1761</v>
      </c>
      <c r="K137" t="str">
        <f>VLOOKUP(J137,$A$2:$B114,2,FALSE)</f>
        <v>x34</v>
      </c>
      <c r="M137" t="s">
        <v>589</v>
      </c>
      <c r="P137" s="2">
        <v>41609</v>
      </c>
      <c r="R137" s="2">
        <v>41609</v>
      </c>
    </row>
    <row r="138" spans="10:20" x14ac:dyDescent="0.25">
      <c r="J138" s="39" t="s">
        <v>1764</v>
      </c>
      <c r="K138" t="str">
        <f>VLOOKUP(J138,$A$2:$B114,2,FALSE)</f>
        <v>x35</v>
      </c>
      <c r="M138" t="s">
        <v>589</v>
      </c>
      <c r="P138" s="2">
        <v>41609</v>
      </c>
      <c r="R138" s="2">
        <v>41609</v>
      </c>
    </row>
    <row r="139" spans="10:20" x14ac:dyDescent="0.25">
      <c r="J139" s="39" t="s">
        <v>1758</v>
      </c>
      <c r="K139" t="str">
        <f>VLOOKUP(J139,$A$2:$B114,2,FALSE)</f>
        <v>x33</v>
      </c>
      <c r="M139" t="s">
        <v>589</v>
      </c>
      <c r="P139" s="2">
        <v>41609</v>
      </c>
      <c r="R139" s="2">
        <v>41609</v>
      </c>
    </row>
    <row r="140" spans="10:20" x14ac:dyDescent="0.25">
      <c r="J140" s="39" t="s">
        <v>1836</v>
      </c>
      <c r="K140" t="str">
        <f>VLOOKUP(J140,$A$2:$B114,2,FALSE)</f>
        <v>x68</v>
      </c>
      <c r="M140" t="s">
        <v>589</v>
      </c>
      <c r="P140" s="2">
        <v>41609</v>
      </c>
      <c r="R140" s="2">
        <v>41609</v>
      </c>
    </row>
    <row r="141" spans="10:20" x14ac:dyDescent="0.25">
      <c r="J141" s="25" t="s">
        <v>1909</v>
      </c>
      <c r="N141" t="s">
        <v>12</v>
      </c>
      <c r="P141" s="2">
        <v>41609</v>
      </c>
      <c r="R141" s="2">
        <v>41609</v>
      </c>
      <c r="T141" t="s">
        <v>1910</v>
      </c>
    </row>
    <row r="142" spans="10:20" x14ac:dyDescent="0.25">
      <c r="J142" s="24" t="s">
        <v>1651</v>
      </c>
      <c r="K142" t="str">
        <f>VLOOKUP(J142,$A$2:$B114,2,FALSE)</f>
        <v>x0</v>
      </c>
      <c r="L142" t="s">
        <v>1007</v>
      </c>
      <c r="P142" s="2">
        <v>41609</v>
      </c>
      <c r="R142" s="2">
        <v>41609</v>
      </c>
    </row>
    <row r="143" spans="10:20" x14ac:dyDescent="0.25">
      <c r="J143" s="38" t="s">
        <v>1690</v>
      </c>
      <c r="K143" t="str">
        <f>VLOOKUP(J143,$A$2:$B114,2,FALSE)</f>
        <v>x11</v>
      </c>
      <c r="L143" t="s">
        <v>584</v>
      </c>
      <c r="M143" t="s">
        <v>589</v>
      </c>
      <c r="P143" s="2">
        <v>41609</v>
      </c>
      <c r="R143" s="2">
        <v>41609</v>
      </c>
    </row>
    <row r="144" spans="10:20" x14ac:dyDescent="0.25">
      <c r="J144" s="39" t="s">
        <v>1820</v>
      </c>
      <c r="K144" t="str">
        <f>VLOOKUP(J144,$A$2:$B114,2,FALSE)</f>
        <v>x61</v>
      </c>
      <c r="M144" t="s">
        <v>589</v>
      </c>
      <c r="P144" s="2">
        <v>41609</v>
      </c>
      <c r="R144" s="2">
        <v>41609</v>
      </c>
    </row>
    <row r="145" spans="10:18" x14ac:dyDescent="0.25">
      <c r="J145" s="39" t="s">
        <v>1822</v>
      </c>
      <c r="K145" t="str">
        <f>VLOOKUP(J145,$A$2:$B114,2,FALSE)</f>
        <v>x62</v>
      </c>
      <c r="M145" t="s">
        <v>589</v>
      </c>
      <c r="P145" s="2">
        <v>41609</v>
      </c>
      <c r="R145" s="2">
        <v>41609</v>
      </c>
    </row>
    <row r="146" spans="10:18" x14ac:dyDescent="0.25">
      <c r="J146" s="39" t="s">
        <v>1824</v>
      </c>
      <c r="K146" t="str">
        <f>VLOOKUP(J146,$A$2:$B114,2,FALSE)</f>
        <v>x63</v>
      </c>
      <c r="M146" t="s">
        <v>589</v>
      </c>
      <c r="P146" s="2">
        <v>41609</v>
      </c>
      <c r="R146" s="2">
        <v>41609</v>
      </c>
    </row>
    <row r="147" spans="10:18" x14ac:dyDescent="0.25">
      <c r="J147" s="39" t="s">
        <v>1826</v>
      </c>
      <c r="K147" t="str">
        <f>VLOOKUP(J147,$A$2:$B114,2,FALSE)</f>
        <v>x64</v>
      </c>
      <c r="M147" t="s">
        <v>589</v>
      </c>
      <c r="P147" s="2">
        <v>41609</v>
      </c>
      <c r="R147" s="2">
        <v>41609</v>
      </c>
    </row>
  </sheetData>
  <autoFilter ref="A1:T114"/>
  <pageMargins left="0.75" right="0.75" top="1" bottom="1" header="0.5" footer="0.5"/>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T11"/>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0" max="10" width="32.2851562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1911</v>
      </c>
      <c r="B2" t="s">
        <v>1657</v>
      </c>
      <c r="D2" t="s">
        <v>12</v>
      </c>
      <c r="E2" s="2">
        <v>41609</v>
      </c>
      <c r="G2" s="2">
        <v>41609</v>
      </c>
      <c r="I2" s="3">
        <f t="shared" ref="I2:I7" si="0">COUNTIF(J:J,A2)</f>
        <v>2</v>
      </c>
      <c r="J2" t="s">
        <v>1912</v>
      </c>
      <c r="N2" t="s">
        <v>12</v>
      </c>
      <c r="P2" s="2">
        <v>41609</v>
      </c>
      <c r="R2" s="2">
        <v>41609</v>
      </c>
    </row>
    <row r="3" spans="1:20" ht="14.45" x14ac:dyDescent="0.3">
      <c r="A3" t="s">
        <v>1913</v>
      </c>
      <c r="B3" t="s">
        <v>1717</v>
      </c>
      <c r="D3" t="s">
        <v>12</v>
      </c>
      <c r="E3" s="2">
        <v>41609</v>
      </c>
      <c r="G3" s="2">
        <v>41609</v>
      </c>
      <c r="I3" s="3">
        <f t="shared" si="0"/>
        <v>2</v>
      </c>
      <c r="J3" s="4" t="s">
        <v>1911</v>
      </c>
      <c r="K3" t="str">
        <f>VLOOKUP(J3,$A$2:$B8,2,FALSE)</f>
        <v>x1</v>
      </c>
      <c r="P3" s="2">
        <v>41609</v>
      </c>
      <c r="R3" s="2">
        <v>41609</v>
      </c>
    </row>
    <row r="4" spans="1:20" ht="14.45" x14ac:dyDescent="0.3">
      <c r="A4" t="s">
        <v>1914</v>
      </c>
      <c r="B4" t="s">
        <v>1915</v>
      </c>
      <c r="D4" t="s">
        <v>556</v>
      </c>
      <c r="E4" s="2">
        <v>42766</v>
      </c>
      <c r="G4" s="2">
        <v>42794</v>
      </c>
      <c r="I4" s="23">
        <f t="shared" si="0"/>
        <v>1</v>
      </c>
      <c r="J4" s="24" t="s">
        <v>1913</v>
      </c>
      <c r="K4" t="str">
        <f>VLOOKUP(J4,$A$2:$B8,2,FALSE)</f>
        <v>x2</v>
      </c>
      <c r="P4" s="2">
        <v>41609</v>
      </c>
      <c r="R4" s="2">
        <v>41609</v>
      </c>
    </row>
    <row r="5" spans="1:20" ht="14.45" x14ac:dyDescent="0.3">
      <c r="A5" t="s">
        <v>1916</v>
      </c>
      <c r="B5" t="s">
        <v>1917</v>
      </c>
      <c r="D5" t="s">
        <v>556</v>
      </c>
      <c r="E5" s="2">
        <v>42766</v>
      </c>
      <c r="G5" s="2">
        <v>42794</v>
      </c>
      <c r="I5" s="23">
        <f t="shared" si="0"/>
        <v>1</v>
      </c>
      <c r="J5" s="25" t="s">
        <v>1918</v>
      </c>
      <c r="N5" t="s">
        <v>556</v>
      </c>
      <c r="P5" s="2">
        <v>42735</v>
      </c>
      <c r="R5" s="2">
        <v>42766</v>
      </c>
    </row>
    <row r="6" spans="1:20" ht="14.45" x14ac:dyDescent="0.3">
      <c r="A6" t="s">
        <v>1919</v>
      </c>
      <c r="B6" t="s">
        <v>1920</v>
      </c>
      <c r="D6" t="s">
        <v>556</v>
      </c>
      <c r="E6" s="2">
        <v>42766</v>
      </c>
      <c r="G6" s="2">
        <v>42794</v>
      </c>
      <c r="I6" s="23">
        <f t="shared" si="0"/>
        <v>1</v>
      </c>
      <c r="J6" s="24" t="s">
        <v>1913</v>
      </c>
      <c r="K6" t="str">
        <f>VLOOKUP(J6,$A$2:$B8,2,FALSE)</f>
        <v>x2</v>
      </c>
      <c r="P6" s="2">
        <v>41609</v>
      </c>
      <c r="R6" s="2">
        <v>41609</v>
      </c>
    </row>
    <row r="7" spans="1:20" ht="14.45" x14ac:dyDescent="0.3">
      <c r="A7" t="s">
        <v>1921</v>
      </c>
      <c r="B7" t="s">
        <v>1922</v>
      </c>
      <c r="D7" t="s">
        <v>556</v>
      </c>
      <c r="E7" s="2">
        <v>42766</v>
      </c>
      <c r="G7" s="2">
        <v>42794</v>
      </c>
      <c r="I7" s="23">
        <f t="shared" si="0"/>
        <v>1</v>
      </c>
      <c r="J7" s="24" t="s">
        <v>1911</v>
      </c>
      <c r="K7" t="str">
        <f>VLOOKUP(J7,$A$2:$B8,2,FALSE)</f>
        <v>x1</v>
      </c>
      <c r="O7" t="s">
        <v>1923</v>
      </c>
      <c r="P7" s="2">
        <v>41609</v>
      </c>
      <c r="R7" s="2">
        <v>41609</v>
      </c>
    </row>
    <row r="8" spans="1:20" x14ac:dyDescent="0.25">
      <c r="J8" s="38" t="s">
        <v>1914</v>
      </c>
      <c r="K8" t="str">
        <f>VLOOKUP(J8,$A$2:$B8,2,FALSE)</f>
        <v>x6000</v>
      </c>
      <c r="P8" s="2">
        <v>42735</v>
      </c>
      <c r="R8" s="2">
        <v>42766</v>
      </c>
    </row>
    <row r="9" spans="1:20" x14ac:dyDescent="0.25">
      <c r="J9" s="38" t="s">
        <v>1916</v>
      </c>
      <c r="K9" t="str">
        <f>VLOOKUP(J9,$A$2:$B8,2,FALSE)</f>
        <v>x6001</v>
      </c>
      <c r="P9" s="2">
        <v>42735</v>
      </c>
      <c r="R9" s="2">
        <v>42766</v>
      </c>
    </row>
    <row r="10" spans="1:20" x14ac:dyDescent="0.25">
      <c r="J10" s="38" t="s">
        <v>1919</v>
      </c>
      <c r="K10" t="str">
        <f>VLOOKUP(J10,$A$2:$B8,2,FALSE)</f>
        <v>x6002</v>
      </c>
      <c r="P10" s="2">
        <v>42735</v>
      </c>
      <c r="R10" s="2">
        <v>42766</v>
      </c>
    </row>
    <row r="11" spans="1:20" x14ac:dyDescent="0.25">
      <c r="J11" s="38" t="s">
        <v>1921</v>
      </c>
      <c r="K11" t="str">
        <f>VLOOKUP(J11,$A$2:$B8,2,FALSE)</f>
        <v>x6003</v>
      </c>
      <c r="P11" s="2">
        <v>42735</v>
      </c>
      <c r="R11" s="2">
        <v>42766</v>
      </c>
    </row>
  </sheetData>
  <autoFilter ref="A1:T8"/>
  <pageMargins left="0.75" right="0.75" top="1" bottom="1" header="0.5" footer="0.5"/>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U29"/>
  <sheetViews>
    <sheetView zoomScale="85" zoomScaleNormal="85"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34.5703125" bestFit="1" customWidth="1"/>
    <col min="10" max="10" width="35.85546875" bestFit="1" customWidth="1"/>
  </cols>
  <sheetData>
    <row r="1" spans="1:21"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1" ht="14.45" x14ac:dyDescent="0.3">
      <c r="A2" t="s">
        <v>1924</v>
      </c>
      <c r="B2" t="s">
        <v>1652</v>
      </c>
      <c r="C2" t="s">
        <v>1653</v>
      </c>
      <c r="D2" t="s">
        <v>12</v>
      </c>
      <c r="E2" s="2">
        <v>41609</v>
      </c>
      <c r="G2" s="2">
        <v>41609</v>
      </c>
      <c r="I2" s="3">
        <f t="shared" ref="I2:I25" si="0">COUNTIF(J:J,A2)</f>
        <v>0</v>
      </c>
      <c r="J2" s="63" t="s">
        <v>7605</v>
      </c>
      <c r="K2" s="21"/>
      <c r="L2" s="21"/>
      <c r="M2" s="21"/>
      <c r="N2" s="121" t="s">
        <v>556</v>
      </c>
      <c r="O2" s="21"/>
      <c r="P2" s="22">
        <v>43373</v>
      </c>
      <c r="Q2" s="21"/>
      <c r="R2" s="22">
        <v>43373</v>
      </c>
      <c r="S2" s="21"/>
      <c r="T2" s="21"/>
      <c r="U2" s="21"/>
    </row>
    <row r="3" spans="1:21" ht="14.45" x14ac:dyDescent="0.3">
      <c r="A3" t="s">
        <v>1925</v>
      </c>
      <c r="B3" t="s">
        <v>1657</v>
      </c>
      <c r="D3" t="s">
        <v>12</v>
      </c>
      <c r="E3" s="2">
        <v>41609</v>
      </c>
      <c r="G3" s="2">
        <v>41609</v>
      </c>
      <c r="I3" s="3">
        <f t="shared" si="0"/>
        <v>1</v>
      </c>
      <c r="J3" s="31" t="s">
        <v>6766</v>
      </c>
      <c r="K3" s="21" t="str">
        <f>VLOOKUP(J3,A:B,2,0)</f>
        <v>x9001</v>
      </c>
      <c r="L3" s="21" t="s">
        <v>584</v>
      </c>
      <c r="M3" s="21"/>
      <c r="N3" s="21"/>
      <c r="O3" s="21"/>
      <c r="P3" s="22">
        <v>43373</v>
      </c>
      <c r="Q3" s="21"/>
      <c r="R3" s="22">
        <v>43373</v>
      </c>
      <c r="S3" s="21"/>
      <c r="T3" s="21"/>
      <c r="U3" s="21"/>
    </row>
    <row r="4" spans="1:21" ht="14.45" x14ac:dyDescent="0.3">
      <c r="A4" t="s">
        <v>1926</v>
      </c>
      <c r="B4" t="s">
        <v>1659</v>
      </c>
      <c r="D4" t="s">
        <v>12</v>
      </c>
      <c r="E4" s="2">
        <v>41609</v>
      </c>
      <c r="G4" s="2">
        <v>41609</v>
      </c>
      <c r="I4" s="3">
        <f t="shared" si="0"/>
        <v>0</v>
      </c>
      <c r="J4" s="32" t="s">
        <v>1945</v>
      </c>
      <c r="K4" s="21" t="str">
        <f t="shared" ref="K4:K9" si="1">VLOOKUP(J4,A:B,2,0)</f>
        <v>x7</v>
      </c>
      <c r="L4" s="21"/>
      <c r="M4" s="21" t="s">
        <v>589</v>
      </c>
      <c r="N4" s="21"/>
      <c r="O4" s="21"/>
      <c r="P4" s="22">
        <v>43373</v>
      </c>
      <c r="Q4" s="21"/>
      <c r="R4" s="22">
        <v>43373</v>
      </c>
      <c r="S4" s="21"/>
      <c r="T4" s="21"/>
      <c r="U4" s="21"/>
    </row>
    <row r="5" spans="1:21" ht="14.45" x14ac:dyDescent="0.3">
      <c r="A5" t="s">
        <v>415</v>
      </c>
      <c r="B5" t="s">
        <v>1691</v>
      </c>
      <c r="D5" t="s">
        <v>12</v>
      </c>
      <c r="E5" s="2">
        <v>41609</v>
      </c>
      <c r="G5" s="2">
        <v>41609</v>
      </c>
      <c r="I5" s="3">
        <f t="shared" si="0"/>
        <v>0</v>
      </c>
      <c r="J5" s="32" t="s">
        <v>1944</v>
      </c>
      <c r="K5" s="21" t="str">
        <f t="shared" si="1"/>
        <v>x6</v>
      </c>
      <c r="L5" s="21"/>
      <c r="M5" s="21" t="s">
        <v>4726</v>
      </c>
      <c r="N5" s="21"/>
      <c r="O5" s="21"/>
      <c r="P5" s="22">
        <v>43373</v>
      </c>
      <c r="Q5" s="21"/>
      <c r="R5" s="22">
        <v>43373</v>
      </c>
      <c r="S5" s="21"/>
      <c r="T5" s="21"/>
      <c r="U5" s="21"/>
    </row>
    <row r="6" spans="1:21" ht="14.45" x14ac:dyDescent="0.3">
      <c r="A6" t="s">
        <v>1927</v>
      </c>
      <c r="B6" t="s">
        <v>1699</v>
      </c>
      <c r="D6" t="s">
        <v>12</v>
      </c>
      <c r="E6" s="2">
        <v>41609</v>
      </c>
      <c r="G6" s="2">
        <v>41609</v>
      </c>
      <c r="I6" s="3">
        <f t="shared" si="0"/>
        <v>0</v>
      </c>
      <c r="J6" s="63" t="s">
        <v>7606</v>
      </c>
      <c r="K6" s="21"/>
      <c r="L6" s="21"/>
      <c r="M6" s="21"/>
      <c r="N6" s="121" t="s">
        <v>556</v>
      </c>
      <c r="O6" s="21"/>
      <c r="P6" s="22">
        <v>43373</v>
      </c>
      <c r="Q6" s="21"/>
      <c r="R6" s="22">
        <v>43373</v>
      </c>
      <c r="S6" s="21"/>
      <c r="T6" s="21"/>
      <c r="U6" s="21"/>
    </row>
    <row r="7" spans="1:21" ht="14.45" x14ac:dyDescent="0.3">
      <c r="A7" t="s">
        <v>1928</v>
      </c>
      <c r="B7" t="s">
        <v>1929</v>
      </c>
      <c r="D7" t="s">
        <v>12</v>
      </c>
      <c r="E7" s="2">
        <v>41609</v>
      </c>
      <c r="G7" s="2">
        <v>41609</v>
      </c>
      <c r="I7" s="3">
        <f t="shared" si="0"/>
        <v>0</v>
      </c>
      <c r="J7" s="31" t="s">
        <v>6851</v>
      </c>
      <c r="K7" s="21" t="str">
        <f t="shared" si="1"/>
        <v>x9002</v>
      </c>
      <c r="L7" s="21" t="s">
        <v>584</v>
      </c>
      <c r="M7" s="21"/>
      <c r="N7" s="21"/>
      <c r="O7" s="21"/>
      <c r="P7" s="22">
        <v>43373</v>
      </c>
      <c r="Q7" s="21"/>
      <c r="R7" s="22">
        <v>43373</v>
      </c>
      <c r="S7" s="21"/>
      <c r="T7" s="21"/>
      <c r="U7" s="21"/>
    </row>
    <row r="8" spans="1:21" ht="14.45" x14ac:dyDescent="0.3">
      <c r="A8" t="s">
        <v>1930</v>
      </c>
      <c r="B8" t="s">
        <v>1931</v>
      </c>
      <c r="D8" t="s">
        <v>12</v>
      </c>
      <c r="E8" s="2">
        <v>41609</v>
      </c>
      <c r="G8" s="2">
        <v>41609</v>
      </c>
      <c r="I8" s="3">
        <f t="shared" si="0"/>
        <v>0</v>
      </c>
      <c r="J8" s="32" t="s">
        <v>1946</v>
      </c>
      <c r="K8" s="21" t="str">
        <f t="shared" si="1"/>
        <v>x8</v>
      </c>
      <c r="L8" s="21"/>
      <c r="M8" s="21" t="s">
        <v>589</v>
      </c>
      <c r="N8" s="21"/>
      <c r="O8" s="21"/>
      <c r="P8" s="22">
        <v>43373</v>
      </c>
      <c r="Q8" s="21"/>
      <c r="R8" s="22">
        <v>43373</v>
      </c>
      <c r="S8" s="21"/>
      <c r="T8" s="21"/>
      <c r="U8" s="21"/>
    </row>
    <row r="9" spans="1:21" x14ac:dyDescent="0.25">
      <c r="A9" t="s">
        <v>1932</v>
      </c>
      <c r="B9" t="s">
        <v>1702</v>
      </c>
      <c r="D9" t="s">
        <v>12</v>
      </c>
      <c r="E9" s="2">
        <v>41609</v>
      </c>
      <c r="G9" s="2">
        <v>41609</v>
      </c>
      <c r="I9" s="3">
        <f t="shared" si="0"/>
        <v>0</v>
      </c>
      <c r="J9" s="32" t="s">
        <v>6766</v>
      </c>
      <c r="K9" s="21" t="str">
        <f t="shared" si="1"/>
        <v>x9001</v>
      </c>
      <c r="L9" s="21"/>
      <c r="M9" s="21" t="s">
        <v>589</v>
      </c>
      <c r="N9" s="21"/>
      <c r="O9" s="21"/>
      <c r="P9" s="22">
        <v>43373</v>
      </c>
      <c r="Q9" s="21"/>
      <c r="R9" s="22">
        <v>43373</v>
      </c>
      <c r="S9" s="21"/>
      <c r="T9" s="21"/>
      <c r="U9" s="21"/>
    </row>
    <row r="10" spans="1:21" x14ac:dyDescent="0.25">
      <c r="A10" t="s">
        <v>1933</v>
      </c>
      <c r="B10" t="s">
        <v>1705</v>
      </c>
      <c r="D10" t="s">
        <v>12</v>
      </c>
      <c r="E10" s="2">
        <v>41609</v>
      </c>
      <c r="G10" s="2">
        <v>41609</v>
      </c>
      <c r="I10" s="3">
        <f t="shared" si="0"/>
        <v>0</v>
      </c>
      <c r="J10" s="122" t="s">
        <v>8198</v>
      </c>
      <c r="K10" s="121"/>
      <c r="L10" s="121"/>
      <c r="M10" s="121"/>
      <c r="N10" s="121" t="s">
        <v>556</v>
      </c>
      <c r="O10" s="21"/>
      <c r="P10" s="22">
        <v>43373</v>
      </c>
      <c r="Q10" s="21"/>
      <c r="R10" s="22">
        <v>43373</v>
      </c>
      <c r="S10" s="21"/>
      <c r="T10" s="21"/>
      <c r="U10" s="21"/>
    </row>
    <row r="11" spans="1:21" x14ac:dyDescent="0.25">
      <c r="A11" t="s">
        <v>1934</v>
      </c>
      <c r="B11" t="s">
        <v>1708</v>
      </c>
      <c r="D11" t="s">
        <v>12</v>
      </c>
      <c r="E11" s="2">
        <v>41609</v>
      </c>
      <c r="G11" s="2">
        <v>41609</v>
      </c>
      <c r="I11" s="3">
        <f t="shared" si="0"/>
        <v>1</v>
      </c>
      <c r="J11" s="123" t="s">
        <v>8199</v>
      </c>
      <c r="K11" s="121" t="str">
        <f t="shared" ref="K11:K25" si="2">VLOOKUP(J11,A:B,2,0)</f>
        <v>x9003</v>
      </c>
      <c r="L11" s="121" t="s">
        <v>584</v>
      </c>
      <c r="M11" s="121"/>
      <c r="N11" s="121"/>
      <c r="O11" s="21"/>
      <c r="P11" s="22">
        <v>43373</v>
      </c>
      <c r="Q11" s="21"/>
      <c r="R11" s="22">
        <v>43373</v>
      </c>
      <c r="S11" s="21"/>
      <c r="T11" s="21"/>
      <c r="U11" s="21"/>
    </row>
    <row r="12" spans="1:21" x14ac:dyDescent="0.25">
      <c r="A12" t="s">
        <v>1935</v>
      </c>
      <c r="B12" t="s">
        <v>1711</v>
      </c>
      <c r="D12" t="s">
        <v>12</v>
      </c>
      <c r="E12" s="2">
        <v>41943</v>
      </c>
      <c r="G12" s="2">
        <v>42185</v>
      </c>
      <c r="I12" s="3">
        <f t="shared" si="0"/>
        <v>0</v>
      </c>
      <c r="J12" s="124" t="s">
        <v>1944</v>
      </c>
      <c r="K12" s="121" t="str">
        <f t="shared" si="2"/>
        <v>x6</v>
      </c>
      <c r="L12" s="121"/>
      <c r="M12" s="121" t="s">
        <v>589</v>
      </c>
      <c r="N12" s="121"/>
      <c r="P12" s="22">
        <v>43373</v>
      </c>
      <c r="R12" s="22">
        <v>43373</v>
      </c>
    </row>
    <row r="13" spans="1:21" x14ac:dyDescent="0.25">
      <c r="A13" t="s">
        <v>1936</v>
      </c>
      <c r="B13" t="s">
        <v>1715</v>
      </c>
      <c r="D13" t="s">
        <v>12</v>
      </c>
      <c r="E13" s="2">
        <v>41943</v>
      </c>
      <c r="G13" s="2">
        <v>42185</v>
      </c>
      <c r="I13" s="3">
        <f t="shared" si="0"/>
        <v>0</v>
      </c>
      <c r="J13" s="124" t="s">
        <v>1934</v>
      </c>
      <c r="K13" s="121" t="str">
        <f t="shared" si="2"/>
        <v>x17</v>
      </c>
      <c r="L13" s="121"/>
      <c r="M13" s="121" t="s">
        <v>589</v>
      </c>
      <c r="N13" s="121"/>
      <c r="P13" s="22">
        <v>43373</v>
      </c>
      <c r="R13" s="22">
        <v>43373</v>
      </c>
    </row>
    <row r="14" spans="1:21" x14ac:dyDescent="0.25">
      <c r="A14" t="s">
        <v>1937</v>
      </c>
      <c r="B14" t="s">
        <v>1717</v>
      </c>
      <c r="D14" t="s">
        <v>12</v>
      </c>
      <c r="E14" s="2">
        <v>41609</v>
      </c>
      <c r="G14" s="2">
        <v>41609</v>
      </c>
      <c r="I14" s="3">
        <f t="shared" si="0"/>
        <v>0</v>
      </c>
      <c r="J14" s="122" t="s">
        <v>8200</v>
      </c>
      <c r="K14" s="121"/>
      <c r="L14" s="121"/>
      <c r="M14" s="121"/>
      <c r="N14" s="121" t="s">
        <v>556</v>
      </c>
      <c r="P14" s="22">
        <v>43373</v>
      </c>
      <c r="R14" s="22">
        <v>43373</v>
      </c>
    </row>
    <row r="15" spans="1:21" x14ac:dyDescent="0.25">
      <c r="A15" t="s">
        <v>1938</v>
      </c>
      <c r="B15" t="s">
        <v>1720</v>
      </c>
      <c r="D15" t="s">
        <v>12</v>
      </c>
      <c r="E15" s="2">
        <v>42384</v>
      </c>
      <c r="G15" s="2">
        <v>42735</v>
      </c>
      <c r="I15" s="3">
        <f t="shared" si="0"/>
        <v>0</v>
      </c>
      <c r="J15" s="123" t="s">
        <v>8101</v>
      </c>
      <c r="K15" s="121" t="str">
        <f t="shared" si="2"/>
        <v>x9004</v>
      </c>
      <c r="L15" s="121" t="s">
        <v>584</v>
      </c>
      <c r="M15" s="121"/>
      <c r="N15" s="121"/>
      <c r="P15" s="22">
        <v>43373</v>
      </c>
      <c r="R15" s="22">
        <v>43373</v>
      </c>
    </row>
    <row r="16" spans="1:21" x14ac:dyDescent="0.25">
      <c r="A16" t="s">
        <v>1939</v>
      </c>
      <c r="B16" t="s">
        <v>1940</v>
      </c>
      <c r="D16" t="s">
        <v>12</v>
      </c>
      <c r="E16" s="2">
        <v>42829</v>
      </c>
      <c r="G16" s="2">
        <v>43190</v>
      </c>
      <c r="I16" s="3">
        <f t="shared" si="0"/>
        <v>0</v>
      </c>
      <c r="J16" s="124" t="s">
        <v>1944</v>
      </c>
      <c r="K16" s="121" t="str">
        <f t="shared" si="2"/>
        <v>x6</v>
      </c>
      <c r="L16" s="121"/>
      <c r="M16" s="121" t="s">
        <v>589</v>
      </c>
      <c r="N16" s="121"/>
      <c r="P16" s="22">
        <v>43373</v>
      </c>
      <c r="R16" s="22">
        <v>43373</v>
      </c>
    </row>
    <row r="17" spans="1:18" x14ac:dyDescent="0.25">
      <c r="A17" t="s">
        <v>1941</v>
      </c>
      <c r="B17" t="s">
        <v>1726</v>
      </c>
      <c r="D17" t="s">
        <v>12</v>
      </c>
      <c r="E17" s="2">
        <v>42829</v>
      </c>
      <c r="G17" s="2">
        <v>43190</v>
      </c>
      <c r="I17" s="3">
        <f t="shared" si="0"/>
        <v>0</v>
      </c>
      <c r="J17" s="124" t="s">
        <v>1945</v>
      </c>
      <c r="K17" s="121" t="str">
        <f t="shared" si="2"/>
        <v>x7</v>
      </c>
      <c r="L17" s="121"/>
      <c r="M17" s="121" t="s">
        <v>4726</v>
      </c>
      <c r="N17" s="121"/>
      <c r="P17" s="22">
        <v>43373</v>
      </c>
      <c r="R17" s="22">
        <v>43373</v>
      </c>
    </row>
    <row r="18" spans="1:18" x14ac:dyDescent="0.25">
      <c r="A18" t="s">
        <v>1942</v>
      </c>
      <c r="B18" t="s">
        <v>1747</v>
      </c>
      <c r="D18" t="s">
        <v>12</v>
      </c>
      <c r="E18" s="2">
        <v>41609</v>
      </c>
      <c r="G18" s="2">
        <v>41609</v>
      </c>
      <c r="I18" s="3">
        <f t="shared" si="0"/>
        <v>2</v>
      </c>
      <c r="J18" s="122" t="s">
        <v>8226</v>
      </c>
      <c r="K18" s="121"/>
      <c r="N18" s="121" t="s">
        <v>556</v>
      </c>
      <c r="P18" s="22">
        <v>43373</v>
      </c>
      <c r="R18" s="22">
        <v>43373</v>
      </c>
    </row>
    <row r="19" spans="1:18" x14ac:dyDescent="0.25">
      <c r="A19" t="s">
        <v>1943</v>
      </c>
      <c r="B19" t="s">
        <v>1794</v>
      </c>
      <c r="D19" t="s">
        <v>12</v>
      </c>
      <c r="E19" s="2">
        <v>41609</v>
      </c>
      <c r="G19" s="2">
        <v>41609</v>
      </c>
      <c r="I19" s="23">
        <f t="shared" si="0"/>
        <v>2</v>
      </c>
      <c r="J19" s="129" t="s">
        <v>1925</v>
      </c>
      <c r="K19" s="121" t="str">
        <f t="shared" si="2"/>
        <v>x1</v>
      </c>
      <c r="L19" s="121" t="s">
        <v>584</v>
      </c>
      <c r="P19" s="22">
        <v>43373</v>
      </c>
      <c r="R19" s="22">
        <v>43373</v>
      </c>
    </row>
    <row r="20" spans="1:18" x14ac:dyDescent="0.25">
      <c r="A20" t="s">
        <v>1944</v>
      </c>
      <c r="B20" t="s">
        <v>1817</v>
      </c>
      <c r="D20" t="s">
        <v>12</v>
      </c>
      <c r="E20" s="2">
        <v>41609</v>
      </c>
      <c r="G20" s="2">
        <v>41609</v>
      </c>
      <c r="I20" s="23">
        <f t="shared" si="0"/>
        <v>3</v>
      </c>
      <c r="J20" s="131" t="s">
        <v>1943</v>
      </c>
      <c r="K20" s="121" t="str">
        <f t="shared" si="2"/>
        <v>x5</v>
      </c>
      <c r="M20" s="121" t="s">
        <v>589</v>
      </c>
      <c r="P20" s="22">
        <v>43373</v>
      </c>
      <c r="R20" s="22">
        <v>43373</v>
      </c>
    </row>
    <row r="21" spans="1:18" x14ac:dyDescent="0.25">
      <c r="A21" s="21" t="s">
        <v>1945</v>
      </c>
      <c r="B21" s="21" t="s">
        <v>1851</v>
      </c>
      <c r="C21" s="21"/>
      <c r="D21" s="21" t="s">
        <v>12</v>
      </c>
      <c r="E21" s="27">
        <v>41609</v>
      </c>
      <c r="F21" s="21"/>
      <c r="G21" s="27">
        <v>41609</v>
      </c>
      <c r="H21" s="21"/>
      <c r="I21" s="34">
        <f t="shared" si="0"/>
        <v>2</v>
      </c>
      <c r="J21" s="131" t="s">
        <v>1942</v>
      </c>
      <c r="K21" s="121" t="str">
        <f t="shared" si="2"/>
        <v>x3</v>
      </c>
      <c r="M21" s="121" t="s">
        <v>4726</v>
      </c>
      <c r="P21" s="22">
        <v>43373</v>
      </c>
      <c r="R21" s="22">
        <v>43373</v>
      </c>
    </row>
    <row r="22" spans="1:18" x14ac:dyDescent="0.25">
      <c r="A22" s="21" t="s">
        <v>1946</v>
      </c>
      <c r="B22" s="21" t="s">
        <v>1869</v>
      </c>
      <c r="C22" s="21"/>
      <c r="D22" s="21" t="s">
        <v>12</v>
      </c>
      <c r="E22" s="27">
        <v>41609</v>
      </c>
      <c r="F22" s="21"/>
      <c r="G22" s="27">
        <v>41609</v>
      </c>
      <c r="H22" s="21"/>
      <c r="I22" s="34">
        <f t="shared" si="0"/>
        <v>1</v>
      </c>
      <c r="J22" s="122" t="s">
        <v>8225</v>
      </c>
      <c r="K22" s="121"/>
      <c r="N22" s="121" t="s">
        <v>556</v>
      </c>
      <c r="P22" s="22">
        <v>43373</v>
      </c>
      <c r="R22" s="22">
        <v>43373</v>
      </c>
    </row>
    <row r="23" spans="1:18" x14ac:dyDescent="0.25">
      <c r="A23" s="21" t="s">
        <v>1947</v>
      </c>
      <c r="B23" s="21" t="s">
        <v>1887</v>
      </c>
      <c r="C23" s="21"/>
      <c r="D23" s="21" t="s">
        <v>12</v>
      </c>
      <c r="E23" s="27">
        <v>41609</v>
      </c>
      <c r="F23" s="21"/>
      <c r="G23" s="27">
        <v>41609</v>
      </c>
      <c r="H23" s="21"/>
      <c r="I23" s="34">
        <f t="shared" si="0"/>
        <v>0</v>
      </c>
      <c r="J23" s="130" t="s">
        <v>8224</v>
      </c>
      <c r="K23" s="121" t="str">
        <f t="shared" si="2"/>
        <v>x9005</v>
      </c>
      <c r="L23" s="121" t="s">
        <v>584</v>
      </c>
      <c r="P23" s="22">
        <v>43373</v>
      </c>
      <c r="R23" s="22">
        <v>43373</v>
      </c>
    </row>
    <row r="24" spans="1:18" x14ac:dyDescent="0.25">
      <c r="A24" s="21" t="s">
        <v>6039</v>
      </c>
      <c r="B24" s="21" t="s">
        <v>1917</v>
      </c>
      <c r="C24" s="21"/>
      <c r="D24" s="21" t="s">
        <v>556</v>
      </c>
      <c r="E24" s="22">
        <v>43131</v>
      </c>
      <c r="F24" s="21"/>
      <c r="G24" s="22">
        <v>43131</v>
      </c>
      <c r="H24" s="21"/>
      <c r="I24" s="21">
        <f t="shared" si="0"/>
        <v>0</v>
      </c>
      <c r="J24" s="131" t="s">
        <v>1942</v>
      </c>
      <c r="K24" s="121" t="str">
        <f t="shared" si="2"/>
        <v>x3</v>
      </c>
      <c r="M24" s="121" t="s">
        <v>589</v>
      </c>
      <c r="P24" s="22">
        <v>43373</v>
      </c>
      <c r="R24" s="22">
        <v>43373</v>
      </c>
    </row>
    <row r="25" spans="1:18" x14ac:dyDescent="0.25">
      <c r="A25" s="21" t="s">
        <v>6766</v>
      </c>
      <c r="B25" s="21" t="s">
        <v>7352</v>
      </c>
      <c r="C25" s="21"/>
      <c r="D25" s="21" t="s">
        <v>556</v>
      </c>
      <c r="E25" s="22">
        <v>43373</v>
      </c>
      <c r="F25" s="21"/>
      <c r="G25" s="22">
        <v>43373</v>
      </c>
      <c r="H25" s="21"/>
      <c r="I25" s="21">
        <f t="shared" si="0"/>
        <v>2</v>
      </c>
      <c r="J25" s="131" t="s">
        <v>1943</v>
      </c>
      <c r="K25" s="121" t="str">
        <f t="shared" si="2"/>
        <v>x5</v>
      </c>
      <c r="M25" s="121" t="s">
        <v>4726</v>
      </c>
      <c r="P25" s="22">
        <v>43373</v>
      </c>
      <c r="R25" s="22">
        <v>43373</v>
      </c>
    </row>
    <row r="26" spans="1:18" x14ac:dyDescent="0.25">
      <c r="A26" s="21" t="s">
        <v>6851</v>
      </c>
      <c r="B26" s="21" t="s">
        <v>7353</v>
      </c>
      <c r="C26" s="21"/>
      <c r="D26" s="21" t="s">
        <v>556</v>
      </c>
      <c r="E26" s="22">
        <v>43373</v>
      </c>
      <c r="F26" s="21"/>
      <c r="G26" s="22">
        <v>43373</v>
      </c>
      <c r="H26" s="21"/>
      <c r="I26" s="21">
        <f t="shared" ref="I26" si="3">COUNTIF(J:J,A26)</f>
        <v>1</v>
      </c>
      <c r="J26" s="25"/>
      <c r="K26" s="121"/>
    </row>
    <row r="27" spans="1:18" x14ac:dyDescent="0.25">
      <c r="A27" t="s">
        <v>8100</v>
      </c>
      <c r="B27" s="21" t="s">
        <v>7354</v>
      </c>
      <c r="C27" s="121"/>
      <c r="D27" s="21" t="s">
        <v>556</v>
      </c>
      <c r="E27" s="22">
        <v>43373</v>
      </c>
      <c r="F27" s="22"/>
      <c r="G27" s="22">
        <v>43373</v>
      </c>
      <c r="H27" s="22"/>
      <c r="I27" s="121">
        <f>COUNTIF(J:J,A27)</f>
        <v>1</v>
      </c>
    </row>
    <row r="28" spans="1:18" x14ac:dyDescent="0.25">
      <c r="A28" t="s">
        <v>8101</v>
      </c>
      <c r="B28" s="21" t="s">
        <v>7355</v>
      </c>
      <c r="C28" s="121"/>
      <c r="D28" s="21" t="s">
        <v>556</v>
      </c>
      <c r="E28" s="22">
        <v>43373</v>
      </c>
      <c r="F28" s="22"/>
      <c r="G28" s="22">
        <v>43373</v>
      </c>
      <c r="H28" s="22"/>
      <c r="I28" s="121">
        <f>COUNTIF(J:J,A28)</f>
        <v>1</v>
      </c>
    </row>
    <row r="29" spans="1:18" x14ac:dyDescent="0.25">
      <c r="A29" t="s">
        <v>8224</v>
      </c>
      <c r="B29" s="21" t="s">
        <v>7356</v>
      </c>
      <c r="D29" s="21" t="s">
        <v>556</v>
      </c>
      <c r="E29" s="22">
        <v>43373</v>
      </c>
      <c r="G29" s="22">
        <v>43373</v>
      </c>
      <c r="I29" s="34">
        <f>COUNTIF(J:J,A29)</f>
        <v>1</v>
      </c>
    </row>
  </sheetData>
  <autoFilter ref="A1:T24"/>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T10"/>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1948</v>
      </c>
      <c r="B2" t="s">
        <v>1652</v>
      </c>
      <c r="C2" t="s">
        <v>1653</v>
      </c>
      <c r="D2" t="s">
        <v>12</v>
      </c>
      <c r="E2" s="2">
        <v>41609</v>
      </c>
      <c r="G2" s="2">
        <v>41609</v>
      </c>
      <c r="I2" s="3">
        <f t="shared" ref="I2:I10" si="0">COUNTIF(J:J,A2)</f>
        <v>2</v>
      </c>
      <c r="J2" t="s">
        <v>1949</v>
      </c>
      <c r="N2" t="s">
        <v>12</v>
      </c>
      <c r="P2" s="2">
        <v>41609</v>
      </c>
      <c r="R2" s="2">
        <v>41609</v>
      </c>
      <c r="T2" t="s">
        <v>1950</v>
      </c>
    </row>
    <row r="3" spans="1:20" ht="14.45" x14ac:dyDescent="0.3">
      <c r="A3" t="s">
        <v>1951</v>
      </c>
      <c r="B3" t="s">
        <v>1659</v>
      </c>
      <c r="D3" t="s">
        <v>12</v>
      </c>
      <c r="E3" s="2">
        <v>41943</v>
      </c>
      <c r="G3" s="2">
        <v>42095</v>
      </c>
      <c r="I3" s="3">
        <f t="shared" si="0"/>
        <v>0</v>
      </c>
      <c r="J3" s="4" t="s">
        <v>1948</v>
      </c>
      <c r="K3" t="str">
        <f>VLOOKUP(J3,$A$2:$B11,2,FALSE)</f>
        <v>x0</v>
      </c>
      <c r="L3" t="s">
        <v>584</v>
      </c>
      <c r="P3" s="2">
        <v>41609</v>
      </c>
      <c r="R3" s="2">
        <v>41609</v>
      </c>
    </row>
    <row r="4" spans="1:20" ht="14.45" x14ac:dyDescent="0.3">
      <c r="A4" t="s">
        <v>1952</v>
      </c>
      <c r="B4" t="s">
        <v>1717</v>
      </c>
      <c r="D4" t="s">
        <v>12</v>
      </c>
      <c r="E4" s="2">
        <v>41609</v>
      </c>
      <c r="G4" s="2">
        <v>41609</v>
      </c>
      <c r="I4" s="3">
        <f t="shared" si="0"/>
        <v>0</v>
      </c>
      <c r="J4" s="5" t="s">
        <v>1953</v>
      </c>
      <c r="K4" t="str">
        <f>VLOOKUP(J4,$A$2:$B11,2,FALSE)</f>
        <v>x4</v>
      </c>
      <c r="M4" t="s">
        <v>589</v>
      </c>
      <c r="P4" s="2">
        <v>41609</v>
      </c>
      <c r="R4" s="2">
        <v>41609</v>
      </c>
    </row>
    <row r="5" spans="1:20" ht="14.45" x14ac:dyDescent="0.3">
      <c r="A5" t="s">
        <v>1954</v>
      </c>
      <c r="B5" t="s">
        <v>1747</v>
      </c>
      <c r="D5" t="s">
        <v>12</v>
      </c>
      <c r="E5" s="2">
        <v>41609</v>
      </c>
      <c r="G5" s="2">
        <v>41609</v>
      </c>
      <c r="I5" s="3">
        <f t="shared" si="0"/>
        <v>1</v>
      </c>
      <c r="J5" s="5" t="s">
        <v>1954</v>
      </c>
      <c r="K5" t="str">
        <f>VLOOKUP(J5,$A$2:$B11,2,FALSE)</f>
        <v>x3</v>
      </c>
      <c r="M5" t="s">
        <v>589</v>
      </c>
      <c r="P5" s="2">
        <v>41609</v>
      </c>
      <c r="R5" s="2">
        <v>41609</v>
      </c>
    </row>
    <row r="6" spans="1:20" ht="14.45" x14ac:dyDescent="0.3">
      <c r="A6" t="s">
        <v>1953</v>
      </c>
      <c r="B6" t="s">
        <v>1772</v>
      </c>
      <c r="D6" t="s">
        <v>12</v>
      </c>
      <c r="E6" s="2">
        <v>41609</v>
      </c>
      <c r="G6" s="2">
        <v>41609</v>
      </c>
      <c r="I6" s="3">
        <f t="shared" si="0"/>
        <v>1</v>
      </c>
      <c r="J6" t="s">
        <v>1955</v>
      </c>
      <c r="N6" t="s">
        <v>12</v>
      </c>
      <c r="P6" s="2">
        <v>41851</v>
      </c>
      <c r="R6" s="2">
        <v>42004</v>
      </c>
      <c r="T6" t="s">
        <v>1956</v>
      </c>
    </row>
    <row r="7" spans="1:20" ht="14.45" x14ac:dyDescent="0.3">
      <c r="A7" t="s">
        <v>1957</v>
      </c>
      <c r="B7" t="s">
        <v>1794</v>
      </c>
      <c r="D7" t="s">
        <v>12</v>
      </c>
      <c r="E7" s="2">
        <v>41609</v>
      </c>
      <c r="G7" s="2">
        <v>41609</v>
      </c>
      <c r="I7" s="3">
        <f t="shared" si="0"/>
        <v>0</v>
      </c>
      <c r="J7" s="4" t="s">
        <v>1948</v>
      </c>
      <c r="K7" t="str">
        <f>VLOOKUP(J7,$A$2:$B11,2,FALSE)</f>
        <v>x0</v>
      </c>
      <c r="L7" t="s">
        <v>584</v>
      </c>
      <c r="P7" s="2">
        <v>41851</v>
      </c>
      <c r="R7" s="2">
        <v>42004</v>
      </c>
    </row>
    <row r="8" spans="1:20" x14ac:dyDescent="0.25">
      <c r="A8" t="s">
        <v>1958</v>
      </c>
      <c r="B8" t="s">
        <v>1817</v>
      </c>
      <c r="D8" t="s">
        <v>12</v>
      </c>
      <c r="E8" s="2">
        <v>41609</v>
      </c>
      <c r="G8" s="2">
        <v>41609</v>
      </c>
      <c r="I8" s="3">
        <f t="shared" si="0"/>
        <v>1</v>
      </c>
      <c r="J8" s="5" t="s">
        <v>1958</v>
      </c>
      <c r="K8" t="str">
        <f>VLOOKUP(J8,$A$2:$B11,2,FALSE)</f>
        <v>x6</v>
      </c>
      <c r="M8" t="s">
        <v>589</v>
      </c>
      <c r="P8" s="2">
        <v>41851</v>
      </c>
      <c r="R8" s="2">
        <v>42004</v>
      </c>
    </row>
    <row r="9" spans="1:20" x14ac:dyDescent="0.25">
      <c r="A9" t="s">
        <v>1959</v>
      </c>
      <c r="B9" t="s">
        <v>1851</v>
      </c>
      <c r="D9" t="s">
        <v>12</v>
      </c>
      <c r="E9" s="2">
        <v>41609</v>
      </c>
      <c r="G9" s="2">
        <v>41609</v>
      </c>
      <c r="I9" s="3">
        <f t="shared" si="0"/>
        <v>1</v>
      </c>
      <c r="J9" s="5" t="s">
        <v>1959</v>
      </c>
      <c r="K9" t="str">
        <f>VLOOKUP(J9,$A$2:$B11,2,FALSE)</f>
        <v>x7</v>
      </c>
      <c r="M9" t="s">
        <v>589</v>
      </c>
      <c r="P9" s="2">
        <v>41851</v>
      </c>
      <c r="R9" s="2">
        <v>42004</v>
      </c>
    </row>
    <row r="10" spans="1:20" x14ac:dyDescent="0.25">
      <c r="A10" t="s">
        <v>1960</v>
      </c>
      <c r="B10" t="s">
        <v>1887</v>
      </c>
      <c r="D10" t="s">
        <v>12</v>
      </c>
      <c r="E10" s="2">
        <v>41851</v>
      </c>
      <c r="G10" s="2">
        <v>42004</v>
      </c>
      <c r="I10" s="3">
        <f t="shared" si="0"/>
        <v>0</v>
      </c>
    </row>
  </sheetData>
  <autoFilter ref="A1:T11"/>
  <pageMargins left="0.75" right="0.75" top="1" bottom="1" header="0.5" footer="0.5"/>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T3"/>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1961</v>
      </c>
      <c r="B2" t="s">
        <v>1652</v>
      </c>
      <c r="C2" t="s">
        <v>1653</v>
      </c>
      <c r="D2" t="s">
        <v>12</v>
      </c>
      <c r="E2" s="2">
        <v>41943</v>
      </c>
      <c r="G2" s="2">
        <v>42095</v>
      </c>
      <c r="I2" s="3">
        <f>COUNTIF(J:J,A2)</f>
        <v>0</v>
      </c>
    </row>
    <row r="3" spans="1:20" x14ac:dyDescent="0.3">
      <c r="A3" t="s">
        <v>1962</v>
      </c>
      <c r="B3" t="s">
        <v>1657</v>
      </c>
      <c r="D3" t="s">
        <v>12</v>
      </c>
      <c r="E3" s="2">
        <v>41943</v>
      </c>
      <c r="G3" s="2">
        <v>42095</v>
      </c>
      <c r="I3" s="3">
        <f>COUNTIF(J:J,A3)</f>
        <v>0</v>
      </c>
    </row>
  </sheetData>
  <autoFilter ref="A1:T4"/>
  <pageMargins left="0.75" right="0.75" top="1" bottom="1" header="0.5" footer="0.5"/>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T14"/>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3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1963</v>
      </c>
      <c r="B2" t="s">
        <v>1652</v>
      </c>
      <c r="C2" t="s">
        <v>1653</v>
      </c>
      <c r="D2" t="s">
        <v>12</v>
      </c>
      <c r="E2" s="2">
        <v>41609</v>
      </c>
      <c r="G2" s="2">
        <v>41609</v>
      </c>
      <c r="I2" s="23">
        <f t="shared" ref="I2:I14" si="0">COUNTIF(J:J,A2)</f>
        <v>1</v>
      </c>
      <c r="J2" s="25" t="s">
        <v>1964</v>
      </c>
      <c r="N2" t="s">
        <v>12</v>
      </c>
      <c r="P2" s="2">
        <v>41851</v>
      </c>
      <c r="R2" s="2">
        <v>42004</v>
      </c>
      <c r="T2" t="s">
        <v>1965</v>
      </c>
    </row>
    <row r="3" spans="1:20" ht="14.45" x14ac:dyDescent="0.3">
      <c r="A3" t="s">
        <v>1966</v>
      </c>
      <c r="B3" t="s">
        <v>1699</v>
      </c>
      <c r="D3" t="s">
        <v>12</v>
      </c>
      <c r="E3" s="2">
        <v>41609</v>
      </c>
      <c r="G3" s="2">
        <v>41609</v>
      </c>
      <c r="I3" s="23">
        <f t="shared" si="0"/>
        <v>0</v>
      </c>
      <c r="J3" s="24" t="s">
        <v>1963</v>
      </c>
      <c r="K3" t="str">
        <f>VLOOKUP(J3,$A$2:$B14,2,FALSE)</f>
        <v>x0</v>
      </c>
      <c r="L3" t="s">
        <v>584</v>
      </c>
      <c r="P3" s="2">
        <v>41851</v>
      </c>
      <c r="R3" s="2">
        <v>42004</v>
      </c>
    </row>
    <row r="4" spans="1:20" ht="14.45" x14ac:dyDescent="0.3">
      <c r="A4" t="s">
        <v>1967</v>
      </c>
      <c r="B4" t="s">
        <v>1929</v>
      </c>
      <c r="D4" t="s">
        <v>12</v>
      </c>
      <c r="E4" s="2">
        <v>41729</v>
      </c>
      <c r="G4" s="2">
        <v>41912</v>
      </c>
      <c r="I4" s="23">
        <f t="shared" si="0"/>
        <v>0</v>
      </c>
      <c r="J4" s="38" t="s">
        <v>1968</v>
      </c>
      <c r="K4" t="str">
        <f>VLOOKUP(J4,$A$2:$B14,2,FALSE)</f>
        <v>x9</v>
      </c>
      <c r="M4" t="s">
        <v>589</v>
      </c>
      <c r="P4" s="2">
        <v>41851</v>
      </c>
      <c r="R4" s="2">
        <v>42004</v>
      </c>
    </row>
    <row r="5" spans="1:20" ht="14.45" x14ac:dyDescent="0.3">
      <c r="A5" t="s">
        <v>1969</v>
      </c>
      <c r="B5" t="s">
        <v>1702</v>
      </c>
      <c r="D5" t="s">
        <v>12</v>
      </c>
      <c r="E5" s="2">
        <v>41729</v>
      </c>
      <c r="G5" s="2">
        <v>41912</v>
      </c>
      <c r="I5" s="23">
        <f t="shared" si="0"/>
        <v>0</v>
      </c>
      <c r="J5" s="38" t="s">
        <v>1970</v>
      </c>
      <c r="K5" t="str">
        <f>VLOOKUP(J5,$A$2:$B14,2,FALSE)</f>
        <v>x21</v>
      </c>
      <c r="M5" t="s">
        <v>589</v>
      </c>
      <c r="P5" s="2">
        <v>41851</v>
      </c>
      <c r="R5" s="2">
        <v>42004</v>
      </c>
    </row>
    <row r="6" spans="1:20" ht="14.45" x14ac:dyDescent="0.3">
      <c r="A6" t="s">
        <v>1971</v>
      </c>
      <c r="B6" t="s">
        <v>1705</v>
      </c>
      <c r="D6" t="s">
        <v>12</v>
      </c>
      <c r="E6" s="2">
        <v>41609</v>
      </c>
      <c r="G6" s="2">
        <v>41609</v>
      </c>
      <c r="I6" s="23">
        <f t="shared" si="0"/>
        <v>0</v>
      </c>
      <c r="J6" s="25"/>
    </row>
    <row r="7" spans="1:20" ht="14.45" x14ac:dyDescent="0.3">
      <c r="A7" t="s">
        <v>1972</v>
      </c>
      <c r="B7" t="s">
        <v>1708</v>
      </c>
      <c r="D7" t="s">
        <v>12</v>
      </c>
      <c r="E7" s="2">
        <v>41609</v>
      </c>
      <c r="G7" s="2">
        <v>41609</v>
      </c>
      <c r="I7" s="23">
        <f t="shared" si="0"/>
        <v>0</v>
      </c>
      <c r="J7" s="25"/>
    </row>
    <row r="8" spans="1:20" x14ac:dyDescent="0.25">
      <c r="A8" t="s">
        <v>1973</v>
      </c>
      <c r="B8" t="s">
        <v>1711</v>
      </c>
      <c r="D8" t="s">
        <v>12</v>
      </c>
      <c r="E8" s="2">
        <v>41609</v>
      </c>
      <c r="G8" s="2">
        <v>41609</v>
      </c>
      <c r="I8" s="23">
        <f t="shared" si="0"/>
        <v>0</v>
      </c>
      <c r="J8" s="25"/>
    </row>
    <row r="9" spans="1:20" x14ac:dyDescent="0.25">
      <c r="A9" t="s">
        <v>1974</v>
      </c>
      <c r="B9" t="s">
        <v>1715</v>
      </c>
      <c r="D9" t="s">
        <v>12</v>
      </c>
      <c r="E9" s="2">
        <v>41609</v>
      </c>
      <c r="G9" s="2">
        <v>41609</v>
      </c>
      <c r="I9" s="23">
        <f t="shared" si="0"/>
        <v>0</v>
      </c>
      <c r="J9" s="25"/>
    </row>
    <row r="10" spans="1:20" x14ac:dyDescent="0.25">
      <c r="A10" t="s">
        <v>1975</v>
      </c>
      <c r="B10" t="s">
        <v>1720</v>
      </c>
      <c r="D10" t="s">
        <v>12</v>
      </c>
      <c r="E10" s="2">
        <v>41609</v>
      </c>
      <c r="G10" s="2">
        <v>41609</v>
      </c>
      <c r="I10" s="23">
        <f t="shared" si="0"/>
        <v>0</v>
      </c>
      <c r="J10" s="25"/>
    </row>
    <row r="11" spans="1:20" x14ac:dyDescent="0.25">
      <c r="A11" t="s">
        <v>1970</v>
      </c>
      <c r="B11" t="s">
        <v>1940</v>
      </c>
      <c r="D11" t="s">
        <v>12</v>
      </c>
      <c r="E11" s="2">
        <v>41851</v>
      </c>
      <c r="G11" s="2">
        <v>42004</v>
      </c>
      <c r="I11" s="23">
        <f t="shared" si="0"/>
        <v>1</v>
      </c>
      <c r="J11" s="25"/>
    </row>
    <row r="12" spans="1:20" x14ac:dyDescent="0.25">
      <c r="A12" t="s">
        <v>1976</v>
      </c>
      <c r="B12" t="s">
        <v>1723</v>
      </c>
      <c r="D12" t="s">
        <v>12</v>
      </c>
      <c r="E12" s="2">
        <v>42829</v>
      </c>
      <c r="G12" s="2">
        <v>43190</v>
      </c>
      <c r="I12" s="23">
        <f t="shared" si="0"/>
        <v>0</v>
      </c>
      <c r="J12" s="25"/>
    </row>
    <row r="13" spans="1:20" x14ac:dyDescent="0.25">
      <c r="A13" t="s">
        <v>1977</v>
      </c>
      <c r="B13" t="s">
        <v>1869</v>
      </c>
      <c r="D13" t="s">
        <v>12</v>
      </c>
      <c r="E13" s="2">
        <v>41609</v>
      </c>
      <c r="G13" s="2">
        <v>41609</v>
      </c>
      <c r="I13" s="23">
        <f t="shared" si="0"/>
        <v>0</v>
      </c>
      <c r="J13" s="25"/>
    </row>
    <row r="14" spans="1:20" x14ac:dyDescent="0.25">
      <c r="A14" t="s">
        <v>1968</v>
      </c>
      <c r="B14" t="s">
        <v>1887</v>
      </c>
      <c r="D14" t="s">
        <v>12</v>
      </c>
      <c r="E14" s="2">
        <v>41609</v>
      </c>
      <c r="G14" s="2">
        <v>41609</v>
      </c>
      <c r="I14" s="23">
        <f t="shared" si="0"/>
        <v>1</v>
      </c>
      <c r="J14" s="25"/>
    </row>
  </sheetData>
  <autoFilter ref="A1:T14"/>
  <pageMargins left="0.75" right="0.75" top="1" bottom="1" header="0.5" footer="0.5"/>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T12"/>
  <sheetViews>
    <sheetView zoomScaleNormal="100" workbookViewId="0">
      <pane xSplit="1" ySplit="1" topLeftCell="G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117.140625" style="21" customWidth="1"/>
    <col min="2" max="9" width="11.5703125" style="21"/>
    <col min="10" max="10" width="145.42578125" style="21" bestFit="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1978</v>
      </c>
      <c r="B2" s="21" t="s">
        <v>1652</v>
      </c>
      <c r="C2" s="21" t="s">
        <v>1653</v>
      </c>
      <c r="D2" s="21" t="s">
        <v>12</v>
      </c>
      <c r="E2" s="27">
        <v>41609</v>
      </c>
      <c r="G2" s="27">
        <v>41609</v>
      </c>
      <c r="I2" s="34">
        <f t="shared" ref="I2:I9" si="0">COUNTIF(J:J,A2)</f>
        <v>2</v>
      </c>
      <c r="J2" s="54" t="s">
        <v>1979</v>
      </c>
      <c r="N2" s="21" t="s">
        <v>12</v>
      </c>
      <c r="P2" s="27">
        <v>41609</v>
      </c>
      <c r="R2" s="27">
        <v>41609</v>
      </c>
      <c r="T2" s="21" t="s">
        <v>673</v>
      </c>
    </row>
    <row r="3" spans="1:20" ht="14.45" x14ac:dyDescent="0.3">
      <c r="A3" s="21" t="s">
        <v>1980</v>
      </c>
      <c r="B3" s="21" t="s">
        <v>1657</v>
      </c>
      <c r="D3" s="21" t="s">
        <v>12</v>
      </c>
      <c r="E3" s="27">
        <v>41609</v>
      </c>
      <c r="G3" s="27">
        <v>41609</v>
      </c>
      <c r="I3" s="34">
        <f t="shared" si="0"/>
        <v>1</v>
      </c>
      <c r="J3" s="35" t="s">
        <v>1978</v>
      </c>
      <c r="K3" s="21" t="str">
        <f>VLOOKUP(J3,$A$2:$B8,2,FALSE)</f>
        <v>x0</v>
      </c>
      <c r="L3" s="21" t="s">
        <v>584</v>
      </c>
      <c r="P3" s="27">
        <v>41609</v>
      </c>
      <c r="R3" s="27">
        <v>41609</v>
      </c>
    </row>
    <row r="4" spans="1:20" ht="14.45" x14ac:dyDescent="0.3">
      <c r="A4" s="21" t="s">
        <v>1981</v>
      </c>
      <c r="B4" s="21" t="s">
        <v>1717</v>
      </c>
      <c r="D4" s="21" t="s">
        <v>12</v>
      </c>
      <c r="E4" s="27">
        <v>41609</v>
      </c>
      <c r="G4" s="27">
        <v>41609</v>
      </c>
      <c r="I4" s="34">
        <f t="shared" si="0"/>
        <v>1</v>
      </c>
      <c r="J4" s="44" t="s">
        <v>1982</v>
      </c>
      <c r="K4" s="21" t="str">
        <f>VLOOKUP(J4,$A$2:$B8,2,FALSE)</f>
        <v>x5</v>
      </c>
      <c r="M4" s="21" t="s">
        <v>589</v>
      </c>
      <c r="P4" s="27">
        <v>41609</v>
      </c>
      <c r="R4" s="27">
        <v>41609</v>
      </c>
    </row>
    <row r="5" spans="1:20" ht="14.45" x14ac:dyDescent="0.3">
      <c r="A5" s="21" t="s">
        <v>1983</v>
      </c>
      <c r="B5" s="21" t="s">
        <v>1747</v>
      </c>
      <c r="D5" s="21" t="s">
        <v>12</v>
      </c>
      <c r="E5" s="27">
        <v>41609</v>
      </c>
      <c r="G5" s="27">
        <v>41609</v>
      </c>
      <c r="I5" s="34">
        <f t="shared" si="0"/>
        <v>1</v>
      </c>
      <c r="J5" s="44" t="s">
        <v>1984</v>
      </c>
      <c r="K5" s="21" t="str">
        <f>VLOOKUP(J5,$A$2:$B8,2,FALSE)</f>
        <v>x4</v>
      </c>
      <c r="L5" s="21" t="s">
        <v>584</v>
      </c>
      <c r="M5" s="21" t="s">
        <v>589</v>
      </c>
      <c r="P5" s="27">
        <v>41609</v>
      </c>
      <c r="R5" s="27">
        <v>41609</v>
      </c>
    </row>
    <row r="6" spans="1:20" ht="14.45" x14ac:dyDescent="0.3">
      <c r="A6" s="21" t="s">
        <v>1984</v>
      </c>
      <c r="B6" s="21" t="s">
        <v>1772</v>
      </c>
      <c r="D6" s="21" t="s">
        <v>12</v>
      </c>
      <c r="E6" s="27">
        <v>41609</v>
      </c>
      <c r="G6" s="27">
        <v>41609</v>
      </c>
      <c r="I6" s="34">
        <f t="shared" si="0"/>
        <v>1</v>
      </c>
      <c r="J6" s="59" t="s">
        <v>1981</v>
      </c>
      <c r="K6" s="21" t="str">
        <f>VLOOKUP(J6,$A$2:$B8,2,FALSE)</f>
        <v>x2</v>
      </c>
      <c r="M6" s="21" t="s">
        <v>589</v>
      </c>
      <c r="P6" s="27">
        <v>41609</v>
      </c>
      <c r="R6" s="27">
        <v>41609</v>
      </c>
    </row>
    <row r="7" spans="1:20" ht="14.45" x14ac:dyDescent="0.3">
      <c r="A7" s="21" t="s">
        <v>1982</v>
      </c>
      <c r="B7" s="21" t="s">
        <v>1794</v>
      </c>
      <c r="D7" s="21" t="s">
        <v>12</v>
      </c>
      <c r="E7" s="27">
        <v>41609</v>
      </c>
      <c r="G7" s="27">
        <v>41609</v>
      </c>
      <c r="I7" s="34">
        <f t="shared" si="0"/>
        <v>1</v>
      </c>
      <c r="J7" s="59" t="s">
        <v>1980</v>
      </c>
      <c r="K7" s="21" t="str">
        <f>VLOOKUP(J7,$A$2:$B8,2,FALSE)</f>
        <v>x1</v>
      </c>
      <c r="M7" s="21" t="s">
        <v>589</v>
      </c>
      <c r="P7" s="27">
        <v>41609</v>
      </c>
      <c r="R7" s="27">
        <v>41609</v>
      </c>
    </row>
    <row r="8" spans="1:20" x14ac:dyDescent="0.25">
      <c r="A8" s="21" t="s">
        <v>6820</v>
      </c>
      <c r="B8" s="21" t="s">
        <v>7352</v>
      </c>
      <c r="D8" s="21" t="s">
        <v>556</v>
      </c>
      <c r="I8" s="34">
        <f t="shared" si="0"/>
        <v>1</v>
      </c>
      <c r="J8" s="59" t="s">
        <v>1983</v>
      </c>
      <c r="K8" s="21" t="str">
        <f>VLOOKUP(J8,$A$2:$B8,2,FALSE)</f>
        <v>x3</v>
      </c>
      <c r="M8" s="21" t="s">
        <v>589</v>
      </c>
      <c r="P8" s="27">
        <v>41609</v>
      </c>
      <c r="R8" s="27">
        <v>41609</v>
      </c>
    </row>
    <row r="9" spans="1:20" x14ac:dyDescent="0.25">
      <c r="A9" s="21" t="s">
        <v>6821</v>
      </c>
      <c r="B9" s="21" t="s">
        <v>7353</v>
      </c>
      <c r="D9" s="21" t="s">
        <v>556</v>
      </c>
      <c r="I9" s="34">
        <f t="shared" si="0"/>
        <v>1</v>
      </c>
      <c r="J9" s="36" t="s">
        <v>7607</v>
      </c>
    </row>
    <row r="10" spans="1:20" x14ac:dyDescent="0.25">
      <c r="J10" s="35" t="s">
        <v>1978</v>
      </c>
      <c r="K10" s="21" t="str">
        <f>VLOOKUP(J10,$A$2:$B10,2,FALSE)</f>
        <v>x0</v>
      </c>
      <c r="L10" s="21" t="s">
        <v>584</v>
      </c>
    </row>
    <row r="11" spans="1:20" x14ac:dyDescent="0.25">
      <c r="J11" s="45" t="s">
        <v>6820</v>
      </c>
      <c r="K11" s="21" t="str">
        <f>VLOOKUP(J11,$A$2:$B11,2,FALSE)</f>
        <v>x9001</v>
      </c>
      <c r="M11" s="21" t="s">
        <v>589</v>
      </c>
    </row>
    <row r="12" spans="1:20" x14ac:dyDescent="0.25">
      <c r="J12" s="45" t="s">
        <v>6821</v>
      </c>
      <c r="K12" s="21" t="str">
        <f>VLOOKUP(J12,$A$2:$B12,2,FALSE)</f>
        <v>x9002</v>
      </c>
      <c r="M12" s="21" t="s">
        <v>589</v>
      </c>
    </row>
  </sheetData>
  <autoFilter ref="A1:T8"/>
  <pageMargins left="0.75" right="0.75" top="1" bottom="1" header="0.5" footer="0.5"/>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1:T41"/>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94"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1985</v>
      </c>
      <c r="B2" t="s">
        <v>1652</v>
      </c>
      <c r="C2" t="s">
        <v>1653</v>
      </c>
      <c r="D2" t="s">
        <v>12</v>
      </c>
      <c r="E2" s="2">
        <v>41609</v>
      </c>
      <c r="G2" s="2">
        <v>41609</v>
      </c>
      <c r="I2" s="3">
        <f t="shared" ref="I2:I39" si="0">COUNTIF(J:J,A2)</f>
        <v>2</v>
      </c>
      <c r="J2" t="s">
        <v>1986</v>
      </c>
      <c r="N2" t="s">
        <v>12</v>
      </c>
      <c r="P2" s="2">
        <v>41609</v>
      </c>
      <c r="R2" s="2">
        <v>41609</v>
      </c>
      <c r="T2" t="s">
        <v>1987</v>
      </c>
    </row>
    <row r="3" spans="1:20" ht="14.45" x14ac:dyDescent="0.3">
      <c r="A3" t="s">
        <v>1988</v>
      </c>
      <c r="B3" t="s">
        <v>1657</v>
      </c>
      <c r="D3" t="s">
        <v>12</v>
      </c>
      <c r="E3" s="2">
        <v>41609</v>
      </c>
      <c r="G3" s="2">
        <v>41609</v>
      </c>
      <c r="I3" s="3">
        <f t="shared" si="0"/>
        <v>1</v>
      </c>
      <c r="J3" s="4" t="s">
        <v>1985</v>
      </c>
      <c r="K3" t="str">
        <f>VLOOKUP(J3,$A$2:$B40,2,FALSE)</f>
        <v>x0</v>
      </c>
      <c r="P3" s="2">
        <v>41609</v>
      </c>
      <c r="R3" s="2">
        <v>41609</v>
      </c>
    </row>
    <row r="4" spans="1:20" ht="14.45" x14ac:dyDescent="0.3">
      <c r="A4" t="s">
        <v>1989</v>
      </c>
      <c r="B4" t="s">
        <v>1659</v>
      </c>
      <c r="D4" t="s">
        <v>12</v>
      </c>
      <c r="E4" s="2">
        <v>41609</v>
      </c>
      <c r="G4" s="2">
        <v>41609</v>
      </c>
      <c r="I4" s="3">
        <f t="shared" si="0"/>
        <v>2</v>
      </c>
      <c r="J4" s="5" t="s">
        <v>1989</v>
      </c>
      <c r="K4" t="str">
        <f>VLOOKUP(J4,$A$2:$B40,2,FALSE)</f>
        <v>x10</v>
      </c>
      <c r="M4" t="s">
        <v>589</v>
      </c>
      <c r="P4" s="2">
        <v>41609</v>
      </c>
      <c r="R4" s="2">
        <v>41609</v>
      </c>
    </row>
    <row r="5" spans="1:20" ht="14.45" x14ac:dyDescent="0.3">
      <c r="A5" t="s">
        <v>1990</v>
      </c>
      <c r="B5" t="s">
        <v>1691</v>
      </c>
      <c r="D5" t="s">
        <v>12</v>
      </c>
      <c r="E5" s="2">
        <v>41609</v>
      </c>
      <c r="G5" s="2">
        <v>41609</v>
      </c>
      <c r="I5" s="3">
        <f t="shared" si="0"/>
        <v>1</v>
      </c>
      <c r="J5" s="6" t="s">
        <v>1991</v>
      </c>
      <c r="K5" t="str">
        <f>VLOOKUP(J5,$A$2:$B40,2,FALSE)</f>
        <v>x36</v>
      </c>
      <c r="M5" t="s">
        <v>589</v>
      </c>
      <c r="P5" s="2">
        <v>41609</v>
      </c>
      <c r="R5" s="2">
        <v>41609</v>
      </c>
    </row>
    <row r="6" spans="1:20" ht="14.45" x14ac:dyDescent="0.3">
      <c r="A6" t="s">
        <v>1992</v>
      </c>
      <c r="B6" t="s">
        <v>1699</v>
      </c>
      <c r="D6" t="s">
        <v>12</v>
      </c>
      <c r="E6" s="2">
        <v>41609</v>
      </c>
      <c r="G6" s="2">
        <v>41609</v>
      </c>
      <c r="I6" s="3">
        <f t="shared" si="0"/>
        <v>1</v>
      </c>
      <c r="J6" s="7" t="s">
        <v>1993</v>
      </c>
      <c r="K6" t="str">
        <f>VLOOKUP(J6,$A$2:$B40,2,FALSE)</f>
        <v>x22</v>
      </c>
      <c r="M6" t="s">
        <v>589</v>
      </c>
      <c r="P6" s="2">
        <v>41609</v>
      </c>
      <c r="R6" s="2">
        <v>41609</v>
      </c>
    </row>
    <row r="7" spans="1:20" ht="14.45" x14ac:dyDescent="0.3">
      <c r="A7" t="s">
        <v>1994</v>
      </c>
      <c r="B7" t="s">
        <v>1929</v>
      </c>
      <c r="D7" t="s">
        <v>12</v>
      </c>
      <c r="E7" s="2">
        <v>41609</v>
      </c>
      <c r="G7" s="2">
        <v>41609</v>
      </c>
      <c r="I7" s="3">
        <f t="shared" si="0"/>
        <v>2</v>
      </c>
      <c r="J7" s="7" t="s">
        <v>1995</v>
      </c>
      <c r="K7" t="str">
        <f>VLOOKUP(J7,$A$2:$B40,2,FALSE)</f>
        <v>x3</v>
      </c>
      <c r="M7" t="s">
        <v>589</v>
      </c>
      <c r="P7" s="2">
        <v>41609</v>
      </c>
      <c r="R7" s="2">
        <v>41609</v>
      </c>
    </row>
    <row r="8" spans="1:20" x14ac:dyDescent="0.25">
      <c r="A8" t="s">
        <v>1996</v>
      </c>
      <c r="B8" t="s">
        <v>1931</v>
      </c>
      <c r="D8" t="s">
        <v>12</v>
      </c>
      <c r="E8" s="2">
        <v>41609</v>
      </c>
      <c r="G8" s="2">
        <v>41609</v>
      </c>
      <c r="I8" s="3">
        <f t="shared" si="0"/>
        <v>1</v>
      </c>
      <c r="J8" s="6" t="s">
        <v>1997</v>
      </c>
      <c r="K8" t="str">
        <f>VLOOKUP(J8,$A$2:$B40,2,FALSE)</f>
        <v>x33</v>
      </c>
      <c r="M8" t="s">
        <v>589</v>
      </c>
      <c r="P8" s="2">
        <v>41609</v>
      </c>
      <c r="R8" s="2">
        <v>41609</v>
      </c>
    </row>
    <row r="9" spans="1:20" x14ac:dyDescent="0.25">
      <c r="A9" t="s">
        <v>1998</v>
      </c>
      <c r="B9" t="s">
        <v>1702</v>
      </c>
      <c r="D9" t="s">
        <v>12</v>
      </c>
      <c r="E9" s="2">
        <v>41609</v>
      </c>
      <c r="G9" s="2">
        <v>41609</v>
      </c>
      <c r="I9" s="3">
        <f t="shared" si="0"/>
        <v>1</v>
      </c>
      <c r="J9" s="7" t="s">
        <v>1994</v>
      </c>
      <c r="K9" t="str">
        <f>VLOOKUP(J9,$A$2:$B40,2,FALSE)</f>
        <v>x13</v>
      </c>
      <c r="M9" t="s">
        <v>589</v>
      </c>
      <c r="P9" s="2">
        <v>41609</v>
      </c>
      <c r="R9" s="2">
        <v>41609</v>
      </c>
    </row>
    <row r="10" spans="1:20" x14ac:dyDescent="0.25">
      <c r="A10" t="s">
        <v>1999</v>
      </c>
      <c r="B10" t="s">
        <v>1705</v>
      </c>
      <c r="D10" t="s">
        <v>12</v>
      </c>
      <c r="E10" s="2">
        <v>41609</v>
      </c>
      <c r="G10" s="2">
        <v>41609</v>
      </c>
      <c r="I10" s="3">
        <f t="shared" si="0"/>
        <v>1</v>
      </c>
      <c r="J10" s="7" t="s">
        <v>2000</v>
      </c>
      <c r="K10" t="str">
        <f>VLOOKUP(J10,$A$2:$B40,2,FALSE)</f>
        <v>x19</v>
      </c>
      <c r="M10" t="s">
        <v>589</v>
      </c>
      <c r="P10" s="2">
        <v>41609</v>
      </c>
      <c r="R10" s="2">
        <v>41609</v>
      </c>
    </row>
    <row r="11" spans="1:20" x14ac:dyDescent="0.25">
      <c r="A11" t="s">
        <v>2001</v>
      </c>
      <c r="B11" t="s">
        <v>1708</v>
      </c>
      <c r="D11" t="s">
        <v>12</v>
      </c>
      <c r="E11" s="2">
        <v>41609</v>
      </c>
      <c r="G11" s="2">
        <v>41609</v>
      </c>
      <c r="I11" s="3">
        <f t="shared" si="0"/>
        <v>1</v>
      </c>
      <c r="J11" s="8" t="s">
        <v>2002</v>
      </c>
      <c r="K11" t="str">
        <f>VLOOKUP(J11,$A$2:$B40,2,FALSE)</f>
        <v>x18</v>
      </c>
      <c r="M11" t="s">
        <v>589</v>
      </c>
      <c r="P11" s="2">
        <v>41609</v>
      </c>
      <c r="R11" s="2">
        <v>41609</v>
      </c>
    </row>
    <row r="12" spans="1:20" x14ac:dyDescent="0.25">
      <c r="A12" t="s">
        <v>2002</v>
      </c>
      <c r="B12" t="s">
        <v>1711</v>
      </c>
      <c r="D12" t="s">
        <v>12</v>
      </c>
      <c r="E12" s="2">
        <v>41609</v>
      </c>
      <c r="G12" s="2">
        <v>41609</v>
      </c>
      <c r="I12" s="3">
        <f t="shared" si="0"/>
        <v>1</v>
      </c>
      <c r="J12" s="9" t="s">
        <v>1988</v>
      </c>
      <c r="K12" t="str">
        <f>VLOOKUP(J12,$A$2:$B40,2,FALSE)</f>
        <v>x1</v>
      </c>
      <c r="M12" t="s">
        <v>589</v>
      </c>
      <c r="P12" s="2">
        <v>41609</v>
      </c>
      <c r="R12" s="2">
        <v>41609</v>
      </c>
    </row>
    <row r="13" spans="1:20" x14ac:dyDescent="0.25">
      <c r="A13" t="s">
        <v>2000</v>
      </c>
      <c r="B13" t="s">
        <v>1715</v>
      </c>
      <c r="D13" t="s">
        <v>12</v>
      </c>
      <c r="E13" s="2">
        <v>41609</v>
      </c>
      <c r="G13" s="2">
        <v>41609</v>
      </c>
      <c r="I13" s="3">
        <f t="shared" si="0"/>
        <v>2</v>
      </c>
      <c r="J13" s="9" t="s">
        <v>2003</v>
      </c>
      <c r="K13" t="str">
        <f>VLOOKUP(J13,$A$2:$B40,2,FALSE)</f>
        <v>x23</v>
      </c>
      <c r="M13" t="s">
        <v>589</v>
      </c>
      <c r="P13" s="2">
        <v>41609</v>
      </c>
      <c r="R13" s="2">
        <v>41609</v>
      </c>
    </row>
    <row r="14" spans="1:20" x14ac:dyDescent="0.25">
      <c r="A14" t="s">
        <v>2004</v>
      </c>
      <c r="B14" t="s">
        <v>1717</v>
      </c>
      <c r="D14" t="s">
        <v>12</v>
      </c>
      <c r="E14" s="2">
        <v>41609</v>
      </c>
      <c r="G14" s="2">
        <v>41609</v>
      </c>
      <c r="I14" s="3">
        <f t="shared" si="0"/>
        <v>1</v>
      </c>
      <c r="J14" s="8" t="s">
        <v>2005</v>
      </c>
      <c r="K14" t="str">
        <f>VLOOKUP(J14,$A$2:$B40,2,FALSE)</f>
        <v>x25</v>
      </c>
      <c r="M14" t="s">
        <v>589</v>
      </c>
      <c r="P14" s="2">
        <v>41609</v>
      </c>
      <c r="R14" s="2">
        <v>41609</v>
      </c>
    </row>
    <row r="15" spans="1:20" x14ac:dyDescent="0.25">
      <c r="A15" t="s">
        <v>2006</v>
      </c>
      <c r="B15" t="s">
        <v>1720</v>
      </c>
      <c r="D15" t="s">
        <v>12</v>
      </c>
      <c r="E15" s="2">
        <v>41609</v>
      </c>
      <c r="G15" s="2">
        <v>41609</v>
      </c>
      <c r="I15" s="3">
        <f t="shared" si="0"/>
        <v>0</v>
      </c>
      <c r="J15" s="5" t="s">
        <v>2007</v>
      </c>
      <c r="K15" t="str">
        <f>VLOOKUP(J15,$A$2:$B40,2,FALSE)</f>
        <v>x6</v>
      </c>
      <c r="M15" t="s">
        <v>589</v>
      </c>
      <c r="P15" s="2">
        <v>41609</v>
      </c>
      <c r="R15" s="2">
        <v>41609</v>
      </c>
    </row>
    <row r="16" spans="1:20" x14ac:dyDescent="0.25">
      <c r="A16" t="s">
        <v>2008</v>
      </c>
      <c r="B16" t="s">
        <v>1940</v>
      </c>
      <c r="D16" t="s">
        <v>12</v>
      </c>
      <c r="E16" s="2">
        <v>41609</v>
      </c>
      <c r="G16" s="2">
        <v>41609</v>
      </c>
      <c r="I16" s="3">
        <f t="shared" si="0"/>
        <v>1</v>
      </c>
      <c r="J16" s="6" t="s">
        <v>1990</v>
      </c>
      <c r="K16" t="str">
        <f>VLOOKUP(J16,$A$2:$B40,2,FALSE)</f>
        <v>x11</v>
      </c>
      <c r="M16" t="s">
        <v>589</v>
      </c>
      <c r="P16" s="2">
        <v>41609</v>
      </c>
      <c r="R16" s="2">
        <v>41609</v>
      </c>
    </row>
    <row r="17" spans="1:18" x14ac:dyDescent="0.25">
      <c r="A17" t="s">
        <v>1993</v>
      </c>
      <c r="B17" t="s">
        <v>1723</v>
      </c>
      <c r="D17" t="s">
        <v>12</v>
      </c>
      <c r="E17" s="2">
        <v>41609</v>
      </c>
      <c r="G17" s="2">
        <v>41609</v>
      </c>
      <c r="I17" s="3">
        <f t="shared" si="0"/>
        <v>2</v>
      </c>
      <c r="J17" s="6" t="s">
        <v>1999</v>
      </c>
      <c r="K17" t="str">
        <f>VLOOKUP(J17,$A$2:$B40,2,FALSE)</f>
        <v>x16</v>
      </c>
      <c r="M17" t="s">
        <v>589</v>
      </c>
      <c r="P17" s="2">
        <v>41609</v>
      </c>
      <c r="R17" s="2">
        <v>41609</v>
      </c>
    </row>
    <row r="18" spans="1:18" x14ac:dyDescent="0.25">
      <c r="A18" t="s">
        <v>2003</v>
      </c>
      <c r="B18" t="s">
        <v>1726</v>
      </c>
      <c r="D18" t="s">
        <v>12</v>
      </c>
      <c r="E18" s="2">
        <v>41609</v>
      </c>
      <c r="G18" s="2">
        <v>41609</v>
      </c>
      <c r="I18" s="3">
        <f t="shared" si="0"/>
        <v>1</v>
      </c>
      <c r="J18" s="7" t="s">
        <v>1996</v>
      </c>
      <c r="K18" t="str">
        <f>VLOOKUP(J18,$A$2:$B40,2,FALSE)</f>
        <v>x14</v>
      </c>
      <c r="M18" t="s">
        <v>589</v>
      </c>
      <c r="P18" s="2">
        <v>41609</v>
      </c>
      <c r="R18" s="2">
        <v>41609</v>
      </c>
    </row>
    <row r="19" spans="1:18" x14ac:dyDescent="0.25">
      <c r="A19" t="s">
        <v>2009</v>
      </c>
      <c r="B19" t="s">
        <v>1730</v>
      </c>
      <c r="D19" t="s">
        <v>12</v>
      </c>
      <c r="E19" s="2">
        <v>41609</v>
      </c>
      <c r="G19" s="2">
        <v>41609</v>
      </c>
      <c r="I19" s="3">
        <f t="shared" si="0"/>
        <v>1</v>
      </c>
      <c r="J19" s="7" t="s">
        <v>1998</v>
      </c>
      <c r="K19" t="str">
        <f>VLOOKUP(J19,$A$2:$B40,2,FALSE)</f>
        <v>x15</v>
      </c>
      <c r="M19" t="s">
        <v>589</v>
      </c>
      <c r="P19" s="2">
        <v>41609</v>
      </c>
      <c r="R19" s="2">
        <v>41609</v>
      </c>
    </row>
    <row r="20" spans="1:18" x14ac:dyDescent="0.25">
      <c r="A20" t="s">
        <v>2005</v>
      </c>
      <c r="B20" t="s">
        <v>1733</v>
      </c>
      <c r="D20" t="s">
        <v>12</v>
      </c>
      <c r="E20" s="2">
        <v>41609</v>
      </c>
      <c r="G20" s="2">
        <v>41609</v>
      </c>
      <c r="I20" s="3">
        <f t="shared" si="0"/>
        <v>1</v>
      </c>
      <c r="J20" s="5" t="s">
        <v>2010</v>
      </c>
      <c r="K20" t="str">
        <f>VLOOKUP(J20,$A$2:$B40,2,FALSE)</f>
        <v>x8</v>
      </c>
      <c r="M20" t="s">
        <v>589</v>
      </c>
      <c r="P20" s="2">
        <v>41609</v>
      </c>
      <c r="R20" s="2">
        <v>41609</v>
      </c>
    </row>
    <row r="21" spans="1:18" x14ac:dyDescent="0.25">
      <c r="A21" t="s">
        <v>2011</v>
      </c>
      <c r="B21" t="s">
        <v>1736</v>
      </c>
      <c r="D21" t="s">
        <v>12</v>
      </c>
      <c r="E21" s="2">
        <v>41609</v>
      </c>
      <c r="G21" s="2">
        <v>41609</v>
      </c>
      <c r="I21" s="3">
        <f t="shared" si="0"/>
        <v>0</v>
      </c>
      <c r="J21" s="6" t="s">
        <v>2012</v>
      </c>
      <c r="K21" t="str">
        <f>VLOOKUP(J21,$A$2:$B40,2,FALSE)</f>
        <v>x35</v>
      </c>
      <c r="M21" t="s">
        <v>589</v>
      </c>
      <c r="P21" s="2">
        <v>41609</v>
      </c>
      <c r="R21" s="2">
        <v>41609</v>
      </c>
    </row>
    <row r="22" spans="1:18" x14ac:dyDescent="0.25">
      <c r="A22" t="s">
        <v>2013</v>
      </c>
      <c r="B22" t="s">
        <v>1738</v>
      </c>
      <c r="D22" t="s">
        <v>12</v>
      </c>
      <c r="E22" s="2">
        <v>41609</v>
      </c>
      <c r="G22" s="2">
        <v>41609</v>
      </c>
      <c r="I22" s="3">
        <f t="shared" si="0"/>
        <v>0</v>
      </c>
      <c r="J22" s="7" t="s">
        <v>2008</v>
      </c>
      <c r="K22" t="str">
        <f>VLOOKUP(J22,$A$2:$B40,2,FALSE)</f>
        <v>x21</v>
      </c>
      <c r="M22" t="s">
        <v>589</v>
      </c>
      <c r="P22" s="2">
        <v>41609</v>
      </c>
      <c r="R22" s="2">
        <v>41609</v>
      </c>
    </row>
    <row r="23" spans="1:18" x14ac:dyDescent="0.25">
      <c r="A23" t="s">
        <v>2014</v>
      </c>
      <c r="B23" t="s">
        <v>1745</v>
      </c>
      <c r="D23" t="s">
        <v>12</v>
      </c>
      <c r="E23" s="2">
        <v>41609</v>
      </c>
      <c r="G23" s="2">
        <v>41609</v>
      </c>
      <c r="I23" s="3">
        <f t="shared" si="0"/>
        <v>1</v>
      </c>
      <c r="J23" s="7" t="s">
        <v>2004</v>
      </c>
      <c r="K23" t="str">
        <f>VLOOKUP(J23,$A$2:$B40,2,FALSE)</f>
        <v>x2</v>
      </c>
      <c r="M23" t="s">
        <v>589</v>
      </c>
      <c r="P23" s="2">
        <v>41609</v>
      </c>
      <c r="R23" s="2">
        <v>41609</v>
      </c>
    </row>
    <row r="24" spans="1:18" x14ac:dyDescent="0.25">
      <c r="A24" t="s">
        <v>1995</v>
      </c>
      <c r="B24" t="s">
        <v>1747</v>
      </c>
      <c r="D24" t="s">
        <v>12</v>
      </c>
      <c r="E24" s="2">
        <v>41609</v>
      </c>
      <c r="G24" s="2">
        <v>41609</v>
      </c>
      <c r="I24" s="3">
        <f t="shared" si="0"/>
        <v>2</v>
      </c>
      <c r="J24" s="6" t="s">
        <v>2001</v>
      </c>
      <c r="K24" t="str">
        <f>VLOOKUP(J24,$A$2:$B40,2,FALSE)</f>
        <v>x17</v>
      </c>
      <c r="M24" t="s">
        <v>589</v>
      </c>
      <c r="P24" s="2">
        <v>41609</v>
      </c>
      <c r="R24" s="2">
        <v>41609</v>
      </c>
    </row>
    <row r="25" spans="1:18" x14ac:dyDescent="0.25">
      <c r="A25" t="s">
        <v>2015</v>
      </c>
      <c r="B25" t="s">
        <v>1750</v>
      </c>
      <c r="D25" t="s">
        <v>12</v>
      </c>
      <c r="E25" s="2">
        <v>41609</v>
      </c>
      <c r="G25" s="2">
        <v>41609</v>
      </c>
      <c r="I25" s="3">
        <f t="shared" si="0"/>
        <v>1</v>
      </c>
      <c r="J25" s="7" t="s">
        <v>2009</v>
      </c>
      <c r="K25" t="str">
        <f>VLOOKUP(J25,$A$2:$B40,2,FALSE)</f>
        <v>x24</v>
      </c>
      <c r="M25" t="s">
        <v>589</v>
      </c>
      <c r="P25" s="2">
        <v>41609</v>
      </c>
      <c r="R25" s="2">
        <v>41609</v>
      </c>
    </row>
    <row r="26" spans="1:18" x14ac:dyDescent="0.25">
      <c r="A26" t="s">
        <v>2016</v>
      </c>
      <c r="B26" t="s">
        <v>1754</v>
      </c>
      <c r="D26" t="s">
        <v>12</v>
      </c>
      <c r="E26" s="2">
        <v>41609</v>
      </c>
      <c r="G26" s="2">
        <v>41609</v>
      </c>
      <c r="I26" s="3">
        <f t="shared" si="0"/>
        <v>1</v>
      </c>
      <c r="J26" s="7" t="s">
        <v>1992</v>
      </c>
      <c r="K26" t="str">
        <f>VLOOKUP(J26,$A$2:$B40,2,FALSE)</f>
        <v>x12</v>
      </c>
      <c r="M26" t="s">
        <v>589</v>
      </c>
      <c r="P26" s="2">
        <v>41609</v>
      </c>
      <c r="R26" s="2">
        <v>41609</v>
      </c>
    </row>
    <row r="27" spans="1:18" x14ac:dyDescent="0.25">
      <c r="A27" t="s">
        <v>2017</v>
      </c>
      <c r="B27" t="s">
        <v>1756</v>
      </c>
      <c r="D27" t="s">
        <v>12</v>
      </c>
      <c r="E27" s="2">
        <v>41609</v>
      </c>
      <c r="G27" s="2">
        <v>41609</v>
      </c>
      <c r="I27" s="3">
        <f t="shared" si="0"/>
        <v>1</v>
      </c>
      <c r="J27" s="7" t="s">
        <v>2014</v>
      </c>
      <c r="K27" t="str">
        <f>VLOOKUP(J27,$A$2:$B40,2,FALSE)</f>
        <v>x29</v>
      </c>
      <c r="M27" t="s">
        <v>589</v>
      </c>
      <c r="P27" s="2">
        <v>41609</v>
      </c>
      <c r="R27" s="2">
        <v>41609</v>
      </c>
    </row>
    <row r="28" spans="1:18" x14ac:dyDescent="0.25">
      <c r="A28" t="s">
        <v>1997</v>
      </c>
      <c r="B28" t="s">
        <v>1759</v>
      </c>
      <c r="D28" t="s">
        <v>12</v>
      </c>
      <c r="E28" s="2">
        <v>41609</v>
      </c>
      <c r="G28" s="2">
        <v>41609</v>
      </c>
      <c r="I28" s="3">
        <f t="shared" si="0"/>
        <v>1</v>
      </c>
      <c r="J28" s="8" t="s">
        <v>2016</v>
      </c>
      <c r="K28" t="str">
        <f>VLOOKUP(J28,$A$2:$B40,2,FALSE)</f>
        <v>x31</v>
      </c>
      <c r="M28" t="s">
        <v>589</v>
      </c>
      <c r="P28" s="2">
        <v>41609</v>
      </c>
      <c r="R28" s="2">
        <v>41609</v>
      </c>
    </row>
    <row r="29" spans="1:18" x14ac:dyDescent="0.25">
      <c r="A29" t="s">
        <v>2018</v>
      </c>
      <c r="B29" t="s">
        <v>1762</v>
      </c>
      <c r="D29" t="s">
        <v>12</v>
      </c>
      <c r="E29" s="2">
        <v>41609</v>
      </c>
      <c r="G29" s="2">
        <v>41609</v>
      </c>
      <c r="I29" s="3">
        <f t="shared" si="0"/>
        <v>0</v>
      </c>
      <c r="J29" s="8" t="s">
        <v>2015</v>
      </c>
      <c r="K29" t="str">
        <f>VLOOKUP(J29,$A$2:$B40,2,FALSE)</f>
        <v>x30</v>
      </c>
      <c r="M29" t="s">
        <v>589</v>
      </c>
      <c r="P29" s="2">
        <v>41609</v>
      </c>
      <c r="R29" s="2">
        <v>41609</v>
      </c>
    </row>
    <row r="30" spans="1:18" x14ac:dyDescent="0.25">
      <c r="A30" t="s">
        <v>2012</v>
      </c>
      <c r="B30" t="s">
        <v>1765</v>
      </c>
      <c r="D30" t="s">
        <v>12</v>
      </c>
      <c r="E30" s="2">
        <v>41609</v>
      </c>
      <c r="G30" s="2">
        <v>41609</v>
      </c>
      <c r="I30" s="3">
        <f t="shared" si="0"/>
        <v>1</v>
      </c>
      <c r="J30" s="8" t="s">
        <v>2017</v>
      </c>
      <c r="K30" t="str">
        <f>VLOOKUP(J30,$A$2:$B40,2,FALSE)</f>
        <v>x32</v>
      </c>
      <c r="M30" t="s">
        <v>589</v>
      </c>
      <c r="P30" s="2">
        <v>41609</v>
      </c>
      <c r="R30" s="2">
        <v>41609</v>
      </c>
    </row>
    <row r="31" spans="1:18" x14ac:dyDescent="0.25">
      <c r="A31" t="s">
        <v>1991</v>
      </c>
      <c r="B31" t="s">
        <v>1767</v>
      </c>
      <c r="D31" t="s">
        <v>12</v>
      </c>
      <c r="E31" s="2">
        <v>41609</v>
      </c>
      <c r="G31" s="2">
        <v>41609</v>
      </c>
      <c r="I31" s="3">
        <f t="shared" si="0"/>
        <v>2</v>
      </c>
      <c r="J31" s="5" t="s">
        <v>2019</v>
      </c>
      <c r="K31" t="str">
        <f>VLOOKUP(J31,$A$2:$B40,2,FALSE)</f>
        <v>x5</v>
      </c>
      <c r="M31" t="s">
        <v>589</v>
      </c>
      <c r="P31" s="2">
        <v>41609</v>
      </c>
      <c r="R31" s="2">
        <v>41609</v>
      </c>
    </row>
    <row r="32" spans="1:18" x14ac:dyDescent="0.25">
      <c r="A32" t="s">
        <v>2020</v>
      </c>
      <c r="B32" t="s">
        <v>1768</v>
      </c>
      <c r="D32" t="s">
        <v>12</v>
      </c>
      <c r="E32" s="2">
        <v>41609</v>
      </c>
      <c r="G32" s="2">
        <v>41609</v>
      </c>
      <c r="I32" s="3">
        <f t="shared" si="0"/>
        <v>0</v>
      </c>
      <c r="J32" s="5" t="s">
        <v>2021</v>
      </c>
      <c r="K32" t="str">
        <f>VLOOKUP(J32,$A$2:$B40,2,FALSE)</f>
        <v>x9</v>
      </c>
      <c r="M32" t="s">
        <v>589</v>
      </c>
      <c r="P32" s="2">
        <v>41609</v>
      </c>
      <c r="R32" s="2">
        <v>41609</v>
      </c>
    </row>
    <row r="33" spans="1:20" x14ac:dyDescent="0.25">
      <c r="A33" t="s">
        <v>2022</v>
      </c>
      <c r="B33" t="s">
        <v>1769</v>
      </c>
      <c r="D33" t="s">
        <v>12</v>
      </c>
      <c r="E33" s="2">
        <v>41609</v>
      </c>
      <c r="G33" s="2">
        <v>41609</v>
      </c>
      <c r="I33" s="3">
        <f t="shared" si="0"/>
        <v>1</v>
      </c>
      <c r="J33" t="s">
        <v>2023</v>
      </c>
      <c r="N33" t="s">
        <v>12</v>
      </c>
      <c r="P33" s="2">
        <v>41609</v>
      </c>
      <c r="R33" s="2">
        <v>41609</v>
      </c>
      <c r="T33" t="s">
        <v>2024</v>
      </c>
    </row>
    <row r="34" spans="1:20" x14ac:dyDescent="0.25">
      <c r="A34" t="s">
        <v>2025</v>
      </c>
      <c r="B34" t="s">
        <v>1772</v>
      </c>
      <c r="D34" t="s">
        <v>12</v>
      </c>
      <c r="E34" s="2">
        <v>41609</v>
      </c>
      <c r="G34" s="2">
        <v>41609</v>
      </c>
      <c r="I34" s="3">
        <f t="shared" si="0"/>
        <v>0</v>
      </c>
      <c r="J34" s="4" t="s">
        <v>1985</v>
      </c>
      <c r="K34" t="str">
        <f>VLOOKUP(J34,$A$2:$B40,2,FALSE)</f>
        <v>x0</v>
      </c>
      <c r="L34" t="s">
        <v>1007</v>
      </c>
      <c r="P34" s="2">
        <v>41609</v>
      </c>
      <c r="R34" s="2">
        <v>41609</v>
      </c>
    </row>
    <row r="35" spans="1:20" x14ac:dyDescent="0.25">
      <c r="A35" t="s">
        <v>2019</v>
      </c>
      <c r="B35" t="s">
        <v>1794</v>
      </c>
      <c r="D35" t="s">
        <v>12</v>
      </c>
      <c r="E35" s="2">
        <v>41609</v>
      </c>
      <c r="G35" s="2">
        <v>41609</v>
      </c>
      <c r="I35" s="3">
        <f t="shared" si="0"/>
        <v>1</v>
      </c>
      <c r="J35" s="5" t="s">
        <v>1989</v>
      </c>
      <c r="K35" t="str">
        <f>VLOOKUP(J35,$A$2:$B40,2,FALSE)</f>
        <v>x10</v>
      </c>
      <c r="L35" t="s">
        <v>584</v>
      </c>
      <c r="M35" t="s">
        <v>589</v>
      </c>
      <c r="P35" s="2">
        <v>41609</v>
      </c>
      <c r="R35" s="2">
        <v>41609</v>
      </c>
    </row>
    <row r="36" spans="1:20" x14ac:dyDescent="0.25">
      <c r="A36" t="s">
        <v>2007</v>
      </c>
      <c r="B36" t="s">
        <v>1817</v>
      </c>
      <c r="D36" t="s">
        <v>12</v>
      </c>
      <c r="E36" s="2">
        <v>41609</v>
      </c>
      <c r="G36" s="2">
        <v>41609</v>
      </c>
      <c r="I36" s="3">
        <f t="shared" si="0"/>
        <v>1</v>
      </c>
      <c r="J36" s="6" t="s">
        <v>1991</v>
      </c>
      <c r="K36" t="str">
        <f>VLOOKUP(J36,$A$2:$B40,2,FALSE)</f>
        <v>x36</v>
      </c>
      <c r="L36" t="s">
        <v>584</v>
      </c>
      <c r="M36" t="s">
        <v>589</v>
      </c>
      <c r="P36" s="2">
        <v>41609</v>
      </c>
      <c r="R36" s="2">
        <v>41609</v>
      </c>
    </row>
    <row r="37" spans="1:20" x14ac:dyDescent="0.25">
      <c r="A37" t="s">
        <v>2026</v>
      </c>
      <c r="B37" t="s">
        <v>1851</v>
      </c>
      <c r="D37" t="s">
        <v>12</v>
      </c>
      <c r="E37" s="2">
        <v>41609</v>
      </c>
      <c r="G37" s="2">
        <v>41609</v>
      </c>
      <c r="I37" s="23">
        <f t="shared" si="0"/>
        <v>0</v>
      </c>
      <c r="J37" s="47" t="s">
        <v>1993</v>
      </c>
      <c r="K37" t="str">
        <f>VLOOKUP(J37,$A$2:$B40,2,FALSE)</f>
        <v>x22</v>
      </c>
      <c r="M37" t="s">
        <v>589</v>
      </c>
      <c r="P37" s="2">
        <v>41609</v>
      </c>
      <c r="R37" s="2">
        <v>41609</v>
      </c>
    </row>
    <row r="38" spans="1:20" x14ac:dyDescent="0.25">
      <c r="A38" t="s">
        <v>2010</v>
      </c>
      <c r="B38" t="s">
        <v>1869</v>
      </c>
      <c r="D38" t="s">
        <v>12</v>
      </c>
      <c r="E38" s="2">
        <v>41609</v>
      </c>
      <c r="G38" s="2">
        <v>41609</v>
      </c>
      <c r="I38" s="23">
        <f t="shared" si="0"/>
        <v>1</v>
      </c>
      <c r="J38" s="47" t="s">
        <v>1995</v>
      </c>
      <c r="K38" t="str">
        <f>VLOOKUP(J38,$A$2:$B40,2,FALSE)</f>
        <v>x3</v>
      </c>
      <c r="M38" t="s">
        <v>589</v>
      </c>
      <c r="P38" s="2">
        <v>41609</v>
      </c>
      <c r="R38" s="2">
        <v>41609</v>
      </c>
    </row>
    <row r="39" spans="1:20" x14ac:dyDescent="0.25">
      <c r="A39" t="s">
        <v>2021</v>
      </c>
      <c r="B39" t="s">
        <v>1887</v>
      </c>
      <c r="D39" t="s">
        <v>12</v>
      </c>
      <c r="E39" s="2">
        <v>41609</v>
      </c>
      <c r="G39" s="2">
        <v>41609</v>
      </c>
      <c r="I39" s="23">
        <f t="shared" si="0"/>
        <v>1</v>
      </c>
      <c r="J39" s="39" t="s">
        <v>2022</v>
      </c>
      <c r="K39" t="str">
        <f>VLOOKUP(J39,$A$2:$B40,2,FALSE)</f>
        <v>x38</v>
      </c>
      <c r="L39" t="s">
        <v>584</v>
      </c>
      <c r="M39" t="s">
        <v>589</v>
      </c>
      <c r="P39" s="2">
        <v>41609</v>
      </c>
      <c r="R39" s="2">
        <v>41609</v>
      </c>
    </row>
    <row r="40" spans="1:20" x14ac:dyDescent="0.25">
      <c r="J40" s="47" t="s">
        <v>1994</v>
      </c>
      <c r="K40" t="str">
        <f>VLOOKUP(J40,$A$2:$B40,2,FALSE)</f>
        <v>x13</v>
      </c>
      <c r="M40" t="s">
        <v>589</v>
      </c>
      <c r="P40" s="2">
        <v>41609</v>
      </c>
      <c r="R40" s="2">
        <v>41609</v>
      </c>
    </row>
    <row r="41" spans="1:20" x14ac:dyDescent="0.25">
      <c r="J41" s="47" t="s">
        <v>2000</v>
      </c>
      <c r="K41" t="str">
        <f>VLOOKUP(J41,$A$2:$B40,2,FALSE)</f>
        <v>x19</v>
      </c>
      <c r="M41" t="s">
        <v>589</v>
      </c>
      <c r="P41" s="2">
        <v>41609</v>
      </c>
      <c r="R41" s="2">
        <v>41609</v>
      </c>
    </row>
  </sheetData>
  <autoFilter ref="A1:T40"/>
  <pageMargins left="0.75" right="0.75" top="1" bottom="1" header="0.5" footer="0.5"/>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1:T35"/>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2027</v>
      </c>
      <c r="B2" t="s">
        <v>1652</v>
      </c>
      <c r="C2" t="s">
        <v>1653</v>
      </c>
      <c r="D2" t="s">
        <v>12</v>
      </c>
      <c r="E2" s="2">
        <v>41609</v>
      </c>
      <c r="G2" s="2">
        <v>41609</v>
      </c>
      <c r="I2" s="3">
        <f t="shared" ref="I2:I28" si="0">COUNTIF(J:J,A2)</f>
        <v>2</v>
      </c>
      <c r="J2" t="s">
        <v>2028</v>
      </c>
      <c r="N2" t="s">
        <v>12</v>
      </c>
      <c r="P2" s="2">
        <v>41609</v>
      </c>
      <c r="R2" s="2">
        <v>41609</v>
      </c>
      <c r="T2" t="s">
        <v>2029</v>
      </c>
    </row>
    <row r="3" spans="1:20" ht="14.45" x14ac:dyDescent="0.3">
      <c r="A3" t="s">
        <v>2030</v>
      </c>
      <c r="B3" t="s">
        <v>1657</v>
      </c>
      <c r="D3" t="s">
        <v>12</v>
      </c>
      <c r="E3" s="2">
        <v>41609</v>
      </c>
      <c r="G3" s="2">
        <v>41609</v>
      </c>
      <c r="I3" s="3">
        <f t="shared" si="0"/>
        <v>1</v>
      </c>
      <c r="J3" s="4" t="s">
        <v>2027</v>
      </c>
      <c r="K3" t="str">
        <f>VLOOKUP(J3,$A$2:$B29,2,FALSE)</f>
        <v>x0</v>
      </c>
      <c r="L3" t="s">
        <v>584</v>
      </c>
      <c r="P3" s="2">
        <v>41609</v>
      </c>
      <c r="R3" s="2">
        <v>41609</v>
      </c>
    </row>
    <row r="4" spans="1:20" ht="14.45" x14ac:dyDescent="0.3">
      <c r="A4" t="s">
        <v>2031</v>
      </c>
      <c r="B4" t="s">
        <v>1659</v>
      </c>
      <c r="D4" t="s">
        <v>12</v>
      </c>
      <c r="E4" s="2">
        <v>41609</v>
      </c>
      <c r="G4" s="2">
        <v>41609</v>
      </c>
      <c r="I4" s="3">
        <f t="shared" si="0"/>
        <v>2</v>
      </c>
      <c r="J4" s="5" t="s">
        <v>2032</v>
      </c>
      <c r="K4" t="str">
        <f>VLOOKUP(J4,$A$2:$B29,2,FALSE)</f>
        <v>x3</v>
      </c>
      <c r="M4" t="s">
        <v>589</v>
      </c>
      <c r="P4" s="2">
        <v>41609</v>
      </c>
      <c r="R4" s="2">
        <v>41609</v>
      </c>
    </row>
    <row r="5" spans="1:20" ht="14.45" x14ac:dyDescent="0.3">
      <c r="A5" t="s">
        <v>2033</v>
      </c>
      <c r="B5" t="s">
        <v>1691</v>
      </c>
      <c r="D5" t="s">
        <v>12</v>
      </c>
      <c r="E5" s="2">
        <v>41609</v>
      </c>
      <c r="G5" s="2">
        <v>41609</v>
      </c>
      <c r="I5" s="3">
        <f t="shared" si="0"/>
        <v>2</v>
      </c>
      <c r="J5" s="5" t="s">
        <v>2034</v>
      </c>
      <c r="K5" t="str">
        <f>VLOOKUP(J5,$A$2:$B29,2,FALSE)</f>
        <v>x6</v>
      </c>
      <c r="M5" t="s">
        <v>589</v>
      </c>
      <c r="P5" s="2">
        <v>41609</v>
      </c>
      <c r="R5" s="2">
        <v>41609</v>
      </c>
    </row>
    <row r="6" spans="1:20" ht="14.45" x14ac:dyDescent="0.3">
      <c r="A6" t="s">
        <v>2035</v>
      </c>
      <c r="B6" t="s">
        <v>1699</v>
      </c>
      <c r="D6" t="s">
        <v>12</v>
      </c>
      <c r="E6" s="2">
        <v>41609</v>
      </c>
      <c r="G6" s="2">
        <v>41609</v>
      </c>
      <c r="I6" s="3">
        <f t="shared" si="0"/>
        <v>1</v>
      </c>
      <c r="J6" s="5" t="s">
        <v>2036</v>
      </c>
      <c r="K6" t="str">
        <f>VLOOKUP(J6,$A$2:$B29,2,FALSE)</f>
        <v>x7</v>
      </c>
      <c r="M6" t="s">
        <v>589</v>
      </c>
      <c r="P6" s="2">
        <v>41609</v>
      </c>
      <c r="R6" s="2">
        <v>41609</v>
      </c>
    </row>
    <row r="7" spans="1:20" ht="14.45" x14ac:dyDescent="0.3">
      <c r="A7" t="s">
        <v>2037</v>
      </c>
      <c r="B7" t="s">
        <v>1929</v>
      </c>
      <c r="D7" t="s">
        <v>12</v>
      </c>
      <c r="E7" s="2">
        <v>41609</v>
      </c>
      <c r="G7" s="2">
        <v>41609</v>
      </c>
      <c r="I7" s="3">
        <f t="shared" si="0"/>
        <v>2</v>
      </c>
      <c r="J7" s="5" t="s">
        <v>2038</v>
      </c>
      <c r="K7" t="str">
        <f>VLOOKUP(J7,$A$2:$B29,2,FALSE)</f>
        <v>x9</v>
      </c>
      <c r="M7" t="s">
        <v>589</v>
      </c>
      <c r="P7" s="2">
        <v>41609</v>
      </c>
      <c r="R7" s="2">
        <v>41609</v>
      </c>
    </row>
    <row r="8" spans="1:20" x14ac:dyDescent="0.25">
      <c r="A8" t="s">
        <v>2039</v>
      </c>
      <c r="B8" t="s">
        <v>1931</v>
      </c>
      <c r="D8" t="s">
        <v>12</v>
      </c>
      <c r="E8" s="2">
        <v>41609</v>
      </c>
      <c r="G8" s="2">
        <v>41609</v>
      </c>
      <c r="I8" s="3">
        <f t="shared" si="0"/>
        <v>2</v>
      </c>
      <c r="J8" s="5" t="s">
        <v>2031</v>
      </c>
      <c r="K8" t="str">
        <f>VLOOKUP(J8,$A$2:$B29,2,FALSE)</f>
        <v>x10</v>
      </c>
      <c r="M8" t="s">
        <v>589</v>
      </c>
      <c r="P8" s="2">
        <v>41609</v>
      </c>
      <c r="R8" s="2">
        <v>41609</v>
      </c>
    </row>
    <row r="9" spans="1:20" x14ac:dyDescent="0.25">
      <c r="A9" t="s">
        <v>2040</v>
      </c>
      <c r="B9" t="s">
        <v>1702</v>
      </c>
      <c r="D9" t="s">
        <v>12</v>
      </c>
      <c r="E9" s="2">
        <v>41609</v>
      </c>
      <c r="G9" s="2">
        <v>41609</v>
      </c>
      <c r="I9" s="3">
        <f t="shared" si="0"/>
        <v>2</v>
      </c>
      <c r="J9" s="5" t="s">
        <v>2033</v>
      </c>
      <c r="K9" t="str">
        <f>VLOOKUP(J9,$A$2:$B29,2,FALSE)</f>
        <v>x11</v>
      </c>
      <c r="M9" t="s">
        <v>589</v>
      </c>
      <c r="P9" s="2">
        <v>41609</v>
      </c>
      <c r="R9" s="2">
        <v>41609</v>
      </c>
    </row>
    <row r="10" spans="1:20" x14ac:dyDescent="0.25">
      <c r="A10" t="s">
        <v>2041</v>
      </c>
      <c r="B10" t="s">
        <v>1705</v>
      </c>
      <c r="D10" t="s">
        <v>12</v>
      </c>
      <c r="E10" s="2">
        <v>41609</v>
      </c>
      <c r="G10" s="2">
        <v>41609</v>
      </c>
      <c r="I10" s="3">
        <f t="shared" si="0"/>
        <v>0</v>
      </c>
      <c r="J10" s="5" t="s">
        <v>2035</v>
      </c>
      <c r="K10" t="str">
        <f>VLOOKUP(J10,$A$2:$B29,2,FALSE)</f>
        <v>x12</v>
      </c>
      <c r="M10" t="s">
        <v>589</v>
      </c>
      <c r="P10" s="2">
        <v>41609</v>
      </c>
      <c r="R10" s="2">
        <v>41609</v>
      </c>
    </row>
    <row r="11" spans="1:20" x14ac:dyDescent="0.25">
      <c r="A11" t="s">
        <v>2042</v>
      </c>
      <c r="B11" t="s">
        <v>1708</v>
      </c>
      <c r="D11" t="s">
        <v>12</v>
      </c>
      <c r="E11" s="2">
        <v>41609</v>
      </c>
      <c r="G11" s="2">
        <v>41609</v>
      </c>
      <c r="I11" s="3">
        <f t="shared" si="0"/>
        <v>0</v>
      </c>
      <c r="J11" s="5" t="s">
        <v>2037</v>
      </c>
      <c r="K11" t="str">
        <f>VLOOKUP(J11,$A$2:$B29,2,FALSE)</f>
        <v>x13</v>
      </c>
      <c r="M11" t="s">
        <v>589</v>
      </c>
      <c r="P11" s="2">
        <v>41609</v>
      </c>
      <c r="R11" s="2">
        <v>41609</v>
      </c>
    </row>
    <row r="12" spans="1:20" x14ac:dyDescent="0.25">
      <c r="A12" t="s">
        <v>2043</v>
      </c>
      <c r="B12" t="s">
        <v>1711</v>
      </c>
      <c r="D12" t="s">
        <v>12</v>
      </c>
      <c r="E12" s="2">
        <v>41609</v>
      </c>
      <c r="G12" s="2">
        <v>41609</v>
      </c>
      <c r="I12" s="3">
        <f t="shared" si="0"/>
        <v>0</v>
      </c>
      <c r="J12" s="5" t="s">
        <v>2039</v>
      </c>
      <c r="K12" t="str">
        <f>VLOOKUP(J12,$A$2:$B29,2,FALSE)</f>
        <v>x14</v>
      </c>
      <c r="M12" t="s">
        <v>589</v>
      </c>
      <c r="P12" s="2">
        <v>41609</v>
      </c>
      <c r="R12" s="2">
        <v>41609</v>
      </c>
    </row>
    <row r="13" spans="1:20" x14ac:dyDescent="0.25">
      <c r="A13" t="s">
        <v>2044</v>
      </c>
      <c r="B13" t="s">
        <v>1715</v>
      </c>
      <c r="D13" t="s">
        <v>12</v>
      </c>
      <c r="E13" s="2">
        <v>41943</v>
      </c>
      <c r="G13" s="2">
        <v>42185</v>
      </c>
      <c r="I13" s="3">
        <f t="shared" si="0"/>
        <v>0</v>
      </c>
      <c r="J13" s="5" t="s">
        <v>2045</v>
      </c>
      <c r="K13" t="str">
        <f>VLOOKUP(J13,$A$2:$B29,2,FALSE)</f>
        <v>x4</v>
      </c>
      <c r="M13" t="s">
        <v>589</v>
      </c>
      <c r="P13" s="2">
        <v>41609</v>
      </c>
      <c r="R13" s="2">
        <v>41609</v>
      </c>
    </row>
    <row r="14" spans="1:20" x14ac:dyDescent="0.25">
      <c r="A14" t="s">
        <v>2046</v>
      </c>
      <c r="B14" t="s">
        <v>1717</v>
      </c>
      <c r="D14" t="s">
        <v>12</v>
      </c>
      <c r="E14" s="2">
        <v>41609</v>
      </c>
      <c r="G14" s="2">
        <v>41609</v>
      </c>
      <c r="I14" s="3">
        <f t="shared" si="0"/>
        <v>2</v>
      </c>
      <c r="J14" s="5" t="s">
        <v>2047</v>
      </c>
      <c r="K14" t="str">
        <f>VLOOKUP(J14,$A$2:$B29,2,FALSE)</f>
        <v>x5</v>
      </c>
      <c r="M14" t="s">
        <v>589</v>
      </c>
      <c r="P14" s="2">
        <v>41609</v>
      </c>
      <c r="R14" s="2">
        <v>41609</v>
      </c>
    </row>
    <row r="15" spans="1:20" x14ac:dyDescent="0.25">
      <c r="A15" t="s">
        <v>2048</v>
      </c>
      <c r="B15" t="s">
        <v>1720</v>
      </c>
      <c r="D15" t="s">
        <v>12</v>
      </c>
      <c r="E15" s="2">
        <v>41943</v>
      </c>
      <c r="G15" s="2">
        <v>42185</v>
      </c>
      <c r="I15" s="3">
        <f t="shared" si="0"/>
        <v>1</v>
      </c>
      <c r="J15" s="5" t="s">
        <v>2030</v>
      </c>
      <c r="K15" t="str">
        <f>VLOOKUP(J15,$A$2:$B29,2,FALSE)</f>
        <v>x1</v>
      </c>
      <c r="M15" t="s">
        <v>589</v>
      </c>
      <c r="P15" s="2">
        <v>41609</v>
      </c>
      <c r="R15" s="2">
        <v>41609</v>
      </c>
    </row>
    <row r="16" spans="1:20" x14ac:dyDescent="0.25">
      <c r="A16" t="s">
        <v>2049</v>
      </c>
      <c r="B16" t="s">
        <v>1940</v>
      </c>
      <c r="D16" t="s">
        <v>12</v>
      </c>
      <c r="E16" s="2">
        <v>42247</v>
      </c>
      <c r="G16" s="2">
        <v>42643</v>
      </c>
      <c r="I16" s="3">
        <f t="shared" si="0"/>
        <v>0</v>
      </c>
      <c r="J16" t="s">
        <v>2050</v>
      </c>
      <c r="N16" t="s">
        <v>12</v>
      </c>
      <c r="P16" s="2">
        <v>41609</v>
      </c>
      <c r="R16" s="2">
        <v>41609</v>
      </c>
    </row>
    <row r="17" spans="1:18" x14ac:dyDescent="0.25">
      <c r="A17" t="s">
        <v>2051</v>
      </c>
      <c r="B17" t="s">
        <v>1723</v>
      </c>
      <c r="D17" t="s">
        <v>12</v>
      </c>
      <c r="E17" s="2">
        <v>42247</v>
      </c>
      <c r="G17" s="2">
        <v>42643</v>
      </c>
      <c r="I17" s="3">
        <f t="shared" si="0"/>
        <v>0</v>
      </c>
      <c r="J17" s="4" t="s">
        <v>2027</v>
      </c>
      <c r="K17" t="str">
        <f>VLOOKUP(J17,$A$2:$B29,2,FALSE)</f>
        <v>x0</v>
      </c>
      <c r="L17" t="s">
        <v>1007</v>
      </c>
      <c r="P17" s="2">
        <v>41609</v>
      </c>
      <c r="R17" s="2">
        <v>41609</v>
      </c>
    </row>
    <row r="18" spans="1:18" x14ac:dyDescent="0.25">
      <c r="A18" t="s">
        <v>2052</v>
      </c>
      <c r="B18" t="s">
        <v>1726</v>
      </c>
      <c r="D18" t="s">
        <v>12</v>
      </c>
      <c r="E18" s="2">
        <v>42829</v>
      </c>
      <c r="G18" s="2">
        <v>43190</v>
      </c>
      <c r="I18" s="3">
        <f t="shared" si="0"/>
        <v>0</v>
      </c>
      <c r="J18" s="5" t="s">
        <v>2046</v>
      </c>
      <c r="K18" t="str">
        <f>VLOOKUP(J18,$A$2:$B29,2,FALSE)</f>
        <v>x2</v>
      </c>
      <c r="M18" t="s">
        <v>589</v>
      </c>
      <c r="P18" s="2">
        <v>41609</v>
      </c>
      <c r="R18" s="2">
        <v>41609</v>
      </c>
    </row>
    <row r="19" spans="1:18" x14ac:dyDescent="0.25">
      <c r="A19" t="s">
        <v>2053</v>
      </c>
      <c r="B19" t="s">
        <v>1733</v>
      </c>
      <c r="D19" t="s">
        <v>12</v>
      </c>
      <c r="E19" s="2">
        <v>42829</v>
      </c>
      <c r="G19" s="2">
        <v>43190</v>
      </c>
      <c r="I19" s="3">
        <f t="shared" si="0"/>
        <v>0</v>
      </c>
      <c r="J19" s="5" t="s">
        <v>2034</v>
      </c>
      <c r="K19" t="str">
        <f>VLOOKUP(J19,$A$2:$B29,2,FALSE)</f>
        <v>x6</v>
      </c>
      <c r="M19" t="s">
        <v>589</v>
      </c>
      <c r="P19" s="2">
        <v>41609</v>
      </c>
      <c r="R19" s="2">
        <v>41609</v>
      </c>
    </row>
    <row r="20" spans="1:18" x14ac:dyDescent="0.25">
      <c r="A20" t="s">
        <v>2054</v>
      </c>
      <c r="B20" t="s">
        <v>1736</v>
      </c>
      <c r="D20" t="s">
        <v>12</v>
      </c>
      <c r="E20" s="2">
        <v>42829</v>
      </c>
      <c r="G20" s="2">
        <v>43190</v>
      </c>
      <c r="I20" s="3">
        <f t="shared" si="0"/>
        <v>0</v>
      </c>
      <c r="J20" s="5" t="s">
        <v>2036</v>
      </c>
      <c r="K20" t="str">
        <f>VLOOKUP(J20,$A$2:$B29,2,FALSE)</f>
        <v>x7</v>
      </c>
      <c r="M20" t="s">
        <v>589</v>
      </c>
      <c r="P20" s="2">
        <v>41609</v>
      </c>
      <c r="R20" s="2">
        <v>41609</v>
      </c>
    </row>
    <row r="21" spans="1:18" x14ac:dyDescent="0.25">
      <c r="A21" t="s">
        <v>2055</v>
      </c>
      <c r="B21" t="s">
        <v>1738</v>
      </c>
      <c r="D21" t="s">
        <v>12</v>
      </c>
      <c r="E21" s="2">
        <v>42829</v>
      </c>
      <c r="G21" s="2">
        <v>43190</v>
      </c>
      <c r="I21" s="3">
        <f t="shared" si="0"/>
        <v>0</v>
      </c>
      <c r="J21" s="5" t="s">
        <v>2056</v>
      </c>
      <c r="K21" t="str">
        <f>VLOOKUP(J21,$A$2:$B29,2,FALSE)</f>
        <v>x8</v>
      </c>
      <c r="M21" t="s">
        <v>589</v>
      </c>
      <c r="P21" s="2">
        <v>41609</v>
      </c>
      <c r="R21" s="2">
        <v>41609</v>
      </c>
    </row>
    <row r="22" spans="1:18" x14ac:dyDescent="0.25">
      <c r="A22" t="s">
        <v>2032</v>
      </c>
      <c r="B22" t="s">
        <v>1747</v>
      </c>
      <c r="D22" t="s">
        <v>12</v>
      </c>
      <c r="E22" s="2">
        <v>41609</v>
      </c>
      <c r="G22" s="2">
        <v>41609</v>
      </c>
      <c r="I22" s="3">
        <f t="shared" si="0"/>
        <v>1</v>
      </c>
      <c r="J22" s="5" t="s">
        <v>2040</v>
      </c>
      <c r="K22" t="str">
        <f>VLOOKUP(J22,$A$2:$B29,2,FALSE)</f>
        <v>x15</v>
      </c>
      <c r="M22" t="s">
        <v>589</v>
      </c>
      <c r="P22" s="2">
        <v>41609</v>
      </c>
      <c r="R22" s="2">
        <v>41609</v>
      </c>
    </row>
    <row r="23" spans="1:18" x14ac:dyDescent="0.25">
      <c r="A23" t="s">
        <v>2045</v>
      </c>
      <c r="B23" t="s">
        <v>1772</v>
      </c>
      <c r="D23" t="s">
        <v>12</v>
      </c>
      <c r="E23" s="2">
        <v>41609</v>
      </c>
      <c r="G23" s="2">
        <v>41609</v>
      </c>
      <c r="I23" s="3">
        <f t="shared" si="0"/>
        <v>2</v>
      </c>
      <c r="J23" t="s">
        <v>2057</v>
      </c>
      <c r="N23" t="s">
        <v>12</v>
      </c>
      <c r="P23" s="2">
        <v>41943</v>
      </c>
      <c r="R23" s="2">
        <v>42185</v>
      </c>
    </row>
    <row r="24" spans="1:18" x14ac:dyDescent="0.25">
      <c r="A24" t="s">
        <v>2047</v>
      </c>
      <c r="B24" t="s">
        <v>1794</v>
      </c>
      <c r="D24" t="s">
        <v>12</v>
      </c>
      <c r="E24" s="2">
        <v>41609</v>
      </c>
      <c r="G24" s="2">
        <v>41609</v>
      </c>
      <c r="I24" s="3">
        <f t="shared" si="0"/>
        <v>2</v>
      </c>
      <c r="J24" s="4" t="s">
        <v>2046</v>
      </c>
      <c r="K24" t="str">
        <f>VLOOKUP(J24,$A$2:$B29,2,FALSE)</f>
        <v>x2</v>
      </c>
      <c r="P24" s="2">
        <v>41943</v>
      </c>
      <c r="R24" s="2">
        <v>42185</v>
      </c>
    </row>
    <row r="25" spans="1:18" x14ac:dyDescent="0.25">
      <c r="A25" t="s">
        <v>2034</v>
      </c>
      <c r="B25" t="s">
        <v>1817</v>
      </c>
      <c r="D25" t="s">
        <v>12</v>
      </c>
      <c r="E25" s="2">
        <v>41609</v>
      </c>
      <c r="G25" s="2">
        <v>41609</v>
      </c>
      <c r="I25" s="3">
        <f t="shared" si="0"/>
        <v>3</v>
      </c>
      <c r="J25" s="4" t="s">
        <v>2034</v>
      </c>
      <c r="K25" t="str">
        <f>VLOOKUP(J25,$A$2:$B29,2,FALSE)</f>
        <v>x6</v>
      </c>
      <c r="P25" s="2">
        <v>41943</v>
      </c>
      <c r="R25" s="2">
        <v>42185</v>
      </c>
    </row>
    <row r="26" spans="1:18" x14ac:dyDescent="0.25">
      <c r="A26" t="s">
        <v>2036</v>
      </c>
      <c r="B26" t="s">
        <v>1851</v>
      </c>
      <c r="D26" t="s">
        <v>12</v>
      </c>
      <c r="E26" s="2">
        <v>41609</v>
      </c>
      <c r="G26" s="2">
        <v>41609</v>
      </c>
      <c r="I26" s="23">
        <f t="shared" si="0"/>
        <v>3</v>
      </c>
      <c r="J26" s="24" t="s">
        <v>2036</v>
      </c>
      <c r="K26" t="str">
        <f>VLOOKUP(J26,$A$2:$B29,2,FALSE)</f>
        <v>x7</v>
      </c>
      <c r="P26" s="2">
        <v>41943</v>
      </c>
      <c r="R26" s="2">
        <v>42185</v>
      </c>
    </row>
    <row r="27" spans="1:18" x14ac:dyDescent="0.25">
      <c r="A27" t="s">
        <v>2056</v>
      </c>
      <c r="B27" t="s">
        <v>1869</v>
      </c>
      <c r="D27" t="s">
        <v>12</v>
      </c>
      <c r="E27" s="2">
        <v>41609</v>
      </c>
      <c r="G27" s="2">
        <v>41609</v>
      </c>
      <c r="I27" s="23">
        <f t="shared" si="0"/>
        <v>2</v>
      </c>
      <c r="J27" s="24" t="s">
        <v>2056</v>
      </c>
      <c r="K27" t="str">
        <f>VLOOKUP(J27,$A$2:$B29,2,FALSE)</f>
        <v>x8</v>
      </c>
      <c r="P27" s="2">
        <v>41943</v>
      </c>
      <c r="R27" s="2">
        <v>42185</v>
      </c>
    </row>
    <row r="28" spans="1:18" x14ac:dyDescent="0.25">
      <c r="A28" t="s">
        <v>2038</v>
      </c>
      <c r="B28" t="s">
        <v>1887</v>
      </c>
      <c r="D28" t="s">
        <v>12</v>
      </c>
      <c r="E28" s="2">
        <v>41609</v>
      </c>
      <c r="G28" s="2">
        <v>41609</v>
      </c>
      <c r="I28" s="23">
        <f t="shared" si="0"/>
        <v>1</v>
      </c>
      <c r="J28" s="24" t="s">
        <v>2031</v>
      </c>
      <c r="K28" t="str">
        <f>VLOOKUP(J28,$A$2:$B29,2,FALSE)</f>
        <v>x10</v>
      </c>
      <c r="P28" s="2">
        <v>41943</v>
      </c>
      <c r="R28" s="2">
        <v>42185</v>
      </c>
    </row>
    <row r="29" spans="1:18" x14ac:dyDescent="0.25">
      <c r="J29" s="24" t="s">
        <v>2033</v>
      </c>
      <c r="K29" t="str">
        <f>VLOOKUP(J29,$A$2:$B29,2,FALSE)</f>
        <v>x11</v>
      </c>
      <c r="P29" s="2">
        <v>41943</v>
      </c>
      <c r="R29" s="2">
        <v>42185</v>
      </c>
    </row>
    <row r="30" spans="1:18" x14ac:dyDescent="0.25">
      <c r="J30" s="24" t="s">
        <v>2048</v>
      </c>
      <c r="K30" t="str">
        <f>VLOOKUP(J30,$A$2:$B29,2,FALSE)</f>
        <v>x20</v>
      </c>
      <c r="P30" s="2">
        <v>41943</v>
      </c>
      <c r="R30" s="2">
        <v>42185</v>
      </c>
    </row>
    <row r="31" spans="1:18" x14ac:dyDescent="0.25">
      <c r="J31" s="24" t="s">
        <v>2037</v>
      </c>
      <c r="K31" t="str">
        <f>VLOOKUP(J31,$A$2:$B29,2,FALSE)</f>
        <v>x13</v>
      </c>
      <c r="P31" s="2">
        <v>41943</v>
      </c>
      <c r="R31" s="2">
        <v>42185</v>
      </c>
    </row>
    <row r="32" spans="1:18" x14ac:dyDescent="0.25">
      <c r="J32" s="24" t="s">
        <v>2039</v>
      </c>
      <c r="K32" t="str">
        <f>VLOOKUP(J32,$A$2:$B29,2,FALSE)</f>
        <v>x14</v>
      </c>
      <c r="P32" s="2">
        <v>41943</v>
      </c>
      <c r="R32" s="2">
        <v>42185</v>
      </c>
    </row>
    <row r="33" spans="10:18" x14ac:dyDescent="0.25">
      <c r="J33" s="24" t="s">
        <v>2045</v>
      </c>
      <c r="K33" t="str">
        <f>VLOOKUP(J33,$A$2:$B29,2,FALSE)</f>
        <v>x4</v>
      </c>
      <c r="P33" s="2">
        <v>41943</v>
      </c>
      <c r="R33" s="2">
        <v>42185</v>
      </c>
    </row>
    <row r="34" spans="10:18" x14ac:dyDescent="0.25">
      <c r="J34" s="24" t="s">
        <v>2047</v>
      </c>
      <c r="K34" t="str">
        <f>VLOOKUP(J34,$A$2:$B29,2,FALSE)</f>
        <v>x5</v>
      </c>
      <c r="P34" s="2">
        <v>41943</v>
      </c>
      <c r="R34" s="2">
        <v>42185</v>
      </c>
    </row>
    <row r="35" spans="10:18" x14ac:dyDescent="0.25">
      <c r="J35" s="24" t="s">
        <v>2040</v>
      </c>
      <c r="K35" t="str">
        <f>VLOOKUP(J35,$A$2:$B29,2,FALSE)</f>
        <v>x15</v>
      </c>
      <c r="P35" s="2">
        <v>41943</v>
      </c>
      <c r="R35" s="2">
        <v>42185</v>
      </c>
    </row>
  </sheetData>
  <autoFilter ref="A1:T29"/>
  <pageMargins left="0.75" right="0.75" top="1" bottom="1" header="0.5" footer="0.5"/>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T25"/>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62.140625" bestFit="1"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2058</v>
      </c>
      <c r="B2" t="s">
        <v>1652</v>
      </c>
      <c r="C2" t="s">
        <v>1653</v>
      </c>
      <c r="D2" t="s">
        <v>12</v>
      </c>
      <c r="E2" s="2">
        <v>41609</v>
      </c>
      <c r="G2" s="2">
        <v>41609</v>
      </c>
      <c r="I2" s="3">
        <f t="shared" ref="I2:I18" si="0">COUNTIF(J:J,A2)</f>
        <v>0</v>
      </c>
    </row>
    <row r="3" spans="1:20" ht="14.45" x14ac:dyDescent="0.3">
      <c r="A3" t="s">
        <v>2059</v>
      </c>
      <c r="B3" t="s">
        <v>1657</v>
      </c>
      <c r="D3" t="s">
        <v>12</v>
      </c>
      <c r="E3" s="2">
        <v>41729</v>
      </c>
      <c r="G3" s="2">
        <v>41912</v>
      </c>
      <c r="I3" s="3">
        <f t="shared" si="0"/>
        <v>0</v>
      </c>
    </row>
    <row r="4" spans="1:20" ht="14.45" x14ac:dyDescent="0.3">
      <c r="A4" t="s">
        <v>2060</v>
      </c>
      <c r="B4" t="s">
        <v>1659</v>
      </c>
      <c r="D4" t="s">
        <v>12</v>
      </c>
      <c r="E4" s="2">
        <v>42247</v>
      </c>
      <c r="G4" s="2">
        <v>42643</v>
      </c>
      <c r="I4" s="3">
        <f t="shared" si="0"/>
        <v>0</v>
      </c>
    </row>
    <row r="5" spans="1:20" ht="14.45" x14ac:dyDescent="0.3">
      <c r="A5" t="s">
        <v>2061</v>
      </c>
      <c r="B5" t="s">
        <v>1691</v>
      </c>
      <c r="D5" t="s">
        <v>12</v>
      </c>
      <c r="E5" s="2">
        <v>42247</v>
      </c>
      <c r="G5" s="2">
        <v>42643</v>
      </c>
      <c r="I5" s="3">
        <f t="shared" si="0"/>
        <v>0</v>
      </c>
    </row>
    <row r="6" spans="1:20" ht="14.45" x14ac:dyDescent="0.3">
      <c r="A6" t="s">
        <v>2062</v>
      </c>
      <c r="B6" t="s">
        <v>1699</v>
      </c>
      <c r="D6" t="s">
        <v>12</v>
      </c>
      <c r="E6" s="2">
        <v>42247</v>
      </c>
      <c r="G6" s="2">
        <v>42643</v>
      </c>
      <c r="I6" s="3">
        <f t="shared" si="0"/>
        <v>0</v>
      </c>
    </row>
    <row r="7" spans="1:20" ht="14.45" x14ac:dyDescent="0.3">
      <c r="A7" t="s">
        <v>2063</v>
      </c>
      <c r="B7" t="s">
        <v>1929</v>
      </c>
      <c r="D7" t="s">
        <v>12</v>
      </c>
      <c r="E7" s="2">
        <v>42247</v>
      </c>
      <c r="G7" s="2">
        <v>42643</v>
      </c>
      <c r="I7" s="3">
        <f t="shared" si="0"/>
        <v>0</v>
      </c>
    </row>
    <row r="8" spans="1:20" x14ac:dyDescent="0.25">
      <c r="A8" t="s">
        <v>2064</v>
      </c>
      <c r="B8" t="s">
        <v>1931</v>
      </c>
      <c r="D8" t="s">
        <v>12</v>
      </c>
      <c r="E8" s="2">
        <v>42247</v>
      </c>
      <c r="G8" s="2">
        <v>42643</v>
      </c>
      <c r="I8" s="3">
        <f t="shared" si="0"/>
        <v>0</v>
      </c>
    </row>
    <row r="9" spans="1:20" x14ac:dyDescent="0.25">
      <c r="A9" t="s">
        <v>2065</v>
      </c>
      <c r="B9" t="s">
        <v>1702</v>
      </c>
      <c r="D9" t="s">
        <v>12</v>
      </c>
      <c r="E9" s="2">
        <v>42247</v>
      </c>
      <c r="G9" s="2">
        <v>42643</v>
      </c>
      <c r="I9" s="3">
        <f t="shared" si="0"/>
        <v>0</v>
      </c>
    </row>
    <row r="10" spans="1:20" x14ac:dyDescent="0.25">
      <c r="A10" t="s">
        <v>2066</v>
      </c>
      <c r="B10" t="s">
        <v>1705</v>
      </c>
      <c r="D10" t="s">
        <v>12</v>
      </c>
      <c r="E10" s="2">
        <v>42247</v>
      </c>
      <c r="G10" s="2">
        <v>42643</v>
      </c>
      <c r="I10" s="3">
        <f t="shared" si="0"/>
        <v>0</v>
      </c>
    </row>
    <row r="11" spans="1:20" x14ac:dyDescent="0.25">
      <c r="A11" t="s">
        <v>2067</v>
      </c>
      <c r="B11" t="s">
        <v>1717</v>
      </c>
      <c r="D11" t="s">
        <v>12</v>
      </c>
      <c r="E11" s="2">
        <v>41729</v>
      </c>
      <c r="G11" s="2">
        <v>41912</v>
      </c>
      <c r="I11" s="3">
        <f t="shared" si="0"/>
        <v>0</v>
      </c>
    </row>
    <row r="12" spans="1:20" x14ac:dyDescent="0.25">
      <c r="A12" t="s">
        <v>2068</v>
      </c>
      <c r="B12" t="s">
        <v>1747</v>
      </c>
      <c r="D12" t="s">
        <v>12</v>
      </c>
      <c r="E12" s="2">
        <v>41609</v>
      </c>
      <c r="G12" s="2">
        <v>41609</v>
      </c>
      <c r="I12" s="3">
        <f t="shared" si="0"/>
        <v>0</v>
      </c>
    </row>
    <row r="13" spans="1:20" x14ac:dyDescent="0.25">
      <c r="A13" t="s">
        <v>2069</v>
      </c>
      <c r="B13" t="s">
        <v>1772</v>
      </c>
      <c r="D13" t="s">
        <v>12</v>
      </c>
      <c r="E13" s="2">
        <v>41609</v>
      </c>
      <c r="G13" s="2">
        <v>41609</v>
      </c>
      <c r="I13" s="3">
        <f t="shared" si="0"/>
        <v>0</v>
      </c>
    </row>
    <row r="14" spans="1:20" x14ac:dyDescent="0.25">
      <c r="A14" t="s">
        <v>2070</v>
      </c>
      <c r="B14" t="s">
        <v>1794</v>
      </c>
      <c r="D14" t="s">
        <v>12</v>
      </c>
      <c r="E14" s="2">
        <v>41851</v>
      </c>
      <c r="G14" s="2">
        <v>42004</v>
      </c>
      <c r="I14" s="3">
        <f t="shared" si="0"/>
        <v>0</v>
      </c>
    </row>
    <row r="15" spans="1:20" x14ac:dyDescent="0.25">
      <c r="A15" t="s">
        <v>2071</v>
      </c>
      <c r="B15" t="s">
        <v>1817</v>
      </c>
      <c r="D15" t="s">
        <v>12</v>
      </c>
      <c r="E15" s="2">
        <v>41851</v>
      </c>
      <c r="G15" s="2">
        <v>42004</v>
      </c>
      <c r="I15" s="23">
        <f t="shared" si="0"/>
        <v>0</v>
      </c>
      <c r="J15" s="25"/>
    </row>
    <row r="16" spans="1:20" x14ac:dyDescent="0.25">
      <c r="A16" t="s">
        <v>2072</v>
      </c>
      <c r="B16" t="s">
        <v>1851</v>
      </c>
      <c r="D16" t="s">
        <v>12</v>
      </c>
      <c r="E16" s="2">
        <v>41943</v>
      </c>
      <c r="G16" s="2">
        <v>42095</v>
      </c>
      <c r="I16" s="23">
        <f t="shared" si="0"/>
        <v>0</v>
      </c>
      <c r="J16" s="25"/>
    </row>
    <row r="17" spans="1:10" x14ac:dyDescent="0.25">
      <c r="A17" s="21" t="s">
        <v>2073</v>
      </c>
      <c r="B17" t="s">
        <v>1869</v>
      </c>
      <c r="D17" t="s">
        <v>12</v>
      </c>
      <c r="E17" s="2">
        <v>42247</v>
      </c>
      <c r="G17" s="2">
        <v>42643</v>
      </c>
      <c r="I17" s="23">
        <f t="shared" si="0"/>
        <v>0</v>
      </c>
      <c r="J17" s="25"/>
    </row>
    <row r="18" spans="1:10" x14ac:dyDescent="0.25">
      <c r="A18" t="s">
        <v>2074</v>
      </c>
      <c r="B18" t="s">
        <v>1887</v>
      </c>
      <c r="D18" t="s">
        <v>12</v>
      </c>
      <c r="E18" s="2">
        <v>42247</v>
      </c>
      <c r="G18" s="2">
        <v>42643</v>
      </c>
      <c r="I18" s="23">
        <f t="shared" si="0"/>
        <v>0</v>
      </c>
      <c r="J18" s="25"/>
    </row>
    <row r="19" spans="1:10" x14ac:dyDescent="0.25">
      <c r="A19" s="21" t="s">
        <v>6478</v>
      </c>
      <c r="B19" s="21" t="s">
        <v>6583</v>
      </c>
      <c r="C19" s="21"/>
      <c r="D19" s="21" t="s">
        <v>556</v>
      </c>
      <c r="E19" s="22">
        <v>43344</v>
      </c>
      <c r="F19" s="21"/>
      <c r="G19" s="22">
        <v>43344</v>
      </c>
      <c r="H19" s="21"/>
      <c r="I19" s="21"/>
      <c r="J19" s="25"/>
    </row>
    <row r="20" spans="1:10" x14ac:dyDescent="0.25">
      <c r="A20" s="21" t="s">
        <v>6479</v>
      </c>
      <c r="B20" s="21" t="s">
        <v>6584</v>
      </c>
      <c r="C20" s="21"/>
      <c r="D20" s="21" t="s">
        <v>556</v>
      </c>
      <c r="E20" s="22">
        <v>43344</v>
      </c>
      <c r="F20" s="21"/>
      <c r="G20" s="22">
        <v>43344</v>
      </c>
      <c r="H20" s="21"/>
      <c r="I20" s="21"/>
      <c r="J20" s="25"/>
    </row>
    <row r="21" spans="1:10" x14ac:dyDescent="0.25">
      <c r="A21" s="21" t="s">
        <v>6480</v>
      </c>
      <c r="B21" s="21" t="s">
        <v>6590</v>
      </c>
      <c r="C21" s="21"/>
      <c r="D21" s="21" t="s">
        <v>556</v>
      </c>
      <c r="E21" s="22">
        <v>43344</v>
      </c>
      <c r="F21" s="21"/>
      <c r="G21" s="22">
        <v>43344</v>
      </c>
      <c r="H21" s="21"/>
      <c r="I21" s="21"/>
      <c r="J21" s="25"/>
    </row>
    <row r="22" spans="1:10" x14ac:dyDescent="0.25">
      <c r="A22" s="21" t="s">
        <v>6481</v>
      </c>
      <c r="B22" s="21" t="s">
        <v>6585</v>
      </c>
      <c r="C22" s="21"/>
      <c r="D22" s="21" t="s">
        <v>556</v>
      </c>
      <c r="E22" s="22">
        <v>43344</v>
      </c>
      <c r="F22" s="21"/>
      <c r="G22" s="22">
        <v>43344</v>
      </c>
      <c r="H22" s="21"/>
      <c r="I22" s="21"/>
      <c r="J22" s="25"/>
    </row>
    <row r="23" spans="1:10" x14ac:dyDescent="0.25">
      <c r="A23" s="21" t="s">
        <v>6482</v>
      </c>
      <c r="B23" s="21" t="s">
        <v>6586</v>
      </c>
      <c r="C23" s="21"/>
      <c r="D23" s="21" t="s">
        <v>556</v>
      </c>
      <c r="E23" s="22">
        <v>43344</v>
      </c>
      <c r="F23" s="21"/>
      <c r="G23" s="22">
        <v>43344</v>
      </c>
      <c r="H23" s="21"/>
      <c r="I23" s="21"/>
      <c r="J23" s="25"/>
    </row>
    <row r="24" spans="1:10" x14ac:dyDescent="0.25">
      <c r="A24" s="21" t="s">
        <v>6483</v>
      </c>
      <c r="B24" s="21" t="s">
        <v>6587</v>
      </c>
      <c r="C24" s="21"/>
      <c r="D24" s="21" t="s">
        <v>556</v>
      </c>
      <c r="E24" s="22">
        <v>43344</v>
      </c>
      <c r="F24" s="21"/>
      <c r="G24" s="22">
        <v>43344</v>
      </c>
      <c r="H24" s="21"/>
      <c r="I24" s="21"/>
      <c r="J24" s="25"/>
    </row>
    <row r="25" spans="1:10" x14ac:dyDescent="0.25">
      <c r="A25" s="21" t="s">
        <v>6484</v>
      </c>
      <c r="B25" s="21" t="s">
        <v>6588</v>
      </c>
      <c r="C25" s="21"/>
      <c r="D25" s="21" t="s">
        <v>556</v>
      </c>
      <c r="E25" s="22">
        <v>43344</v>
      </c>
      <c r="F25" s="21"/>
      <c r="G25" s="22">
        <v>43344</v>
      </c>
      <c r="H25" s="21"/>
      <c r="I25" s="21"/>
      <c r="J25" s="25"/>
    </row>
  </sheetData>
  <autoFilter ref="A1:T19"/>
  <pageMargins left="0.75" right="0.75" top="1" bottom="1" header="0.5" footer="0.5"/>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dimension ref="A1:T229"/>
  <sheetViews>
    <sheetView zoomScale="80" zoomScaleNormal="80" workbookViewId="0">
      <pane xSplit="1" ySplit="1" topLeftCell="B2" activePane="bottomRight" state="frozen"/>
      <selection activeCell="B28" sqref="B28"/>
      <selection pane="topRight" activeCell="B28" sqref="B28"/>
      <selection pane="bottomLeft" activeCell="B28" sqref="B28"/>
      <selection pane="bottomRight" activeCell="A2" sqref="A2"/>
    </sheetView>
  </sheetViews>
  <sheetFormatPr defaultColWidth="11.5703125" defaultRowHeight="15" x14ac:dyDescent="0.25"/>
  <cols>
    <col min="1" max="1" width="79.140625" style="21" customWidth="1"/>
    <col min="2" max="9" width="11.5703125" style="21"/>
    <col min="10" max="10" width="107.85546875" style="2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2075</v>
      </c>
      <c r="B2" s="21" t="s">
        <v>1652</v>
      </c>
      <c r="C2" s="21" t="s">
        <v>1653</v>
      </c>
      <c r="D2" s="21" t="s">
        <v>12</v>
      </c>
      <c r="E2" s="27">
        <v>41609</v>
      </c>
      <c r="G2" s="27">
        <v>41609</v>
      </c>
      <c r="I2" s="20">
        <f t="shared" ref="I2:I65" si="0">COUNTIF(J:J,A2)</f>
        <v>11</v>
      </c>
      <c r="J2" s="21" t="s">
        <v>2076</v>
      </c>
      <c r="N2" s="21" t="s">
        <v>12</v>
      </c>
      <c r="P2" s="27">
        <v>41609</v>
      </c>
      <c r="R2" s="27">
        <v>41609</v>
      </c>
      <c r="T2" s="21" t="s">
        <v>2077</v>
      </c>
    </row>
    <row r="3" spans="1:20" ht="14.45" x14ac:dyDescent="0.3">
      <c r="A3" s="21" t="s">
        <v>2078</v>
      </c>
      <c r="B3" s="21" t="s">
        <v>1657</v>
      </c>
      <c r="D3" s="21" t="s">
        <v>12</v>
      </c>
      <c r="E3" s="27">
        <v>41609</v>
      </c>
      <c r="G3" s="27">
        <v>41609</v>
      </c>
      <c r="I3" s="20">
        <f t="shared" si="0"/>
        <v>5</v>
      </c>
      <c r="J3" s="65" t="s">
        <v>2079</v>
      </c>
      <c r="K3" s="21" t="str">
        <f>VLOOKUP(J3,$A$2:$B114,2,FALSE)</f>
        <v>x3</v>
      </c>
      <c r="L3" s="21" t="s">
        <v>584</v>
      </c>
      <c r="P3" s="27">
        <v>41609</v>
      </c>
      <c r="R3" s="27">
        <v>41609</v>
      </c>
    </row>
    <row r="4" spans="1:20" ht="14.45" x14ac:dyDescent="0.3">
      <c r="A4" s="21" t="s">
        <v>2080</v>
      </c>
      <c r="B4" s="21" t="s">
        <v>1659</v>
      </c>
      <c r="D4" s="21" t="s">
        <v>12</v>
      </c>
      <c r="E4" s="27">
        <v>41609</v>
      </c>
      <c r="G4" s="27">
        <v>41609</v>
      </c>
      <c r="I4" s="20">
        <f t="shared" si="0"/>
        <v>6</v>
      </c>
      <c r="J4" s="61" t="s">
        <v>2081</v>
      </c>
      <c r="K4" s="21" t="str">
        <f>VLOOKUP(J4,$A$2:$B114,2,FALSE)</f>
        <v>x14</v>
      </c>
      <c r="M4" s="21" t="s">
        <v>589</v>
      </c>
      <c r="P4" s="27">
        <v>41609</v>
      </c>
      <c r="R4" s="27">
        <v>41609</v>
      </c>
    </row>
    <row r="5" spans="1:20" ht="14.45" x14ac:dyDescent="0.3">
      <c r="A5" s="21" t="s">
        <v>2082</v>
      </c>
      <c r="B5" s="21" t="s">
        <v>1691</v>
      </c>
      <c r="D5" s="21" t="s">
        <v>12</v>
      </c>
      <c r="E5" s="27">
        <v>41609</v>
      </c>
      <c r="G5" s="27">
        <v>41609</v>
      </c>
      <c r="I5" s="20">
        <f t="shared" si="0"/>
        <v>1</v>
      </c>
      <c r="J5" s="61" t="s">
        <v>2083</v>
      </c>
      <c r="K5" s="21" t="str">
        <f>VLOOKUP(J5,$A$2:$B114,2,FALSE)</f>
        <v>x21</v>
      </c>
      <c r="M5" s="21" t="s">
        <v>589</v>
      </c>
      <c r="P5" s="27">
        <v>41609</v>
      </c>
      <c r="R5" s="27">
        <v>41609</v>
      </c>
    </row>
    <row r="6" spans="1:20" ht="14.45" x14ac:dyDescent="0.3">
      <c r="A6" s="21" t="s">
        <v>2084</v>
      </c>
      <c r="B6" s="21" t="s">
        <v>1699</v>
      </c>
      <c r="D6" s="21" t="s">
        <v>12</v>
      </c>
      <c r="E6" s="27">
        <v>41609</v>
      </c>
      <c r="G6" s="27">
        <v>41609</v>
      </c>
      <c r="I6" s="20">
        <f t="shared" si="0"/>
        <v>7</v>
      </c>
      <c r="J6" s="21" t="s">
        <v>2085</v>
      </c>
      <c r="N6" s="21" t="s">
        <v>12</v>
      </c>
      <c r="P6" s="27">
        <v>41609</v>
      </c>
      <c r="R6" s="27">
        <v>41609</v>
      </c>
      <c r="T6" s="21" t="s">
        <v>2086</v>
      </c>
    </row>
    <row r="7" spans="1:20" ht="14.45" x14ac:dyDescent="0.3">
      <c r="A7" s="21" t="s">
        <v>2087</v>
      </c>
      <c r="B7" s="21" t="s">
        <v>1929</v>
      </c>
      <c r="D7" s="21" t="s">
        <v>12</v>
      </c>
      <c r="E7" s="27">
        <v>41609</v>
      </c>
      <c r="G7" s="27">
        <v>41609</v>
      </c>
      <c r="I7" s="20">
        <f t="shared" si="0"/>
        <v>1</v>
      </c>
      <c r="J7" s="65" t="s">
        <v>2075</v>
      </c>
      <c r="K7" s="21" t="str">
        <f>VLOOKUP(J7,$A$2:$B114,2,FALSE)</f>
        <v>x0</v>
      </c>
      <c r="L7" s="21" t="s">
        <v>584</v>
      </c>
      <c r="P7" s="27">
        <v>41609</v>
      </c>
      <c r="R7" s="27">
        <v>41609</v>
      </c>
    </row>
    <row r="8" spans="1:20" ht="14.45" x14ac:dyDescent="0.3">
      <c r="A8" s="21" t="s">
        <v>2081</v>
      </c>
      <c r="B8" s="21" t="s">
        <v>1931</v>
      </c>
      <c r="D8" s="21" t="s">
        <v>12</v>
      </c>
      <c r="E8" s="27">
        <v>41609</v>
      </c>
      <c r="G8" s="27">
        <v>41609</v>
      </c>
      <c r="I8" s="20">
        <f t="shared" si="0"/>
        <v>1</v>
      </c>
      <c r="J8" s="61" t="s">
        <v>2080</v>
      </c>
      <c r="K8" s="21" t="str">
        <f>VLOOKUP(J8,$A$2:$B114,2,FALSE)</f>
        <v>x10</v>
      </c>
      <c r="M8" s="21" t="s">
        <v>589</v>
      </c>
      <c r="P8" s="27">
        <v>41609</v>
      </c>
      <c r="R8" s="27">
        <v>41609</v>
      </c>
    </row>
    <row r="9" spans="1:20" x14ac:dyDescent="0.25">
      <c r="A9" s="21" t="s">
        <v>2088</v>
      </c>
      <c r="B9" s="21" t="s">
        <v>1702</v>
      </c>
      <c r="D9" s="21" t="s">
        <v>12</v>
      </c>
      <c r="E9" s="27">
        <v>41609</v>
      </c>
      <c r="G9" s="27">
        <v>41609</v>
      </c>
      <c r="I9" s="20">
        <f t="shared" si="0"/>
        <v>1</v>
      </c>
      <c r="J9" s="61" t="s">
        <v>2078</v>
      </c>
      <c r="K9" s="21" t="str">
        <f>VLOOKUP(J9,$A$2:$B114,2,FALSE)</f>
        <v>x1</v>
      </c>
      <c r="M9" s="21" t="s">
        <v>589</v>
      </c>
      <c r="P9" s="27">
        <v>41609</v>
      </c>
      <c r="R9" s="27">
        <v>41609</v>
      </c>
    </row>
    <row r="10" spans="1:20" x14ac:dyDescent="0.25">
      <c r="A10" s="21" t="s">
        <v>2089</v>
      </c>
      <c r="B10" s="21" t="s">
        <v>1705</v>
      </c>
      <c r="D10" s="21" t="s">
        <v>12</v>
      </c>
      <c r="E10" s="27">
        <v>41609</v>
      </c>
      <c r="G10" s="27">
        <v>41609</v>
      </c>
      <c r="I10" s="20">
        <f t="shared" si="0"/>
        <v>3</v>
      </c>
      <c r="J10" s="61" t="s">
        <v>2090</v>
      </c>
      <c r="K10" s="21" t="str">
        <f>VLOOKUP(J10,$A$2:$B114,2,FALSE)</f>
        <v>x8</v>
      </c>
      <c r="L10" s="21" t="s">
        <v>584</v>
      </c>
      <c r="M10" s="21" t="s">
        <v>589</v>
      </c>
      <c r="P10" s="27">
        <v>41609</v>
      </c>
      <c r="R10" s="27">
        <v>41609</v>
      </c>
    </row>
    <row r="11" spans="1:20" x14ac:dyDescent="0.25">
      <c r="A11" s="21" t="s">
        <v>2091</v>
      </c>
      <c r="B11" s="21" t="s">
        <v>1711</v>
      </c>
      <c r="D11" s="21" t="s">
        <v>12</v>
      </c>
      <c r="E11" s="27">
        <v>41609</v>
      </c>
      <c r="G11" s="27">
        <v>41609</v>
      </c>
      <c r="I11" s="20">
        <f t="shared" si="0"/>
        <v>3</v>
      </c>
      <c r="J11" s="66" t="s">
        <v>2084</v>
      </c>
      <c r="K11" s="21" t="str">
        <f>VLOOKUP(J11,$A$2:$B114,2,FALSE)</f>
        <v>x12</v>
      </c>
      <c r="M11" s="21" t="s">
        <v>589</v>
      </c>
      <c r="P11" s="27">
        <v>41609</v>
      </c>
      <c r="R11" s="27">
        <v>41609</v>
      </c>
    </row>
    <row r="12" spans="1:20" x14ac:dyDescent="0.25">
      <c r="A12" s="21" t="s">
        <v>2092</v>
      </c>
      <c r="B12" s="21" t="s">
        <v>1715</v>
      </c>
      <c r="D12" s="21" t="s">
        <v>12</v>
      </c>
      <c r="E12" s="27">
        <v>41609</v>
      </c>
      <c r="G12" s="27">
        <v>41609</v>
      </c>
      <c r="I12" s="20">
        <f t="shared" si="0"/>
        <v>3</v>
      </c>
      <c r="J12" s="66" t="s">
        <v>2091</v>
      </c>
      <c r="K12" s="21" t="str">
        <f>VLOOKUP(J12,$A$2:$B114,2,FALSE)</f>
        <v>x18</v>
      </c>
      <c r="M12" s="21" t="s">
        <v>589</v>
      </c>
      <c r="P12" s="27">
        <v>41609</v>
      </c>
      <c r="R12" s="27">
        <v>41609</v>
      </c>
    </row>
    <row r="13" spans="1:20" x14ac:dyDescent="0.25">
      <c r="A13" s="21" t="s">
        <v>2093</v>
      </c>
      <c r="B13" s="21" t="s">
        <v>1717</v>
      </c>
      <c r="D13" s="21" t="s">
        <v>12</v>
      </c>
      <c r="E13" s="27">
        <v>41609</v>
      </c>
      <c r="G13" s="27">
        <v>41609</v>
      </c>
      <c r="I13" s="20">
        <f t="shared" si="0"/>
        <v>1</v>
      </c>
      <c r="J13" s="61" t="s">
        <v>2094</v>
      </c>
      <c r="K13" s="21" t="str">
        <f>VLOOKUP(J13,$A$2:$B114,2,FALSE)</f>
        <v>x20</v>
      </c>
      <c r="M13" s="21" t="s">
        <v>589</v>
      </c>
      <c r="P13" s="27">
        <v>41609</v>
      </c>
      <c r="R13" s="27">
        <v>41609</v>
      </c>
    </row>
    <row r="14" spans="1:20" x14ac:dyDescent="0.25">
      <c r="A14" s="21" t="s">
        <v>2094</v>
      </c>
      <c r="B14" s="21" t="s">
        <v>1720</v>
      </c>
      <c r="D14" s="21" t="s">
        <v>12</v>
      </c>
      <c r="E14" s="27">
        <v>41609</v>
      </c>
      <c r="G14" s="27">
        <v>41609</v>
      </c>
      <c r="I14" s="20">
        <f t="shared" si="0"/>
        <v>5</v>
      </c>
      <c r="J14" s="61" t="s">
        <v>2095</v>
      </c>
      <c r="K14" s="21" t="str">
        <f>VLOOKUP(J14,$A$2:$B114,2,FALSE)</f>
        <v>x5</v>
      </c>
      <c r="M14" s="21" t="s">
        <v>589</v>
      </c>
      <c r="P14" s="27">
        <v>41609</v>
      </c>
      <c r="R14" s="27">
        <v>41609</v>
      </c>
    </row>
    <row r="15" spans="1:20" x14ac:dyDescent="0.25">
      <c r="A15" s="21" t="s">
        <v>2083</v>
      </c>
      <c r="B15" s="21" t="s">
        <v>1940</v>
      </c>
      <c r="D15" s="21" t="s">
        <v>12</v>
      </c>
      <c r="E15" s="27">
        <v>41609</v>
      </c>
      <c r="G15" s="27">
        <v>41609</v>
      </c>
      <c r="I15" s="20">
        <f t="shared" si="0"/>
        <v>1</v>
      </c>
      <c r="J15" s="21" t="s">
        <v>2096</v>
      </c>
      <c r="N15" s="21" t="s">
        <v>12</v>
      </c>
      <c r="P15" s="27">
        <v>41609</v>
      </c>
      <c r="R15" s="27">
        <v>41609</v>
      </c>
    </row>
    <row r="16" spans="1:20" x14ac:dyDescent="0.25">
      <c r="A16" s="21" t="s">
        <v>2097</v>
      </c>
      <c r="B16" s="21" t="s">
        <v>1723</v>
      </c>
      <c r="D16" s="21" t="s">
        <v>12</v>
      </c>
      <c r="E16" s="27">
        <v>41609</v>
      </c>
      <c r="G16" s="27">
        <v>41609</v>
      </c>
      <c r="I16" s="20">
        <f t="shared" si="0"/>
        <v>2</v>
      </c>
      <c r="J16" s="65" t="s">
        <v>2080</v>
      </c>
      <c r="K16" s="21" t="str">
        <f>VLOOKUP(J16,$A$2:$B114,2,FALSE)</f>
        <v>x10</v>
      </c>
      <c r="P16" s="27">
        <v>41609</v>
      </c>
      <c r="R16" s="27">
        <v>41609</v>
      </c>
    </row>
    <row r="17" spans="1:20" x14ac:dyDescent="0.25">
      <c r="A17" s="21" t="s">
        <v>2098</v>
      </c>
      <c r="B17" s="21" t="s">
        <v>1726</v>
      </c>
      <c r="D17" s="21" t="s">
        <v>12</v>
      </c>
      <c r="E17" s="27">
        <v>41609</v>
      </c>
      <c r="G17" s="27">
        <v>41609</v>
      </c>
      <c r="I17" s="20">
        <f t="shared" si="0"/>
        <v>2</v>
      </c>
      <c r="J17" s="65" t="s">
        <v>2078</v>
      </c>
      <c r="K17" s="21" t="str">
        <f>VLOOKUP(J17,$A$2:$B114,2,FALSE)</f>
        <v>x1</v>
      </c>
      <c r="P17" s="27">
        <v>41609</v>
      </c>
      <c r="R17" s="27">
        <v>41609</v>
      </c>
    </row>
    <row r="18" spans="1:20" x14ac:dyDescent="0.25">
      <c r="A18" s="21" t="s">
        <v>2099</v>
      </c>
      <c r="B18" s="21" t="s">
        <v>1730</v>
      </c>
      <c r="D18" s="21" t="s">
        <v>12</v>
      </c>
      <c r="E18" s="27">
        <v>41609</v>
      </c>
      <c r="G18" s="27">
        <v>41609</v>
      </c>
      <c r="I18" s="20">
        <f t="shared" si="0"/>
        <v>1</v>
      </c>
      <c r="J18" s="65" t="s">
        <v>2084</v>
      </c>
      <c r="K18" s="21" t="str">
        <f>VLOOKUP(J18,$A$2:$B114,2,FALSE)</f>
        <v>x12</v>
      </c>
      <c r="P18" s="27">
        <v>41609</v>
      </c>
      <c r="R18" s="27">
        <v>41609</v>
      </c>
    </row>
    <row r="19" spans="1:20" x14ac:dyDescent="0.25">
      <c r="A19" s="21" t="s">
        <v>2100</v>
      </c>
      <c r="B19" s="21" t="s">
        <v>1733</v>
      </c>
      <c r="D19" s="21" t="s">
        <v>12</v>
      </c>
      <c r="E19" s="27">
        <v>41609</v>
      </c>
      <c r="G19" s="27">
        <v>41609</v>
      </c>
      <c r="I19" s="20">
        <f t="shared" si="0"/>
        <v>1</v>
      </c>
      <c r="J19" s="65" t="s">
        <v>2091</v>
      </c>
      <c r="K19" s="21" t="str">
        <f>VLOOKUP(J19,$A$2:$B114,2,FALSE)</f>
        <v>x18</v>
      </c>
      <c r="P19" s="27">
        <v>41609</v>
      </c>
      <c r="R19" s="27">
        <v>41609</v>
      </c>
    </row>
    <row r="20" spans="1:20" x14ac:dyDescent="0.25">
      <c r="A20" s="21" t="s">
        <v>2101</v>
      </c>
      <c r="B20" s="21" t="s">
        <v>1736</v>
      </c>
      <c r="D20" s="21" t="s">
        <v>12</v>
      </c>
      <c r="E20" s="27">
        <v>41609</v>
      </c>
      <c r="G20" s="27">
        <v>41609</v>
      </c>
      <c r="I20" s="20">
        <f t="shared" si="0"/>
        <v>0</v>
      </c>
      <c r="J20" s="65" t="s">
        <v>2094</v>
      </c>
      <c r="K20" s="21" t="str">
        <f>VLOOKUP(J20,$A$2:$B114,2,FALSE)</f>
        <v>x20</v>
      </c>
      <c r="P20" s="27">
        <v>41609</v>
      </c>
      <c r="R20" s="27">
        <v>41609</v>
      </c>
    </row>
    <row r="21" spans="1:20" x14ac:dyDescent="0.25">
      <c r="A21" s="21" t="s">
        <v>2102</v>
      </c>
      <c r="B21" s="21" t="s">
        <v>1745</v>
      </c>
      <c r="D21" s="21" t="s">
        <v>12</v>
      </c>
      <c r="E21" s="27">
        <v>41609</v>
      </c>
      <c r="G21" s="27">
        <v>41609</v>
      </c>
      <c r="I21" s="20">
        <f t="shared" si="0"/>
        <v>1</v>
      </c>
      <c r="J21" s="65" t="s">
        <v>2095</v>
      </c>
      <c r="K21" s="21" t="str">
        <f>VLOOKUP(J21,$A$2:$B114,2,FALSE)</f>
        <v>x5</v>
      </c>
      <c r="P21" s="27">
        <v>41609</v>
      </c>
      <c r="R21" s="27">
        <v>41609</v>
      </c>
    </row>
    <row r="22" spans="1:20" x14ac:dyDescent="0.25">
      <c r="A22" s="21" t="s">
        <v>2079</v>
      </c>
      <c r="B22" s="21" t="s">
        <v>1747</v>
      </c>
      <c r="D22" s="21" t="s">
        <v>12</v>
      </c>
      <c r="E22" s="27">
        <v>41609</v>
      </c>
      <c r="G22" s="27">
        <v>41609</v>
      </c>
      <c r="I22" s="20">
        <f t="shared" si="0"/>
        <v>1</v>
      </c>
      <c r="J22" s="21" t="s">
        <v>2103</v>
      </c>
      <c r="N22" s="21" t="s">
        <v>12</v>
      </c>
      <c r="P22" s="27">
        <v>41609</v>
      </c>
      <c r="R22" s="27">
        <v>41609</v>
      </c>
    </row>
    <row r="23" spans="1:20" x14ac:dyDescent="0.25">
      <c r="A23" s="21" t="s">
        <v>2104</v>
      </c>
      <c r="B23" s="21" t="s">
        <v>1750</v>
      </c>
      <c r="D23" s="21" t="s">
        <v>12</v>
      </c>
      <c r="E23" s="27">
        <v>41609</v>
      </c>
      <c r="G23" s="27">
        <v>41609</v>
      </c>
      <c r="I23" s="20">
        <f t="shared" si="0"/>
        <v>0</v>
      </c>
      <c r="J23" s="65" t="s">
        <v>2075</v>
      </c>
      <c r="K23" s="21" t="str">
        <f>VLOOKUP(J23,$A$2:$B114,2,FALSE)</f>
        <v>x0</v>
      </c>
      <c r="L23" s="21" t="s">
        <v>1007</v>
      </c>
      <c r="P23" s="27">
        <v>41609</v>
      </c>
      <c r="R23" s="27">
        <v>41609</v>
      </c>
    </row>
    <row r="24" spans="1:20" x14ac:dyDescent="0.25">
      <c r="A24" s="21" t="s">
        <v>2105</v>
      </c>
      <c r="B24" s="21" t="s">
        <v>1754</v>
      </c>
      <c r="D24" s="21" t="s">
        <v>12</v>
      </c>
      <c r="E24" s="27">
        <v>41609</v>
      </c>
      <c r="G24" s="27">
        <v>41609</v>
      </c>
      <c r="I24" s="20">
        <f t="shared" si="0"/>
        <v>0</v>
      </c>
      <c r="J24" s="61" t="s">
        <v>2098</v>
      </c>
      <c r="K24" s="21" t="str">
        <f>VLOOKUP(J24,$A$2:$B114,2,FALSE)</f>
        <v>x23</v>
      </c>
      <c r="L24" s="21" t="s">
        <v>1007</v>
      </c>
      <c r="M24" s="21" t="s">
        <v>589</v>
      </c>
      <c r="P24" s="27">
        <v>41609</v>
      </c>
      <c r="R24" s="27">
        <v>41609</v>
      </c>
    </row>
    <row r="25" spans="1:20" x14ac:dyDescent="0.25">
      <c r="A25" s="21" t="s">
        <v>2106</v>
      </c>
      <c r="B25" s="21" t="s">
        <v>1756</v>
      </c>
      <c r="D25" s="21" t="s">
        <v>12</v>
      </c>
      <c r="E25" s="27">
        <v>41609</v>
      </c>
      <c r="G25" s="27">
        <v>41609</v>
      </c>
      <c r="I25" s="20">
        <f t="shared" si="0"/>
        <v>2</v>
      </c>
      <c r="J25" s="66" t="s">
        <v>2107</v>
      </c>
      <c r="K25" s="21" t="str">
        <f>VLOOKUP(J25,$A$2:$B114,2,FALSE)</f>
        <v>x49</v>
      </c>
      <c r="M25" s="21" t="s">
        <v>589</v>
      </c>
      <c r="P25" s="27">
        <v>41609</v>
      </c>
      <c r="R25" s="27">
        <v>41609</v>
      </c>
    </row>
    <row r="26" spans="1:20" x14ac:dyDescent="0.25">
      <c r="A26" s="21" t="s">
        <v>2108</v>
      </c>
      <c r="B26" s="21" t="s">
        <v>1759</v>
      </c>
      <c r="D26" s="21" t="s">
        <v>12</v>
      </c>
      <c r="E26" s="27">
        <v>41609</v>
      </c>
      <c r="G26" s="27">
        <v>41609</v>
      </c>
      <c r="I26" s="20">
        <f t="shared" si="0"/>
        <v>0</v>
      </c>
      <c r="J26" s="21" t="s">
        <v>2109</v>
      </c>
      <c r="N26" s="21" t="s">
        <v>12</v>
      </c>
      <c r="P26" s="27">
        <v>41609</v>
      </c>
      <c r="R26" s="27">
        <v>41609</v>
      </c>
      <c r="T26" s="21" t="s">
        <v>2110</v>
      </c>
    </row>
    <row r="27" spans="1:20" x14ac:dyDescent="0.25">
      <c r="A27" s="21" t="s">
        <v>2111</v>
      </c>
      <c r="B27" s="21" t="s">
        <v>1762</v>
      </c>
      <c r="D27" s="21" t="s">
        <v>12</v>
      </c>
      <c r="E27" s="27">
        <v>41609</v>
      </c>
      <c r="G27" s="27">
        <v>41609</v>
      </c>
      <c r="I27" s="20">
        <f t="shared" si="0"/>
        <v>0</v>
      </c>
      <c r="J27" s="65" t="s">
        <v>2112</v>
      </c>
      <c r="K27" s="21" t="str">
        <f>VLOOKUP(J27,$A$2:$B114,2,FALSE)</f>
        <v>x4</v>
      </c>
      <c r="L27" s="21" t="s">
        <v>584</v>
      </c>
      <c r="P27" s="27">
        <v>41609</v>
      </c>
      <c r="R27" s="27">
        <v>41609</v>
      </c>
    </row>
    <row r="28" spans="1:20" x14ac:dyDescent="0.25">
      <c r="A28" s="21" t="s">
        <v>2113</v>
      </c>
      <c r="B28" s="21" t="s">
        <v>1765</v>
      </c>
      <c r="D28" s="21" t="s">
        <v>12</v>
      </c>
      <c r="E28" s="27">
        <v>41609</v>
      </c>
      <c r="G28" s="27">
        <v>41609</v>
      </c>
      <c r="I28" s="20">
        <f t="shared" si="0"/>
        <v>1</v>
      </c>
      <c r="J28" s="61" t="s">
        <v>2080</v>
      </c>
      <c r="K28" s="21" t="str">
        <f>VLOOKUP(J28,$A$2:$B114,2,FALSE)</f>
        <v>x10</v>
      </c>
      <c r="M28" s="21" t="s">
        <v>589</v>
      </c>
      <c r="P28" s="27">
        <v>41609</v>
      </c>
      <c r="R28" s="27">
        <v>41609</v>
      </c>
    </row>
    <row r="29" spans="1:20" x14ac:dyDescent="0.25">
      <c r="A29" s="21" t="s">
        <v>2114</v>
      </c>
      <c r="B29" s="21" t="s">
        <v>1768</v>
      </c>
      <c r="D29" s="21" t="s">
        <v>12</v>
      </c>
      <c r="E29" s="27">
        <v>42247</v>
      </c>
      <c r="G29" s="27">
        <v>42643</v>
      </c>
      <c r="I29" s="20">
        <f t="shared" si="0"/>
        <v>0</v>
      </c>
      <c r="J29" s="61" t="s">
        <v>2078</v>
      </c>
      <c r="K29" s="21" t="str">
        <f>VLOOKUP(J29,$A$2:$B114,2,FALSE)</f>
        <v>x1</v>
      </c>
      <c r="M29" s="21" t="s">
        <v>589</v>
      </c>
      <c r="P29" s="27">
        <v>41609</v>
      </c>
      <c r="R29" s="27">
        <v>41609</v>
      </c>
    </row>
    <row r="30" spans="1:20" x14ac:dyDescent="0.25">
      <c r="A30" s="21" t="s">
        <v>2115</v>
      </c>
      <c r="B30" s="21" t="s">
        <v>1769</v>
      </c>
      <c r="D30" s="21" t="s">
        <v>12</v>
      </c>
      <c r="E30" s="27">
        <v>41609</v>
      </c>
      <c r="G30" s="27">
        <v>41609</v>
      </c>
      <c r="I30" s="20">
        <f t="shared" si="0"/>
        <v>0</v>
      </c>
      <c r="J30" s="61" t="s">
        <v>2094</v>
      </c>
      <c r="K30" s="21" t="str">
        <f>VLOOKUP(J30,$A$2:$B114,2,FALSE)</f>
        <v>x20</v>
      </c>
      <c r="M30" s="21" t="s">
        <v>589</v>
      </c>
      <c r="P30" s="27">
        <v>41609</v>
      </c>
      <c r="R30" s="27">
        <v>41609</v>
      </c>
    </row>
    <row r="31" spans="1:20" x14ac:dyDescent="0.25">
      <c r="A31" s="21" t="s">
        <v>2112</v>
      </c>
      <c r="B31" s="21" t="s">
        <v>1772</v>
      </c>
      <c r="D31" s="21" t="s">
        <v>12</v>
      </c>
      <c r="E31" s="27">
        <v>41609</v>
      </c>
      <c r="G31" s="27">
        <v>41609</v>
      </c>
      <c r="I31" s="20">
        <f t="shared" si="0"/>
        <v>1</v>
      </c>
      <c r="J31" s="61" t="s">
        <v>2095</v>
      </c>
      <c r="K31" s="21" t="str">
        <f>VLOOKUP(J31,$A$2:$B114,2,FALSE)</f>
        <v>x5</v>
      </c>
      <c r="M31" s="21" t="s">
        <v>589</v>
      </c>
      <c r="P31" s="27">
        <v>41609</v>
      </c>
      <c r="R31" s="27">
        <v>41609</v>
      </c>
    </row>
    <row r="32" spans="1:20" x14ac:dyDescent="0.25">
      <c r="A32" s="21" t="s">
        <v>2116</v>
      </c>
      <c r="B32" s="21" t="s">
        <v>1774</v>
      </c>
      <c r="D32" s="21" t="s">
        <v>12</v>
      </c>
      <c r="E32" s="27">
        <v>42247</v>
      </c>
      <c r="G32" s="27">
        <v>42643</v>
      </c>
      <c r="I32" s="20">
        <f t="shared" si="0"/>
        <v>0</v>
      </c>
      <c r="J32" s="21" t="s">
        <v>2117</v>
      </c>
      <c r="N32" s="21" t="s">
        <v>12</v>
      </c>
      <c r="P32" s="27">
        <v>41609</v>
      </c>
      <c r="R32" s="27">
        <v>41609</v>
      </c>
      <c r="T32" s="21" t="s">
        <v>2118</v>
      </c>
    </row>
    <row r="33" spans="1:18" x14ac:dyDescent="0.25">
      <c r="A33" s="21" t="s">
        <v>2119</v>
      </c>
      <c r="B33" s="21" t="s">
        <v>1781</v>
      </c>
      <c r="D33" s="21" t="s">
        <v>12</v>
      </c>
      <c r="E33" s="27">
        <v>41943</v>
      </c>
      <c r="G33" s="27">
        <v>42185</v>
      </c>
      <c r="I33" s="20">
        <f t="shared" si="0"/>
        <v>0</v>
      </c>
      <c r="J33" s="65" t="s">
        <v>2099</v>
      </c>
      <c r="K33" s="21" t="str">
        <f>VLOOKUP(J33,$A$2:$B114,2,FALSE)</f>
        <v>x24</v>
      </c>
      <c r="L33" s="21" t="s">
        <v>584</v>
      </c>
      <c r="P33" s="27">
        <v>41609</v>
      </c>
      <c r="R33" s="27">
        <v>41609</v>
      </c>
    </row>
    <row r="34" spans="1:18" x14ac:dyDescent="0.25">
      <c r="A34" s="21" t="s">
        <v>2120</v>
      </c>
      <c r="B34" s="21" t="s">
        <v>1783</v>
      </c>
      <c r="D34" s="21" t="s">
        <v>12</v>
      </c>
      <c r="E34" s="27">
        <v>41609</v>
      </c>
      <c r="G34" s="27">
        <v>41609</v>
      </c>
      <c r="I34" s="20">
        <f t="shared" si="0"/>
        <v>0</v>
      </c>
      <c r="J34" s="61" t="s">
        <v>2093</v>
      </c>
      <c r="K34" s="21" t="str">
        <f>VLOOKUP(J34,$A$2:$B114,2,FALSE)</f>
        <v>x2</v>
      </c>
      <c r="M34" s="21" t="s">
        <v>589</v>
      </c>
      <c r="P34" s="27">
        <v>41609</v>
      </c>
      <c r="R34" s="27">
        <v>41609</v>
      </c>
    </row>
    <row r="35" spans="1:18" x14ac:dyDescent="0.25">
      <c r="A35" s="21" t="s">
        <v>2121</v>
      </c>
      <c r="B35" s="21" t="s">
        <v>1789</v>
      </c>
      <c r="D35" s="21" t="s">
        <v>12</v>
      </c>
      <c r="E35" s="27">
        <v>41729</v>
      </c>
      <c r="G35" s="27">
        <v>41912</v>
      </c>
      <c r="I35" s="20">
        <f t="shared" si="0"/>
        <v>0</v>
      </c>
      <c r="J35" s="61" t="s">
        <v>2102</v>
      </c>
      <c r="K35" s="21" t="str">
        <f>VLOOKUP(J35,$A$2:$B114,2,FALSE)</f>
        <v>x29</v>
      </c>
      <c r="L35" s="21" t="s">
        <v>584</v>
      </c>
      <c r="M35" s="21" t="s">
        <v>589</v>
      </c>
      <c r="P35" s="27">
        <v>41609</v>
      </c>
      <c r="R35" s="27">
        <v>41609</v>
      </c>
    </row>
    <row r="36" spans="1:18" x14ac:dyDescent="0.25">
      <c r="A36" s="21" t="s">
        <v>2107</v>
      </c>
      <c r="B36" s="21" t="s">
        <v>1792</v>
      </c>
      <c r="D36" s="21" t="s">
        <v>12</v>
      </c>
      <c r="E36" s="27">
        <v>41609</v>
      </c>
      <c r="G36" s="27">
        <v>41609</v>
      </c>
      <c r="I36" s="20">
        <f t="shared" si="0"/>
        <v>1</v>
      </c>
      <c r="J36" s="66" t="s">
        <v>2089</v>
      </c>
      <c r="K36" s="21" t="str">
        <f>VLOOKUP(J36,$A$2:$B114,2,FALSE)</f>
        <v>x16</v>
      </c>
      <c r="M36" s="21" t="s">
        <v>589</v>
      </c>
      <c r="P36" s="27">
        <v>41609</v>
      </c>
      <c r="R36" s="27">
        <v>41609</v>
      </c>
    </row>
    <row r="37" spans="1:18" x14ac:dyDescent="0.25">
      <c r="A37" s="21" t="s">
        <v>2095</v>
      </c>
      <c r="B37" s="21" t="s">
        <v>1794</v>
      </c>
      <c r="D37" s="21" t="s">
        <v>12</v>
      </c>
      <c r="E37" s="27">
        <v>41609</v>
      </c>
      <c r="G37" s="27">
        <v>41609</v>
      </c>
      <c r="I37" s="20">
        <f t="shared" si="0"/>
        <v>3</v>
      </c>
      <c r="J37" s="66" t="s">
        <v>2100</v>
      </c>
      <c r="K37" s="21" t="str">
        <f>VLOOKUP(J37,$A$2:$B114,2,FALSE)</f>
        <v>x25</v>
      </c>
      <c r="L37" s="21" t="s">
        <v>584</v>
      </c>
      <c r="M37" s="21" t="s">
        <v>589</v>
      </c>
      <c r="P37" s="27">
        <v>41609</v>
      </c>
      <c r="R37" s="27">
        <v>41609</v>
      </c>
    </row>
    <row r="38" spans="1:18" x14ac:dyDescent="0.25">
      <c r="A38" s="21" t="s">
        <v>2122</v>
      </c>
      <c r="B38" s="21" t="s">
        <v>1798</v>
      </c>
      <c r="D38" s="21" t="s">
        <v>12</v>
      </c>
      <c r="E38" s="27">
        <v>41609</v>
      </c>
      <c r="G38" s="27">
        <v>41609</v>
      </c>
      <c r="I38" s="20">
        <f t="shared" si="0"/>
        <v>0</v>
      </c>
      <c r="J38" s="67" t="s">
        <v>2088</v>
      </c>
      <c r="K38" s="21" t="str">
        <f>VLOOKUP(J38,$A$2:$B114,2,FALSE)</f>
        <v>x15</v>
      </c>
      <c r="M38" s="21" t="s">
        <v>589</v>
      </c>
      <c r="P38" s="27">
        <v>41609</v>
      </c>
      <c r="R38" s="27">
        <v>41609</v>
      </c>
    </row>
    <row r="39" spans="1:18" x14ac:dyDescent="0.25">
      <c r="A39" s="21" t="s">
        <v>2123</v>
      </c>
      <c r="B39" s="21" t="s">
        <v>1799</v>
      </c>
      <c r="D39" s="21" t="s">
        <v>12</v>
      </c>
      <c r="E39" s="27">
        <v>41609</v>
      </c>
      <c r="G39" s="27">
        <v>41609</v>
      </c>
      <c r="I39" s="20">
        <f t="shared" si="0"/>
        <v>0</v>
      </c>
      <c r="J39" s="67" t="s">
        <v>2087</v>
      </c>
      <c r="K39" s="21" t="str">
        <f>VLOOKUP(J39,$A$2:$B114,2,FALSE)</f>
        <v>x13</v>
      </c>
      <c r="M39" s="21" t="s">
        <v>589</v>
      </c>
      <c r="P39" s="27">
        <v>41609</v>
      </c>
      <c r="R39" s="27">
        <v>41609</v>
      </c>
    </row>
    <row r="40" spans="1:18" x14ac:dyDescent="0.25">
      <c r="A40" s="21" t="s">
        <v>2124</v>
      </c>
      <c r="B40" s="21" t="s">
        <v>1802</v>
      </c>
      <c r="D40" s="21" t="s">
        <v>12</v>
      </c>
      <c r="E40" s="27">
        <v>41609</v>
      </c>
      <c r="G40" s="27">
        <v>41609</v>
      </c>
      <c r="I40" s="20">
        <f t="shared" si="0"/>
        <v>0</v>
      </c>
      <c r="J40" s="66" t="s">
        <v>2092</v>
      </c>
      <c r="K40" s="21" t="str">
        <f>VLOOKUP(J40,$A$2:$B114,2,FALSE)</f>
        <v>x19</v>
      </c>
      <c r="M40" s="21" t="s">
        <v>589</v>
      </c>
      <c r="P40" s="27">
        <v>41609</v>
      </c>
      <c r="R40" s="27">
        <v>41609</v>
      </c>
    </row>
    <row r="41" spans="1:18" x14ac:dyDescent="0.25">
      <c r="A41" s="21" t="s">
        <v>2125</v>
      </c>
      <c r="B41" s="21" t="s">
        <v>2126</v>
      </c>
      <c r="D41" s="21" t="s">
        <v>12</v>
      </c>
      <c r="E41" s="27">
        <v>41609</v>
      </c>
      <c r="G41" s="27">
        <v>41609</v>
      </c>
      <c r="I41" s="20">
        <f t="shared" si="0"/>
        <v>0</v>
      </c>
      <c r="J41" s="21" t="s">
        <v>2127</v>
      </c>
      <c r="N41" s="21" t="s">
        <v>12</v>
      </c>
      <c r="P41" s="27">
        <v>41943</v>
      </c>
      <c r="R41" s="27">
        <v>42185</v>
      </c>
    </row>
    <row r="42" spans="1:18" x14ac:dyDescent="0.25">
      <c r="A42" s="21" t="s">
        <v>2128</v>
      </c>
      <c r="B42" s="21" t="s">
        <v>2129</v>
      </c>
      <c r="D42" s="21" t="s">
        <v>12</v>
      </c>
      <c r="E42" s="27">
        <v>41851</v>
      </c>
      <c r="G42" s="27">
        <v>42004</v>
      </c>
      <c r="I42" s="20">
        <f t="shared" si="0"/>
        <v>0</v>
      </c>
      <c r="J42" s="65" t="s">
        <v>2075</v>
      </c>
      <c r="K42" s="21" t="str">
        <f>VLOOKUP(J42,$A$2:$B114,2,FALSE)</f>
        <v>x0</v>
      </c>
      <c r="L42" s="21" t="s">
        <v>584</v>
      </c>
      <c r="P42" s="27">
        <v>41943</v>
      </c>
      <c r="R42" s="27">
        <v>42185</v>
      </c>
    </row>
    <row r="43" spans="1:18" x14ac:dyDescent="0.25">
      <c r="A43" s="21" t="s">
        <v>2130</v>
      </c>
      <c r="B43" s="21" t="s">
        <v>2131</v>
      </c>
      <c r="D43" s="21" t="s">
        <v>12</v>
      </c>
      <c r="E43" s="27">
        <v>41851</v>
      </c>
      <c r="G43" s="27">
        <v>42004</v>
      </c>
      <c r="I43" s="20">
        <f t="shared" si="0"/>
        <v>0</v>
      </c>
      <c r="J43" s="61" t="s">
        <v>2132</v>
      </c>
      <c r="K43" s="21" t="str">
        <f>VLOOKUP(J43,$A$2:$B114,2,FALSE)</f>
        <v>x561</v>
      </c>
      <c r="L43" s="21" t="s">
        <v>584</v>
      </c>
      <c r="M43" s="21" t="s">
        <v>589</v>
      </c>
      <c r="P43" s="27">
        <v>41943</v>
      </c>
      <c r="R43" s="27">
        <v>42185</v>
      </c>
    </row>
    <row r="44" spans="1:18" x14ac:dyDescent="0.25">
      <c r="A44" s="21" t="s">
        <v>2133</v>
      </c>
      <c r="B44" s="21" t="s">
        <v>2134</v>
      </c>
      <c r="D44" s="21" t="s">
        <v>12</v>
      </c>
      <c r="E44" s="27">
        <v>41851</v>
      </c>
      <c r="G44" s="27">
        <v>42004</v>
      </c>
      <c r="I44" s="20">
        <f t="shared" si="0"/>
        <v>0</v>
      </c>
      <c r="J44" s="66" t="s">
        <v>2135</v>
      </c>
      <c r="K44" s="21" t="str">
        <f>VLOOKUP(J44,$A$2:$B114,2,FALSE)</f>
        <v>x562</v>
      </c>
      <c r="M44" s="21" t="s">
        <v>589</v>
      </c>
      <c r="P44" s="27">
        <v>41943</v>
      </c>
      <c r="R44" s="27">
        <v>42185</v>
      </c>
    </row>
    <row r="45" spans="1:18" x14ac:dyDescent="0.25">
      <c r="A45" s="21" t="s">
        <v>2136</v>
      </c>
      <c r="B45" s="21" t="s">
        <v>1804</v>
      </c>
      <c r="D45" s="21" t="s">
        <v>12</v>
      </c>
      <c r="E45" s="27">
        <v>41609</v>
      </c>
      <c r="G45" s="27">
        <v>41609</v>
      </c>
      <c r="I45" s="20">
        <f t="shared" si="0"/>
        <v>0</v>
      </c>
      <c r="J45" s="66" t="s">
        <v>2137</v>
      </c>
      <c r="K45" s="21" t="str">
        <f>VLOOKUP(J45,$A$2:$B114,2,FALSE)</f>
        <v>x563</v>
      </c>
      <c r="M45" s="21" t="s">
        <v>589</v>
      </c>
      <c r="P45" s="27">
        <v>41943</v>
      </c>
      <c r="R45" s="27">
        <v>42185</v>
      </c>
    </row>
    <row r="46" spans="1:18" x14ac:dyDescent="0.25">
      <c r="A46" s="21" t="s">
        <v>2138</v>
      </c>
      <c r="B46" s="21" t="s">
        <v>2139</v>
      </c>
      <c r="D46" s="21" t="s">
        <v>12</v>
      </c>
      <c r="E46" s="27">
        <v>41851</v>
      </c>
      <c r="G46" s="27">
        <v>42004</v>
      </c>
      <c r="I46" s="20">
        <f t="shared" si="0"/>
        <v>0</v>
      </c>
      <c r="J46" s="66" t="s">
        <v>2140</v>
      </c>
      <c r="K46" s="21" t="str">
        <f>VLOOKUP(J46,$A$2:$B114,2,FALSE)</f>
        <v>x564</v>
      </c>
      <c r="M46" s="21" t="s">
        <v>589</v>
      </c>
      <c r="P46" s="27">
        <v>41943</v>
      </c>
      <c r="R46" s="27">
        <v>42185</v>
      </c>
    </row>
    <row r="47" spans="1:18" x14ac:dyDescent="0.25">
      <c r="A47" s="21" t="s">
        <v>2141</v>
      </c>
      <c r="B47" s="21" t="s">
        <v>2142</v>
      </c>
      <c r="D47" s="21" t="s">
        <v>12</v>
      </c>
      <c r="E47" s="27">
        <v>41943</v>
      </c>
      <c r="G47" s="27">
        <v>42185</v>
      </c>
      <c r="I47" s="20">
        <f t="shared" si="0"/>
        <v>0</v>
      </c>
      <c r="J47" s="66" t="s">
        <v>2143</v>
      </c>
      <c r="K47" s="21" t="str">
        <f>VLOOKUP(J47,$A$2:$B114,2,FALSE)</f>
        <v>x565</v>
      </c>
      <c r="M47" s="21" t="s">
        <v>589</v>
      </c>
      <c r="P47" s="27">
        <v>41943</v>
      </c>
      <c r="R47" s="27">
        <v>42185</v>
      </c>
    </row>
    <row r="48" spans="1:18" x14ac:dyDescent="0.25">
      <c r="A48" s="21" t="s">
        <v>2144</v>
      </c>
      <c r="B48" s="21" t="s">
        <v>2145</v>
      </c>
      <c r="D48" s="21" t="s">
        <v>12</v>
      </c>
      <c r="E48" s="27">
        <v>41943</v>
      </c>
      <c r="G48" s="27">
        <v>42185</v>
      </c>
      <c r="I48" s="20">
        <f t="shared" si="0"/>
        <v>0</v>
      </c>
      <c r="J48" s="66" t="s">
        <v>2146</v>
      </c>
      <c r="K48" s="21" t="str">
        <f>VLOOKUP(J48,$A$2:$B114,2,FALSE)</f>
        <v>x566</v>
      </c>
      <c r="M48" s="21" t="s">
        <v>589</v>
      </c>
      <c r="P48" s="27">
        <v>41943</v>
      </c>
      <c r="R48" s="27">
        <v>42185</v>
      </c>
    </row>
    <row r="49" spans="1:20" x14ac:dyDescent="0.25">
      <c r="A49" s="21" t="s">
        <v>2147</v>
      </c>
      <c r="B49" s="21" t="s">
        <v>2148</v>
      </c>
      <c r="D49" s="21" t="s">
        <v>12</v>
      </c>
      <c r="E49" s="27">
        <v>41943</v>
      </c>
      <c r="G49" s="27">
        <v>42185</v>
      </c>
      <c r="I49" s="20">
        <f t="shared" si="0"/>
        <v>0</v>
      </c>
      <c r="J49" s="66" t="s">
        <v>2149</v>
      </c>
      <c r="K49" s="21" t="str">
        <f>VLOOKUP(J49,$A$2:$B114,2,FALSE)</f>
        <v>x567</v>
      </c>
      <c r="M49" s="21" t="s">
        <v>589</v>
      </c>
      <c r="P49" s="27">
        <v>41943</v>
      </c>
      <c r="R49" s="27">
        <v>42185</v>
      </c>
    </row>
    <row r="50" spans="1:20" x14ac:dyDescent="0.25">
      <c r="A50" s="21" t="s">
        <v>2150</v>
      </c>
      <c r="B50" s="21" t="s">
        <v>2151</v>
      </c>
      <c r="D50" s="21" t="s">
        <v>12</v>
      </c>
      <c r="E50" s="27">
        <v>41943</v>
      </c>
      <c r="G50" s="27">
        <v>42185</v>
      </c>
      <c r="I50" s="20">
        <f t="shared" si="0"/>
        <v>0</v>
      </c>
      <c r="J50" s="66" t="s">
        <v>2152</v>
      </c>
      <c r="K50" s="21" t="str">
        <f>VLOOKUP(J50,$A$2:$B114,2,FALSE)</f>
        <v>x568</v>
      </c>
      <c r="M50" s="21" t="s">
        <v>589</v>
      </c>
      <c r="P50" s="27">
        <v>41943</v>
      </c>
      <c r="R50" s="27">
        <v>42185</v>
      </c>
    </row>
    <row r="51" spans="1:20" x14ac:dyDescent="0.25">
      <c r="A51" s="21" t="s">
        <v>2153</v>
      </c>
      <c r="B51" s="21" t="s">
        <v>2154</v>
      </c>
      <c r="D51" s="21" t="s">
        <v>12</v>
      </c>
      <c r="E51" s="27">
        <v>41943</v>
      </c>
      <c r="G51" s="27">
        <v>42185</v>
      </c>
      <c r="I51" s="20">
        <f t="shared" si="0"/>
        <v>0</v>
      </c>
      <c r="J51" s="66" t="s">
        <v>2155</v>
      </c>
      <c r="K51" s="21" t="str">
        <f>VLOOKUP(J51,$A$2:$B114,2,FALSE)</f>
        <v>x569</v>
      </c>
      <c r="M51" s="21" t="s">
        <v>589</v>
      </c>
      <c r="P51" s="27">
        <v>41943</v>
      </c>
      <c r="R51" s="27">
        <v>42185</v>
      </c>
    </row>
    <row r="52" spans="1:20" x14ac:dyDescent="0.25">
      <c r="A52" s="21" t="s">
        <v>2156</v>
      </c>
      <c r="B52" s="21" t="s">
        <v>2157</v>
      </c>
      <c r="D52" s="21" t="s">
        <v>12</v>
      </c>
      <c r="E52" s="27">
        <v>41943</v>
      </c>
      <c r="G52" s="27">
        <v>42185</v>
      </c>
      <c r="I52" s="20">
        <f t="shared" si="0"/>
        <v>0</v>
      </c>
      <c r="J52" s="66" t="s">
        <v>2158</v>
      </c>
      <c r="K52" s="21" t="str">
        <f>VLOOKUP(J52,$A$2:$B114,2,FALSE)</f>
        <v>x570</v>
      </c>
      <c r="M52" s="21" t="s">
        <v>589</v>
      </c>
      <c r="P52" s="27">
        <v>41943</v>
      </c>
      <c r="R52" s="27">
        <v>42185</v>
      </c>
    </row>
    <row r="53" spans="1:20" x14ac:dyDescent="0.25">
      <c r="A53" s="21" t="s">
        <v>2159</v>
      </c>
      <c r="B53" s="21" t="s">
        <v>2160</v>
      </c>
      <c r="D53" s="21" t="s">
        <v>12</v>
      </c>
      <c r="E53" s="27">
        <v>41943</v>
      </c>
      <c r="G53" s="27">
        <v>42185</v>
      </c>
      <c r="I53" s="20">
        <f t="shared" si="0"/>
        <v>0</v>
      </c>
      <c r="J53" s="66" t="s">
        <v>2161</v>
      </c>
      <c r="K53" s="21" t="str">
        <f>VLOOKUP(J53,$A$2:$B114,2,FALSE)</f>
        <v>x571</v>
      </c>
      <c r="M53" s="21" t="s">
        <v>589</v>
      </c>
      <c r="P53" s="27">
        <v>41943</v>
      </c>
      <c r="R53" s="27">
        <v>42185</v>
      </c>
    </row>
    <row r="54" spans="1:20" x14ac:dyDescent="0.25">
      <c r="A54" s="21" t="s">
        <v>2162</v>
      </c>
      <c r="B54" s="21" t="s">
        <v>2163</v>
      </c>
      <c r="D54" s="21" t="s">
        <v>12</v>
      </c>
      <c r="E54" s="27">
        <v>41943</v>
      </c>
      <c r="G54" s="27">
        <v>42185</v>
      </c>
      <c r="I54" s="20">
        <f t="shared" si="0"/>
        <v>0</v>
      </c>
      <c r="J54" s="61" t="s">
        <v>2164</v>
      </c>
      <c r="K54" s="21" t="str">
        <f>VLOOKUP(J54,$A$2:$B114,2,FALSE)</f>
        <v>x572</v>
      </c>
      <c r="M54" s="21" t="s">
        <v>589</v>
      </c>
      <c r="P54" s="27">
        <v>41943</v>
      </c>
      <c r="R54" s="27">
        <v>42185</v>
      </c>
    </row>
    <row r="55" spans="1:20" x14ac:dyDescent="0.25">
      <c r="A55" s="21" t="s">
        <v>2165</v>
      </c>
      <c r="B55" s="21" t="s">
        <v>2166</v>
      </c>
      <c r="D55" s="21" t="s">
        <v>12</v>
      </c>
      <c r="E55" s="27">
        <v>41943</v>
      </c>
      <c r="G55" s="27">
        <v>42185</v>
      </c>
      <c r="I55" s="20">
        <f t="shared" si="0"/>
        <v>0</v>
      </c>
      <c r="J55" s="21" t="s">
        <v>2167</v>
      </c>
      <c r="N55" s="21" t="s">
        <v>12</v>
      </c>
      <c r="P55" s="27">
        <v>41851</v>
      </c>
      <c r="R55" s="27">
        <v>42004</v>
      </c>
      <c r="T55" s="21" t="s">
        <v>2168</v>
      </c>
    </row>
    <row r="56" spans="1:20" x14ac:dyDescent="0.25">
      <c r="A56" s="21" t="s">
        <v>2169</v>
      </c>
      <c r="B56" s="21" t="s">
        <v>1805</v>
      </c>
      <c r="D56" s="21" t="s">
        <v>12</v>
      </c>
      <c r="E56" s="27">
        <v>41609</v>
      </c>
      <c r="G56" s="27">
        <v>41609</v>
      </c>
      <c r="I56" s="20">
        <f t="shared" si="0"/>
        <v>0</v>
      </c>
      <c r="J56" s="65" t="s">
        <v>2075</v>
      </c>
      <c r="K56" s="21" t="str">
        <f>VLOOKUP(J56,$A$2:$B114,2,FALSE)</f>
        <v>x0</v>
      </c>
      <c r="L56" s="21" t="s">
        <v>584</v>
      </c>
      <c r="P56" s="27">
        <v>41851</v>
      </c>
      <c r="R56" s="27">
        <v>42004</v>
      </c>
    </row>
    <row r="57" spans="1:20" x14ac:dyDescent="0.25">
      <c r="A57" s="21" t="s">
        <v>2170</v>
      </c>
      <c r="B57" s="21" t="s">
        <v>2171</v>
      </c>
      <c r="D57" s="21" t="s">
        <v>12</v>
      </c>
      <c r="E57" s="27">
        <v>41943</v>
      </c>
      <c r="G57" s="27">
        <v>42185</v>
      </c>
      <c r="I57" s="20">
        <f t="shared" si="0"/>
        <v>0</v>
      </c>
      <c r="J57" s="61" t="s">
        <v>2098</v>
      </c>
      <c r="K57" s="21" t="str">
        <f>VLOOKUP(J57,$A$2:$B114,2,FALSE)</f>
        <v>x23</v>
      </c>
      <c r="M57" s="21" t="s">
        <v>589</v>
      </c>
      <c r="P57" s="27">
        <v>41851</v>
      </c>
      <c r="R57" s="27">
        <v>42004</v>
      </c>
    </row>
    <row r="58" spans="1:20" x14ac:dyDescent="0.25">
      <c r="A58" s="21" t="s">
        <v>2172</v>
      </c>
      <c r="B58" s="21" t="s">
        <v>2173</v>
      </c>
      <c r="D58" s="21" t="s">
        <v>12</v>
      </c>
      <c r="E58" s="27">
        <v>41943</v>
      </c>
      <c r="G58" s="27">
        <v>42185</v>
      </c>
      <c r="I58" s="20">
        <f t="shared" si="0"/>
        <v>0</v>
      </c>
      <c r="J58" s="61" t="s">
        <v>2082</v>
      </c>
      <c r="K58" s="21" t="str">
        <f>VLOOKUP(J58,$A$2:$B114,2,FALSE)</f>
        <v>x11</v>
      </c>
      <c r="M58" s="21" t="s">
        <v>589</v>
      </c>
      <c r="P58" s="27">
        <v>41851</v>
      </c>
      <c r="R58" s="27">
        <v>42004</v>
      </c>
    </row>
    <row r="59" spans="1:20" x14ac:dyDescent="0.25">
      <c r="A59" s="21" t="s">
        <v>2174</v>
      </c>
      <c r="B59" s="21" t="s">
        <v>2175</v>
      </c>
      <c r="D59" s="21" t="s">
        <v>12</v>
      </c>
      <c r="E59" s="27">
        <v>41943</v>
      </c>
      <c r="G59" s="27">
        <v>42185</v>
      </c>
      <c r="I59" s="20">
        <f t="shared" si="0"/>
        <v>0</v>
      </c>
      <c r="J59" s="30" t="s">
        <v>6044</v>
      </c>
      <c r="P59" s="22">
        <v>43131</v>
      </c>
      <c r="R59" s="22">
        <v>43131</v>
      </c>
    </row>
    <row r="60" spans="1:20" x14ac:dyDescent="0.25">
      <c r="A60" s="21" t="s">
        <v>2176</v>
      </c>
      <c r="B60" s="21" t="s">
        <v>2177</v>
      </c>
      <c r="D60" s="21" t="s">
        <v>12</v>
      </c>
      <c r="E60" s="27">
        <v>41943</v>
      </c>
      <c r="G60" s="27">
        <v>42185</v>
      </c>
      <c r="I60" s="20">
        <f t="shared" si="0"/>
        <v>0</v>
      </c>
      <c r="J60" s="31" t="s">
        <v>6042</v>
      </c>
      <c r="K60" s="21" t="str">
        <f>VLOOKUP(J60,$A$2:$B984,2,FALSE)</f>
        <v>x6004</v>
      </c>
      <c r="P60" s="22">
        <v>43131</v>
      </c>
      <c r="R60" s="22">
        <v>43131</v>
      </c>
    </row>
    <row r="61" spans="1:20" x14ac:dyDescent="0.25">
      <c r="A61" s="21" t="s">
        <v>2178</v>
      </c>
      <c r="B61" s="21" t="s">
        <v>2179</v>
      </c>
      <c r="D61" s="21" t="s">
        <v>12</v>
      </c>
      <c r="E61" s="27">
        <v>41943</v>
      </c>
      <c r="G61" s="27">
        <v>42185</v>
      </c>
      <c r="I61" s="20">
        <f t="shared" si="0"/>
        <v>1</v>
      </c>
      <c r="J61" s="31" t="s">
        <v>6043</v>
      </c>
      <c r="K61" s="21" t="str">
        <f>VLOOKUP(J61,$A$2:$B985,2,FALSE)</f>
        <v>x6005</v>
      </c>
      <c r="P61" s="22">
        <v>43131</v>
      </c>
      <c r="R61" s="22">
        <v>43131</v>
      </c>
    </row>
    <row r="62" spans="1:20" x14ac:dyDescent="0.25">
      <c r="A62" s="21" t="s">
        <v>2180</v>
      </c>
      <c r="B62" s="21" t="s">
        <v>2181</v>
      </c>
      <c r="D62" s="21" t="s">
        <v>12</v>
      </c>
      <c r="E62" s="27">
        <v>41943</v>
      </c>
      <c r="G62" s="27">
        <v>42185</v>
      </c>
      <c r="I62" s="20">
        <f t="shared" si="0"/>
        <v>0</v>
      </c>
      <c r="J62" s="30" t="s">
        <v>6114</v>
      </c>
      <c r="P62" s="22">
        <v>43131</v>
      </c>
      <c r="R62" s="22">
        <v>43131</v>
      </c>
    </row>
    <row r="63" spans="1:20" x14ac:dyDescent="0.25">
      <c r="A63" s="21" t="s">
        <v>2182</v>
      </c>
      <c r="B63" s="21" t="s">
        <v>2183</v>
      </c>
      <c r="D63" s="21" t="s">
        <v>12</v>
      </c>
      <c r="E63" s="27">
        <v>41943</v>
      </c>
      <c r="G63" s="27">
        <v>42185</v>
      </c>
      <c r="I63" s="20">
        <f t="shared" si="0"/>
        <v>0</v>
      </c>
      <c r="J63" s="31" t="s">
        <v>2090</v>
      </c>
      <c r="K63" s="21" t="str">
        <f>VLOOKUP(J63,$A$2:$B987,2,FALSE)</f>
        <v>x8</v>
      </c>
      <c r="L63" s="21" t="s">
        <v>1007</v>
      </c>
      <c r="P63" s="22">
        <v>43131</v>
      </c>
      <c r="R63" s="22">
        <v>43131</v>
      </c>
    </row>
    <row r="64" spans="1:20" x14ac:dyDescent="0.25">
      <c r="A64" s="21" t="s">
        <v>2184</v>
      </c>
      <c r="B64" s="21" t="s">
        <v>2185</v>
      </c>
      <c r="D64" s="21" t="s">
        <v>12</v>
      </c>
      <c r="E64" s="27">
        <v>41943</v>
      </c>
      <c r="G64" s="27">
        <v>42185</v>
      </c>
      <c r="I64" s="20">
        <f t="shared" si="0"/>
        <v>0</v>
      </c>
      <c r="J64" s="32" t="s">
        <v>6113</v>
      </c>
      <c r="K64" s="21" t="str">
        <f>VLOOKUP(J64,$A$2:$B988,2,FALSE)</f>
        <v>x6007</v>
      </c>
      <c r="M64" s="21" t="s">
        <v>589</v>
      </c>
      <c r="P64" s="22">
        <v>43131</v>
      </c>
      <c r="R64" s="22">
        <v>43131</v>
      </c>
    </row>
    <row r="65" spans="1:18" x14ac:dyDescent="0.25">
      <c r="A65" s="21" t="s">
        <v>2186</v>
      </c>
      <c r="B65" s="21" t="s">
        <v>2187</v>
      </c>
      <c r="D65" s="21" t="s">
        <v>12</v>
      </c>
      <c r="E65" s="27">
        <v>41943</v>
      </c>
      <c r="G65" s="27">
        <v>42185</v>
      </c>
      <c r="I65" s="20">
        <f t="shared" si="0"/>
        <v>1</v>
      </c>
      <c r="J65" s="30" t="s">
        <v>6569</v>
      </c>
      <c r="N65" s="21" t="s">
        <v>556</v>
      </c>
      <c r="P65" s="22">
        <v>43373</v>
      </c>
      <c r="R65" s="22">
        <v>43373</v>
      </c>
    </row>
    <row r="66" spans="1:18" x14ac:dyDescent="0.25">
      <c r="A66" s="21" t="s">
        <v>2188</v>
      </c>
      <c r="B66" s="21" t="s">
        <v>2189</v>
      </c>
      <c r="D66" s="21" t="s">
        <v>12</v>
      </c>
      <c r="E66" s="27">
        <v>41943</v>
      </c>
      <c r="G66" s="27">
        <v>42185</v>
      </c>
      <c r="I66" s="20">
        <f t="shared" ref="I66:I129" si="1">COUNTIF(J:J,A66)</f>
        <v>0</v>
      </c>
      <c r="J66" s="31" t="s">
        <v>6472</v>
      </c>
      <c r="K66" s="21" t="str">
        <f>VLOOKUP(J66,$A$2:$B127,2,FALSE)</f>
        <v>x7003</v>
      </c>
      <c r="L66" s="21" t="s">
        <v>584</v>
      </c>
      <c r="P66" s="22">
        <v>43373</v>
      </c>
      <c r="R66" s="22">
        <v>43373</v>
      </c>
    </row>
    <row r="67" spans="1:18" x14ac:dyDescent="0.25">
      <c r="A67" s="21" t="s">
        <v>2190</v>
      </c>
      <c r="B67" s="21" t="s">
        <v>1807</v>
      </c>
      <c r="D67" s="21" t="s">
        <v>12</v>
      </c>
      <c r="E67" s="27">
        <v>41609</v>
      </c>
      <c r="G67" s="27">
        <v>41609</v>
      </c>
      <c r="I67" s="20">
        <f t="shared" si="1"/>
        <v>0</v>
      </c>
      <c r="J67" s="32" t="s">
        <v>2097</v>
      </c>
      <c r="K67" s="21" t="str">
        <f>VLOOKUP(J67,$A$2:$B128,2,FALSE)</f>
        <v>x22</v>
      </c>
      <c r="M67" s="21" t="s">
        <v>589</v>
      </c>
      <c r="P67" s="22">
        <v>43373</v>
      </c>
      <c r="R67" s="22">
        <v>43373</v>
      </c>
    </row>
    <row r="68" spans="1:18" x14ac:dyDescent="0.25">
      <c r="A68" s="21" t="s">
        <v>2191</v>
      </c>
      <c r="B68" s="21" t="s">
        <v>2192</v>
      </c>
      <c r="D68" s="21" t="s">
        <v>12</v>
      </c>
      <c r="E68" s="27">
        <v>41943</v>
      </c>
      <c r="G68" s="27">
        <v>42185</v>
      </c>
      <c r="I68" s="20">
        <f t="shared" si="1"/>
        <v>0</v>
      </c>
      <c r="J68" s="32" t="s">
        <v>2084</v>
      </c>
      <c r="K68" s="21" t="str">
        <f>VLOOKUP(J68,$A$2:$B129,2,FALSE)</f>
        <v>x12</v>
      </c>
      <c r="M68" s="21" t="s">
        <v>589</v>
      </c>
      <c r="P68" s="22">
        <v>43373</v>
      </c>
      <c r="R68" s="22">
        <v>43373</v>
      </c>
    </row>
    <row r="69" spans="1:18" x14ac:dyDescent="0.25">
      <c r="A69" s="21" t="s">
        <v>2132</v>
      </c>
      <c r="B69" s="21" t="s">
        <v>2193</v>
      </c>
      <c r="D69" s="21" t="s">
        <v>12</v>
      </c>
      <c r="E69" s="27">
        <v>41943</v>
      </c>
      <c r="G69" s="27">
        <v>42185</v>
      </c>
      <c r="I69" s="20">
        <f t="shared" si="1"/>
        <v>1</v>
      </c>
      <c r="J69" s="30" t="s">
        <v>6570</v>
      </c>
      <c r="N69" s="21" t="s">
        <v>556</v>
      </c>
      <c r="P69" s="22">
        <v>43373</v>
      </c>
      <c r="R69" s="22">
        <v>43373</v>
      </c>
    </row>
    <row r="70" spans="1:18" x14ac:dyDescent="0.25">
      <c r="A70" s="21" t="s">
        <v>2135</v>
      </c>
      <c r="B70" s="21" t="s">
        <v>2194</v>
      </c>
      <c r="D70" s="21" t="s">
        <v>12</v>
      </c>
      <c r="E70" s="27">
        <v>41943</v>
      </c>
      <c r="G70" s="27">
        <v>42185</v>
      </c>
      <c r="I70" s="20">
        <f t="shared" si="1"/>
        <v>1</v>
      </c>
      <c r="J70" s="31" t="s">
        <v>6582</v>
      </c>
      <c r="K70" s="21" t="str">
        <f>VLOOKUP(J70,$A$2:$B131,2,FALSE)</f>
        <v>x7004</v>
      </c>
      <c r="L70" s="21" t="s">
        <v>584</v>
      </c>
      <c r="P70" s="22">
        <v>43373</v>
      </c>
      <c r="R70" s="22">
        <v>43373</v>
      </c>
    </row>
    <row r="71" spans="1:18" x14ac:dyDescent="0.25">
      <c r="A71" s="21" t="s">
        <v>2137</v>
      </c>
      <c r="B71" s="21" t="s">
        <v>2195</v>
      </c>
      <c r="D71" s="21" t="s">
        <v>12</v>
      </c>
      <c r="E71" s="27">
        <v>41943</v>
      </c>
      <c r="G71" s="27">
        <v>42185</v>
      </c>
      <c r="I71" s="20">
        <f t="shared" si="1"/>
        <v>1</v>
      </c>
      <c r="J71" s="32" t="s">
        <v>2084</v>
      </c>
      <c r="K71" s="21" t="str">
        <f>VLOOKUP(J71,$A$2:$B132,2,FALSE)</f>
        <v>x12</v>
      </c>
      <c r="M71" s="21" t="s">
        <v>589</v>
      </c>
      <c r="P71" s="22">
        <v>43373</v>
      </c>
      <c r="R71" s="22">
        <v>43373</v>
      </c>
    </row>
    <row r="72" spans="1:18" x14ac:dyDescent="0.25">
      <c r="A72" s="21" t="s">
        <v>2140</v>
      </c>
      <c r="B72" s="21" t="s">
        <v>2196</v>
      </c>
      <c r="D72" s="21" t="s">
        <v>12</v>
      </c>
      <c r="E72" s="27">
        <v>41943</v>
      </c>
      <c r="G72" s="27">
        <v>42185</v>
      </c>
      <c r="I72" s="20">
        <f t="shared" si="1"/>
        <v>1</v>
      </c>
      <c r="J72" s="32" t="s">
        <v>2178</v>
      </c>
      <c r="K72" s="21" t="str">
        <f>VLOOKUP(J72,$A$2:$B133,2,FALSE)</f>
        <v>x554</v>
      </c>
      <c r="M72" s="21" t="s">
        <v>589</v>
      </c>
      <c r="P72" s="22">
        <v>43373</v>
      </c>
      <c r="R72" s="22">
        <v>43373</v>
      </c>
    </row>
    <row r="73" spans="1:18" x14ac:dyDescent="0.25">
      <c r="A73" s="21" t="s">
        <v>2143</v>
      </c>
      <c r="B73" s="21" t="s">
        <v>2197</v>
      </c>
      <c r="D73" s="21" t="s">
        <v>12</v>
      </c>
      <c r="E73" s="27">
        <v>41943</v>
      </c>
      <c r="G73" s="27">
        <v>42185</v>
      </c>
      <c r="I73" s="20">
        <f t="shared" si="1"/>
        <v>1</v>
      </c>
      <c r="J73" s="32" t="s">
        <v>2236</v>
      </c>
      <c r="K73" s="21" t="str">
        <f>VLOOKUP(J73,$A$2:$B134,2,FALSE)</f>
        <v>x65</v>
      </c>
      <c r="M73" s="21" t="s">
        <v>589</v>
      </c>
      <c r="P73" s="22">
        <v>43373</v>
      </c>
      <c r="R73" s="22">
        <v>43373</v>
      </c>
    </row>
    <row r="74" spans="1:18" x14ac:dyDescent="0.25">
      <c r="A74" s="21" t="s">
        <v>2146</v>
      </c>
      <c r="B74" s="21" t="s">
        <v>2198</v>
      </c>
      <c r="D74" s="21" t="s">
        <v>12</v>
      </c>
      <c r="E74" s="27">
        <v>41943</v>
      </c>
      <c r="G74" s="27">
        <v>42185</v>
      </c>
      <c r="I74" s="20">
        <f t="shared" si="1"/>
        <v>1</v>
      </c>
      <c r="J74" s="30" t="s">
        <v>6581</v>
      </c>
      <c r="N74" s="21" t="s">
        <v>556</v>
      </c>
      <c r="P74" s="22">
        <v>43373</v>
      </c>
      <c r="R74" s="22">
        <v>43373</v>
      </c>
    </row>
    <row r="75" spans="1:18" x14ac:dyDescent="0.25">
      <c r="A75" s="21" t="s">
        <v>2149</v>
      </c>
      <c r="B75" s="21" t="s">
        <v>2199</v>
      </c>
      <c r="D75" s="21" t="s">
        <v>12</v>
      </c>
      <c r="E75" s="27">
        <v>41943</v>
      </c>
      <c r="G75" s="27">
        <v>42185</v>
      </c>
      <c r="I75" s="20">
        <f t="shared" si="1"/>
        <v>1</v>
      </c>
      <c r="J75" s="31" t="s">
        <v>2186</v>
      </c>
      <c r="K75" s="21" t="str">
        <f>VLOOKUP(J75,$A$2:$B136,2,FALSE)</f>
        <v>x558</v>
      </c>
      <c r="L75" s="21" t="s">
        <v>1007</v>
      </c>
      <c r="P75" s="22">
        <v>43373</v>
      </c>
      <c r="R75" s="22">
        <v>43373</v>
      </c>
    </row>
    <row r="76" spans="1:18" x14ac:dyDescent="0.25">
      <c r="A76" s="21" t="s">
        <v>2152</v>
      </c>
      <c r="B76" s="21" t="s">
        <v>2200</v>
      </c>
      <c r="D76" s="21" t="s">
        <v>12</v>
      </c>
      <c r="E76" s="27">
        <v>41943</v>
      </c>
      <c r="G76" s="27">
        <v>42185</v>
      </c>
      <c r="I76" s="20">
        <f t="shared" si="1"/>
        <v>1</v>
      </c>
      <c r="J76" s="32" t="s">
        <v>2097</v>
      </c>
      <c r="K76" s="21" t="str">
        <f>VLOOKUP(J76,$A$2:$B137,2,FALSE)</f>
        <v>x22</v>
      </c>
      <c r="M76" s="21" t="s">
        <v>589</v>
      </c>
      <c r="P76" s="22">
        <v>43373</v>
      </c>
      <c r="R76" s="22">
        <v>43373</v>
      </c>
    </row>
    <row r="77" spans="1:18" x14ac:dyDescent="0.25">
      <c r="A77" s="21" t="s">
        <v>2155</v>
      </c>
      <c r="B77" s="21" t="s">
        <v>2201</v>
      </c>
      <c r="D77" s="21" t="s">
        <v>12</v>
      </c>
      <c r="E77" s="27">
        <v>41943</v>
      </c>
      <c r="G77" s="27">
        <v>42185</v>
      </c>
      <c r="I77" s="20">
        <f t="shared" si="1"/>
        <v>1</v>
      </c>
      <c r="J77" s="32" t="s">
        <v>2094</v>
      </c>
      <c r="K77" s="21" t="str">
        <f>VLOOKUP(J77,$A$2:$B138,2,FALSE)</f>
        <v>x20</v>
      </c>
      <c r="M77" s="21" t="s">
        <v>589</v>
      </c>
      <c r="P77" s="22">
        <v>43373</v>
      </c>
      <c r="R77" s="22">
        <v>43373</v>
      </c>
    </row>
    <row r="78" spans="1:18" x14ac:dyDescent="0.25">
      <c r="A78" s="21" t="s">
        <v>2202</v>
      </c>
      <c r="B78" s="21" t="s">
        <v>1809</v>
      </c>
      <c r="D78" s="21" t="s">
        <v>12</v>
      </c>
      <c r="E78" s="27">
        <v>41609</v>
      </c>
      <c r="G78" s="27">
        <v>41609</v>
      </c>
      <c r="I78" s="20">
        <f t="shared" si="1"/>
        <v>0</v>
      </c>
      <c r="J78" s="32" t="s">
        <v>2210</v>
      </c>
      <c r="K78" s="21" t="str">
        <f>VLOOKUP(J78,$A$2:$B139,2,FALSE)</f>
        <v>x575</v>
      </c>
      <c r="M78" s="21" t="s">
        <v>589</v>
      </c>
      <c r="P78" s="22">
        <v>43373</v>
      </c>
      <c r="R78" s="22">
        <v>43373</v>
      </c>
    </row>
    <row r="79" spans="1:18" x14ac:dyDescent="0.25">
      <c r="A79" s="21" t="s">
        <v>2158</v>
      </c>
      <c r="B79" s="21" t="s">
        <v>2203</v>
      </c>
      <c r="D79" s="21" t="s">
        <v>12</v>
      </c>
      <c r="E79" s="27">
        <v>41943</v>
      </c>
      <c r="G79" s="27">
        <v>42185</v>
      </c>
      <c r="I79" s="20">
        <f t="shared" si="1"/>
        <v>1</v>
      </c>
      <c r="J79" s="32" t="s">
        <v>2225</v>
      </c>
      <c r="K79" s="21" t="str">
        <f>VLOOKUP(J79,$A$2:$B140,2,FALSE)</f>
        <v>x582</v>
      </c>
      <c r="M79" s="21" t="s">
        <v>589</v>
      </c>
      <c r="P79" s="22">
        <v>43373</v>
      </c>
      <c r="R79" s="22">
        <v>43373</v>
      </c>
    </row>
    <row r="80" spans="1:18" x14ac:dyDescent="0.25">
      <c r="A80" s="21" t="s">
        <v>2161</v>
      </c>
      <c r="B80" s="21" t="s">
        <v>2204</v>
      </c>
      <c r="D80" s="21" t="s">
        <v>12</v>
      </c>
      <c r="E80" s="27">
        <v>41943</v>
      </c>
      <c r="G80" s="27">
        <v>42185</v>
      </c>
      <c r="I80" s="20">
        <f t="shared" si="1"/>
        <v>1</v>
      </c>
      <c r="J80" s="62" t="s">
        <v>7608</v>
      </c>
      <c r="N80" s="21" t="s">
        <v>556</v>
      </c>
      <c r="P80" s="22">
        <v>43373</v>
      </c>
      <c r="R80" s="22">
        <v>43373</v>
      </c>
    </row>
    <row r="81" spans="1:18" x14ac:dyDescent="0.25">
      <c r="A81" s="21" t="s">
        <v>2164</v>
      </c>
      <c r="B81" s="21" t="s">
        <v>2205</v>
      </c>
      <c r="D81" s="21" t="s">
        <v>12</v>
      </c>
      <c r="E81" s="27">
        <v>41943</v>
      </c>
      <c r="G81" s="27">
        <v>42185</v>
      </c>
      <c r="I81" s="20">
        <f t="shared" si="1"/>
        <v>1</v>
      </c>
      <c r="J81" s="65" t="s">
        <v>2075</v>
      </c>
      <c r="K81" s="21" t="str">
        <f>VLOOKUP(J81,$A$2:$B989,2,FALSE)</f>
        <v>x0</v>
      </c>
      <c r="L81" s="21" t="s">
        <v>584</v>
      </c>
      <c r="P81" s="22">
        <v>43373</v>
      </c>
      <c r="R81" s="22">
        <v>43373</v>
      </c>
    </row>
    <row r="82" spans="1:18" x14ac:dyDescent="0.25">
      <c r="A82" s="21" t="s">
        <v>2206</v>
      </c>
      <c r="B82" s="21" t="s">
        <v>2207</v>
      </c>
      <c r="D82" s="21" t="s">
        <v>12</v>
      </c>
      <c r="E82" s="27">
        <v>42247</v>
      </c>
      <c r="G82" s="27">
        <v>42643</v>
      </c>
      <c r="I82" s="20">
        <f t="shared" si="1"/>
        <v>0</v>
      </c>
      <c r="J82" s="72" t="s">
        <v>6751</v>
      </c>
      <c r="K82" s="21" t="str">
        <f>VLOOKUP(J82,$A$2:$B990,2,FALSE)</f>
        <v>x9033</v>
      </c>
      <c r="L82" s="21" t="s">
        <v>584</v>
      </c>
      <c r="M82" s="21" t="s">
        <v>589</v>
      </c>
      <c r="P82" s="22">
        <v>43373</v>
      </c>
      <c r="R82" s="22">
        <v>43373</v>
      </c>
    </row>
    <row r="83" spans="1:18" x14ac:dyDescent="0.25">
      <c r="A83" s="21" t="s">
        <v>2208</v>
      </c>
      <c r="B83" s="21" t="s">
        <v>2209</v>
      </c>
      <c r="D83" s="21" t="s">
        <v>12</v>
      </c>
      <c r="E83" s="27">
        <v>42247</v>
      </c>
      <c r="G83" s="27">
        <v>42643</v>
      </c>
      <c r="I83" s="20">
        <f t="shared" si="1"/>
        <v>0</v>
      </c>
      <c r="J83" s="125" t="s">
        <v>6720</v>
      </c>
      <c r="K83" s="21" t="str">
        <f>VLOOKUP(J83,$A$2:$B991,2,FALSE)</f>
        <v>x9001</v>
      </c>
      <c r="L83" s="21" t="s">
        <v>584</v>
      </c>
      <c r="M83" s="21" t="s">
        <v>589</v>
      </c>
      <c r="P83" s="22">
        <v>43373</v>
      </c>
      <c r="R83" s="22">
        <v>43373</v>
      </c>
    </row>
    <row r="84" spans="1:18" x14ac:dyDescent="0.25">
      <c r="A84" s="21" t="s">
        <v>2210</v>
      </c>
      <c r="B84" s="21" t="s">
        <v>2211</v>
      </c>
      <c r="D84" s="21" t="s">
        <v>12</v>
      </c>
      <c r="E84" s="27">
        <v>42247</v>
      </c>
      <c r="G84" s="27">
        <v>42643</v>
      </c>
      <c r="I84" s="34">
        <f t="shared" si="1"/>
        <v>1</v>
      </c>
      <c r="J84" s="83" t="s">
        <v>2080</v>
      </c>
      <c r="K84" s="21" t="str">
        <f>VLOOKUP(J84,$A$2:$B992,2,FALSE)</f>
        <v>x10</v>
      </c>
      <c r="M84" s="21" t="s">
        <v>589</v>
      </c>
      <c r="P84" s="22">
        <v>43373</v>
      </c>
      <c r="R84" s="22">
        <v>43373</v>
      </c>
    </row>
    <row r="85" spans="1:18" x14ac:dyDescent="0.25">
      <c r="A85" s="21" t="s">
        <v>2212</v>
      </c>
      <c r="B85" s="21" t="s">
        <v>2213</v>
      </c>
      <c r="D85" s="21" t="s">
        <v>12</v>
      </c>
      <c r="E85" s="27">
        <v>42247</v>
      </c>
      <c r="G85" s="27">
        <v>42643</v>
      </c>
      <c r="I85" s="34">
        <f t="shared" si="1"/>
        <v>0</v>
      </c>
      <c r="J85" s="83" t="s">
        <v>6721</v>
      </c>
      <c r="K85" s="21" t="str">
        <f>VLOOKUP(J85,$A$2:$B993,2,FALSE)</f>
        <v>x9002</v>
      </c>
      <c r="L85" s="21" t="s">
        <v>584</v>
      </c>
      <c r="M85" s="21" t="s">
        <v>589</v>
      </c>
      <c r="P85" s="22">
        <v>43373</v>
      </c>
      <c r="R85" s="22">
        <v>43373</v>
      </c>
    </row>
    <row r="86" spans="1:18" x14ac:dyDescent="0.25">
      <c r="A86" s="21" t="s">
        <v>2214</v>
      </c>
      <c r="B86" s="21" t="s">
        <v>2215</v>
      </c>
      <c r="D86" s="21" t="s">
        <v>12</v>
      </c>
      <c r="E86" s="27">
        <v>42247</v>
      </c>
      <c r="G86" s="27">
        <v>42643</v>
      </c>
      <c r="I86" s="34">
        <f t="shared" si="1"/>
        <v>0</v>
      </c>
      <c r="J86" s="89" t="s">
        <v>7097</v>
      </c>
      <c r="K86" s="21" t="str">
        <f>VLOOKUP(J86,$A$2:$B994,2,FALSE)</f>
        <v>x9055</v>
      </c>
      <c r="L86" s="21" t="s">
        <v>1007</v>
      </c>
      <c r="M86" s="21" t="s">
        <v>589</v>
      </c>
      <c r="P86" s="22">
        <v>43373</v>
      </c>
      <c r="R86" s="22">
        <v>43373</v>
      </c>
    </row>
    <row r="87" spans="1:18" x14ac:dyDescent="0.25">
      <c r="A87" s="21" t="s">
        <v>2216</v>
      </c>
      <c r="B87" s="21" t="s">
        <v>2217</v>
      </c>
      <c r="D87" s="21" t="s">
        <v>12</v>
      </c>
      <c r="E87" s="27">
        <v>42247</v>
      </c>
      <c r="G87" s="27">
        <v>42643</v>
      </c>
      <c r="I87" s="34">
        <f t="shared" si="1"/>
        <v>0</v>
      </c>
      <c r="J87" s="90" t="s">
        <v>7098</v>
      </c>
      <c r="K87" s="21" t="str">
        <f>VLOOKUP(J87,$A$2:$B995,2,FALSE)</f>
        <v>x9056</v>
      </c>
      <c r="P87" s="22">
        <v>43373</v>
      </c>
      <c r="R87" s="22">
        <v>43373</v>
      </c>
    </row>
    <row r="88" spans="1:18" x14ac:dyDescent="0.25">
      <c r="A88" s="21" t="s">
        <v>2218</v>
      </c>
      <c r="B88" s="21" t="s">
        <v>2219</v>
      </c>
      <c r="D88" s="21" t="s">
        <v>12</v>
      </c>
      <c r="E88" s="27">
        <v>42247</v>
      </c>
      <c r="G88" s="27">
        <v>42643</v>
      </c>
      <c r="I88" s="34">
        <f t="shared" si="1"/>
        <v>0</v>
      </c>
      <c r="J88" s="89" t="s">
        <v>7096</v>
      </c>
      <c r="K88" s="21" t="str">
        <f>VLOOKUP(J88,$A$2:$B996,2,FALSE)</f>
        <v>x9003</v>
      </c>
      <c r="M88" s="21" t="s">
        <v>589</v>
      </c>
      <c r="P88" s="22">
        <v>43373</v>
      </c>
      <c r="R88" s="22">
        <v>43373</v>
      </c>
    </row>
    <row r="89" spans="1:18" x14ac:dyDescent="0.25">
      <c r="A89" s="21" t="s">
        <v>2220</v>
      </c>
      <c r="B89" s="21" t="s">
        <v>1811</v>
      </c>
      <c r="D89" s="21" t="s">
        <v>12</v>
      </c>
      <c r="E89" s="27">
        <v>41609</v>
      </c>
      <c r="G89" s="27">
        <v>41609</v>
      </c>
      <c r="I89" s="34">
        <f t="shared" si="1"/>
        <v>0</v>
      </c>
      <c r="J89" s="89" t="s">
        <v>6722</v>
      </c>
      <c r="K89" s="21" t="str">
        <f>VLOOKUP(J89,$A$2:$B997,2,FALSE)</f>
        <v>x9004</v>
      </c>
      <c r="M89" s="21" t="s">
        <v>589</v>
      </c>
      <c r="P89" s="22">
        <v>43373</v>
      </c>
      <c r="R89" s="22">
        <v>43373</v>
      </c>
    </row>
    <row r="90" spans="1:18" x14ac:dyDescent="0.25">
      <c r="A90" s="21" t="s">
        <v>2221</v>
      </c>
      <c r="B90" s="21" t="s">
        <v>2222</v>
      </c>
      <c r="D90" s="21" t="s">
        <v>12</v>
      </c>
      <c r="E90" s="27">
        <v>42247</v>
      </c>
      <c r="G90" s="27">
        <v>42643</v>
      </c>
      <c r="I90" s="34">
        <f t="shared" si="1"/>
        <v>0</v>
      </c>
      <c r="J90" s="81" t="s">
        <v>6723</v>
      </c>
      <c r="K90" s="21" t="str">
        <f>VLOOKUP(J90,$A$2:$B998,2,FALSE)</f>
        <v>x9005</v>
      </c>
      <c r="L90" s="21" t="s">
        <v>584</v>
      </c>
      <c r="M90" s="21" t="s">
        <v>589</v>
      </c>
      <c r="P90" s="22">
        <v>43373</v>
      </c>
      <c r="R90" s="22">
        <v>43373</v>
      </c>
    </row>
    <row r="91" spans="1:18" x14ac:dyDescent="0.25">
      <c r="A91" s="21" t="s">
        <v>2223</v>
      </c>
      <c r="B91" s="21" t="s">
        <v>2224</v>
      </c>
      <c r="D91" s="21" t="s">
        <v>12</v>
      </c>
      <c r="E91" s="27">
        <v>42247</v>
      </c>
      <c r="G91" s="27">
        <v>42643</v>
      </c>
      <c r="I91" s="34">
        <f t="shared" si="1"/>
        <v>0</v>
      </c>
      <c r="J91" s="83" t="s">
        <v>6724</v>
      </c>
      <c r="K91" s="21" t="str">
        <f>VLOOKUP(J91,$A$2:$B999,2,FALSE)</f>
        <v>x9006</v>
      </c>
      <c r="L91" s="21" t="s">
        <v>584</v>
      </c>
      <c r="M91" s="21" t="s">
        <v>589</v>
      </c>
      <c r="P91" s="22">
        <v>43373</v>
      </c>
      <c r="R91" s="22">
        <v>43373</v>
      </c>
    </row>
    <row r="92" spans="1:18" x14ac:dyDescent="0.25">
      <c r="A92" s="21" t="s">
        <v>2225</v>
      </c>
      <c r="B92" s="21" t="s">
        <v>2226</v>
      </c>
      <c r="D92" s="21" t="s">
        <v>12</v>
      </c>
      <c r="E92" s="27">
        <v>42247</v>
      </c>
      <c r="G92" s="27">
        <v>42643</v>
      </c>
      <c r="I92" s="34">
        <f t="shared" si="1"/>
        <v>1</v>
      </c>
      <c r="J92" s="89" t="s">
        <v>6725</v>
      </c>
      <c r="K92" s="21" t="str">
        <f>VLOOKUP(J92,$A$2:$B1000,2,FALSE)</f>
        <v>x9007</v>
      </c>
      <c r="M92" s="21" t="s">
        <v>589</v>
      </c>
      <c r="P92" s="22">
        <v>43373</v>
      </c>
      <c r="R92" s="22">
        <v>43373</v>
      </c>
    </row>
    <row r="93" spans="1:18" x14ac:dyDescent="0.25">
      <c r="A93" s="21" t="s">
        <v>2227</v>
      </c>
      <c r="B93" s="21" t="s">
        <v>1815</v>
      </c>
      <c r="D93" s="21" t="s">
        <v>12</v>
      </c>
      <c r="E93" s="27">
        <v>41609</v>
      </c>
      <c r="G93" s="27">
        <v>41609</v>
      </c>
      <c r="I93" s="34">
        <f t="shared" si="1"/>
        <v>0</v>
      </c>
      <c r="J93" s="89" t="s">
        <v>6726</v>
      </c>
      <c r="K93" s="21" t="str">
        <f>VLOOKUP(J93,$A$2:$B1001,2,FALSE)</f>
        <v>x9008</v>
      </c>
      <c r="M93" s="21" t="s">
        <v>589</v>
      </c>
      <c r="P93" s="22">
        <v>43373</v>
      </c>
      <c r="R93" s="22">
        <v>43373</v>
      </c>
    </row>
    <row r="94" spans="1:18" x14ac:dyDescent="0.25">
      <c r="A94" s="21" t="s">
        <v>2228</v>
      </c>
      <c r="B94" s="21" t="s">
        <v>2229</v>
      </c>
      <c r="D94" s="21" t="s">
        <v>12</v>
      </c>
      <c r="E94" s="27">
        <v>42829</v>
      </c>
      <c r="G94" s="27">
        <v>43190</v>
      </c>
      <c r="I94" s="34">
        <f t="shared" si="1"/>
        <v>0</v>
      </c>
      <c r="J94" s="89" t="s">
        <v>6728</v>
      </c>
      <c r="K94" s="21" t="str">
        <f>VLOOKUP(J94,$A$2:$B1002,2,FALSE)</f>
        <v>x9010</v>
      </c>
      <c r="M94" s="21" t="s">
        <v>589</v>
      </c>
      <c r="P94" s="22">
        <v>43373</v>
      </c>
      <c r="R94" s="22">
        <v>43373</v>
      </c>
    </row>
    <row r="95" spans="1:18" x14ac:dyDescent="0.25">
      <c r="A95" s="21" t="s">
        <v>2230</v>
      </c>
      <c r="B95" s="21" t="s">
        <v>1817</v>
      </c>
      <c r="D95" s="21" t="s">
        <v>12</v>
      </c>
      <c r="E95" s="27">
        <v>41609</v>
      </c>
      <c r="G95" s="27">
        <v>41609</v>
      </c>
      <c r="I95" s="34">
        <f t="shared" si="1"/>
        <v>0</v>
      </c>
      <c r="J95" s="89" t="s">
        <v>6730</v>
      </c>
      <c r="K95" s="21" t="str">
        <f>VLOOKUP(J95,$A$2:$B1003,2,FALSE)</f>
        <v>x9012</v>
      </c>
      <c r="M95" s="21" t="s">
        <v>589</v>
      </c>
      <c r="P95" s="22">
        <v>43373</v>
      </c>
      <c r="R95" s="22">
        <v>43373</v>
      </c>
    </row>
    <row r="96" spans="1:18" x14ac:dyDescent="0.25">
      <c r="A96" s="21" t="s">
        <v>2231</v>
      </c>
      <c r="B96" s="21" t="s">
        <v>1819</v>
      </c>
      <c r="D96" s="21" t="s">
        <v>12</v>
      </c>
      <c r="E96" s="27">
        <v>41609</v>
      </c>
      <c r="G96" s="27">
        <v>41609</v>
      </c>
      <c r="I96" s="34">
        <f t="shared" si="1"/>
        <v>0</v>
      </c>
      <c r="J96" s="74" t="s">
        <v>6790</v>
      </c>
      <c r="K96" s="21" t="str">
        <f>VLOOKUP(J96,$A$2:$B1004,2,FALSE)</f>
        <v>x9037</v>
      </c>
      <c r="L96" s="21" t="s">
        <v>1007</v>
      </c>
      <c r="M96" s="21" t="s">
        <v>589</v>
      </c>
      <c r="P96" s="22">
        <v>43373</v>
      </c>
      <c r="R96" s="22">
        <v>43373</v>
      </c>
    </row>
    <row r="97" spans="1:18" x14ac:dyDescent="0.25">
      <c r="A97" s="21" t="s">
        <v>2232</v>
      </c>
      <c r="B97" s="21" t="s">
        <v>1821</v>
      </c>
      <c r="D97" s="21" t="s">
        <v>12</v>
      </c>
      <c r="E97" s="27">
        <v>41609</v>
      </c>
      <c r="G97" s="27">
        <v>41609</v>
      </c>
      <c r="I97" s="34">
        <f t="shared" si="1"/>
        <v>0</v>
      </c>
      <c r="J97" s="90" t="s">
        <v>6731</v>
      </c>
      <c r="K97" s="21" t="str">
        <f>VLOOKUP(J97,$A$2:$B1005,2,FALSE)</f>
        <v>x9013</v>
      </c>
      <c r="P97" s="22">
        <v>43373</v>
      </c>
      <c r="R97" s="22">
        <v>43373</v>
      </c>
    </row>
    <row r="98" spans="1:18" x14ac:dyDescent="0.25">
      <c r="A98" s="21" t="s">
        <v>2233</v>
      </c>
      <c r="B98" s="21" t="s">
        <v>1823</v>
      </c>
      <c r="D98" s="21" t="s">
        <v>12</v>
      </c>
      <c r="E98" s="27">
        <v>41609</v>
      </c>
      <c r="G98" s="27">
        <v>41609</v>
      </c>
      <c r="I98" s="34">
        <f t="shared" si="1"/>
        <v>0</v>
      </c>
      <c r="J98" s="89" t="s">
        <v>6740</v>
      </c>
      <c r="K98" s="21" t="str">
        <f>VLOOKUP(J98,$A$2:$B1005,2,FALSE)</f>
        <v>x9022</v>
      </c>
      <c r="L98" s="21" t="s">
        <v>584</v>
      </c>
      <c r="M98" s="21" t="s">
        <v>589</v>
      </c>
      <c r="P98" s="22">
        <v>43373</v>
      </c>
      <c r="R98" s="22">
        <v>43373</v>
      </c>
    </row>
    <row r="99" spans="1:18" x14ac:dyDescent="0.25">
      <c r="A99" s="21" t="s">
        <v>2234</v>
      </c>
      <c r="B99" s="21" t="s">
        <v>1825</v>
      </c>
      <c r="D99" s="21" t="s">
        <v>12</v>
      </c>
      <c r="E99" s="27">
        <v>41609</v>
      </c>
      <c r="G99" s="27">
        <v>41609</v>
      </c>
      <c r="I99" s="34">
        <f t="shared" si="1"/>
        <v>0</v>
      </c>
      <c r="J99" s="75" t="s">
        <v>7079</v>
      </c>
      <c r="K99" s="21" t="str">
        <f>VLOOKUP(J99,$A$2:$B1006,2,FALSE)</f>
        <v>x9050</v>
      </c>
      <c r="M99" s="21" t="s">
        <v>589</v>
      </c>
      <c r="P99" s="22">
        <v>43373</v>
      </c>
      <c r="R99" s="22">
        <v>43373</v>
      </c>
    </row>
    <row r="100" spans="1:18" x14ac:dyDescent="0.25">
      <c r="A100" s="21" t="s">
        <v>2235</v>
      </c>
      <c r="B100" s="21" t="s">
        <v>1827</v>
      </c>
      <c r="D100" s="21" t="s">
        <v>12</v>
      </c>
      <c r="E100" s="27">
        <v>41609</v>
      </c>
      <c r="G100" s="27">
        <v>41609</v>
      </c>
      <c r="I100" s="34">
        <f t="shared" si="1"/>
        <v>0</v>
      </c>
      <c r="J100" s="90" t="s">
        <v>6729</v>
      </c>
      <c r="K100" s="21" t="str">
        <f>VLOOKUP(J100,$A$2:$B1007,2,FALSE)</f>
        <v>x9011</v>
      </c>
      <c r="M100" s="21" t="s">
        <v>589</v>
      </c>
      <c r="P100" s="22">
        <v>43373</v>
      </c>
      <c r="R100" s="22">
        <v>43373</v>
      </c>
    </row>
    <row r="101" spans="1:18" x14ac:dyDescent="0.25">
      <c r="A101" s="21" t="s">
        <v>2236</v>
      </c>
      <c r="B101" s="21" t="s">
        <v>1829</v>
      </c>
      <c r="D101" s="21" t="s">
        <v>12</v>
      </c>
      <c r="E101" s="27">
        <v>41609</v>
      </c>
      <c r="G101" s="27">
        <v>41609</v>
      </c>
      <c r="I101" s="34">
        <f t="shared" si="1"/>
        <v>1</v>
      </c>
      <c r="J101" s="75" t="s">
        <v>7099</v>
      </c>
      <c r="K101" s="21" t="str">
        <f>VLOOKUP(J101,$A$2:$B1008,2,FALSE)</f>
        <v>x9057</v>
      </c>
      <c r="M101" s="21" t="s">
        <v>589</v>
      </c>
      <c r="P101" s="22">
        <v>43373</v>
      </c>
      <c r="R101" s="22">
        <v>43373</v>
      </c>
    </row>
    <row r="102" spans="1:18" x14ac:dyDescent="0.25">
      <c r="A102" s="21" t="s">
        <v>2237</v>
      </c>
      <c r="B102" s="21" t="s">
        <v>1831</v>
      </c>
      <c r="D102" s="21" t="s">
        <v>12</v>
      </c>
      <c r="E102" s="27">
        <v>41609</v>
      </c>
      <c r="G102" s="27">
        <v>41609</v>
      </c>
      <c r="I102" s="34">
        <f t="shared" si="1"/>
        <v>0</v>
      </c>
      <c r="J102" s="75" t="s">
        <v>7101</v>
      </c>
      <c r="K102" s="21" t="str">
        <f>VLOOKUP(J102,$A$2:$B1009,2,FALSE)</f>
        <v>x9058</v>
      </c>
      <c r="M102" s="21" t="s">
        <v>589</v>
      </c>
      <c r="P102" s="22">
        <v>43373</v>
      </c>
      <c r="R102" s="22">
        <v>43373</v>
      </c>
    </row>
    <row r="103" spans="1:18" x14ac:dyDescent="0.25">
      <c r="A103" s="21" t="s">
        <v>2238</v>
      </c>
      <c r="B103" s="21" t="s">
        <v>1832</v>
      </c>
      <c r="D103" s="21" t="s">
        <v>12</v>
      </c>
      <c r="E103" s="27">
        <v>41609</v>
      </c>
      <c r="G103" s="27">
        <v>41609</v>
      </c>
      <c r="I103" s="34">
        <f t="shared" si="1"/>
        <v>0</v>
      </c>
      <c r="J103" s="74" t="s">
        <v>7095</v>
      </c>
      <c r="K103" s="21" t="str">
        <f>VLOOKUP(J103,$A$2:$B1010,2,FALSE)</f>
        <v>x9054</v>
      </c>
      <c r="L103" s="21" t="s">
        <v>584</v>
      </c>
      <c r="M103" s="21" t="s">
        <v>589</v>
      </c>
      <c r="P103" s="22">
        <v>43373</v>
      </c>
      <c r="R103" s="22">
        <v>43373</v>
      </c>
    </row>
    <row r="104" spans="1:18" x14ac:dyDescent="0.25">
      <c r="A104" s="21" t="s">
        <v>2239</v>
      </c>
      <c r="B104" s="21" t="s">
        <v>1837</v>
      </c>
      <c r="D104" s="21" t="s">
        <v>12</v>
      </c>
      <c r="E104" s="27">
        <v>41609</v>
      </c>
      <c r="G104" s="27">
        <v>41609</v>
      </c>
      <c r="I104" s="34">
        <f t="shared" si="1"/>
        <v>0</v>
      </c>
      <c r="J104" s="90" t="s">
        <v>6727</v>
      </c>
      <c r="K104" s="21" t="str">
        <f>VLOOKUP(J104,$A$2:$B1011,2,FALSE)</f>
        <v>x9009</v>
      </c>
      <c r="M104" s="21" t="s">
        <v>589</v>
      </c>
      <c r="P104" s="22">
        <v>43373</v>
      </c>
      <c r="R104" s="22">
        <v>43373</v>
      </c>
    </row>
    <row r="105" spans="1:18" x14ac:dyDescent="0.25">
      <c r="A105" s="21" t="s">
        <v>2240</v>
      </c>
      <c r="B105" s="21" t="s">
        <v>1849</v>
      </c>
      <c r="D105" s="21" t="s">
        <v>12</v>
      </c>
      <c r="E105" s="27">
        <v>41609</v>
      </c>
      <c r="G105" s="27">
        <v>41609</v>
      </c>
      <c r="I105" s="34">
        <f t="shared" si="1"/>
        <v>0</v>
      </c>
      <c r="J105" s="90" t="s">
        <v>6732</v>
      </c>
      <c r="K105" s="21" t="str">
        <f>VLOOKUP(J105,$A$2:$B1012,2,FALSE)</f>
        <v>x9014</v>
      </c>
      <c r="M105" s="21" t="s">
        <v>589</v>
      </c>
      <c r="P105" s="22">
        <v>43373</v>
      </c>
      <c r="R105" s="22">
        <v>43373</v>
      </c>
    </row>
    <row r="106" spans="1:18" x14ac:dyDescent="0.25">
      <c r="A106" s="21" t="s">
        <v>2241</v>
      </c>
      <c r="B106" s="21" t="s">
        <v>1854</v>
      </c>
      <c r="D106" s="21" t="s">
        <v>12</v>
      </c>
      <c r="E106" s="27">
        <v>41609</v>
      </c>
      <c r="G106" s="27">
        <v>41609</v>
      </c>
      <c r="I106" s="34">
        <f t="shared" si="1"/>
        <v>0</v>
      </c>
      <c r="J106" s="83" t="s">
        <v>6733</v>
      </c>
      <c r="K106" s="21" t="str">
        <f>VLOOKUP(J106,$A$2:$B1013,2,FALSE)</f>
        <v>x9015</v>
      </c>
      <c r="L106" s="21" t="s">
        <v>584</v>
      </c>
      <c r="M106" s="21" t="s">
        <v>589</v>
      </c>
      <c r="P106" s="22">
        <v>43373</v>
      </c>
      <c r="R106" s="22">
        <v>43373</v>
      </c>
    </row>
    <row r="107" spans="1:18" x14ac:dyDescent="0.25">
      <c r="A107" s="21" t="s">
        <v>2242</v>
      </c>
      <c r="B107" s="21" t="s">
        <v>1856</v>
      </c>
      <c r="D107" s="21" t="s">
        <v>12</v>
      </c>
      <c r="E107" s="27">
        <v>41609</v>
      </c>
      <c r="G107" s="27">
        <v>41609</v>
      </c>
      <c r="I107" s="34">
        <f t="shared" si="1"/>
        <v>0</v>
      </c>
      <c r="J107" s="89" t="s">
        <v>6734</v>
      </c>
      <c r="K107" s="21" t="str">
        <f>VLOOKUP(J107,$A$2:$B1014,2,FALSE)</f>
        <v>x9016</v>
      </c>
      <c r="M107" s="21" t="s">
        <v>589</v>
      </c>
      <c r="P107" s="22">
        <v>43373</v>
      </c>
      <c r="R107" s="22">
        <v>43373</v>
      </c>
    </row>
    <row r="108" spans="1:18" x14ac:dyDescent="0.25">
      <c r="A108" s="21" t="s">
        <v>2243</v>
      </c>
      <c r="B108" s="21" t="s">
        <v>2244</v>
      </c>
      <c r="D108" s="21" t="s">
        <v>12</v>
      </c>
      <c r="E108" s="27">
        <v>41609</v>
      </c>
      <c r="F108" s="27">
        <v>42247</v>
      </c>
      <c r="G108" s="27">
        <v>41609</v>
      </c>
      <c r="H108" s="27">
        <v>42642</v>
      </c>
      <c r="I108" s="34">
        <f t="shared" si="1"/>
        <v>0</v>
      </c>
      <c r="J108" s="89" t="s">
        <v>6735</v>
      </c>
      <c r="K108" s="21" t="str">
        <f>VLOOKUP(J108,$A$2:$B1015,2,FALSE)</f>
        <v>x9017</v>
      </c>
      <c r="M108" s="21" t="s">
        <v>589</v>
      </c>
      <c r="P108" s="22">
        <v>43373</v>
      </c>
      <c r="R108" s="22">
        <v>43373</v>
      </c>
    </row>
    <row r="109" spans="1:18" x14ac:dyDescent="0.25">
      <c r="A109" s="21" t="s">
        <v>2245</v>
      </c>
      <c r="B109" s="21" t="s">
        <v>1858</v>
      </c>
      <c r="D109" s="21" t="s">
        <v>12</v>
      </c>
      <c r="E109" s="27">
        <v>41609</v>
      </c>
      <c r="G109" s="27">
        <v>41609</v>
      </c>
      <c r="I109" s="34">
        <f t="shared" si="1"/>
        <v>0</v>
      </c>
      <c r="J109" s="89" t="s">
        <v>6736</v>
      </c>
      <c r="K109" s="21" t="str">
        <f>VLOOKUP(J109,$A$2:$B1016,2,FALSE)</f>
        <v>x9018</v>
      </c>
      <c r="M109" s="21" t="s">
        <v>589</v>
      </c>
      <c r="P109" s="22">
        <v>43373</v>
      </c>
      <c r="R109" s="22">
        <v>43373</v>
      </c>
    </row>
    <row r="110" spans="1:18" x14ac:dyDescent="0.25">
      <c r="A110" s="21" t="s">
        <v>2246</v>
      </c>
      <c r="B110" s="21" t="s">
        <v>1861</v>
      </c>
      <c r="D110" s="21" t="s">
        <v>12</v>
      </c>
      <c r="E110" s="27">
        <v>41609</v>
      </c>
      <c r="G110" s="27">
        <v>41609</v>
      </c>
      <c r="I110" s="34">
        <f t="shared" si="1"/>
        <v>0</v>
      </c>
      <c r="J110" s="74" t="s">
        <v>7100</v>
      </c>
      <c r="K110" s="21" t="str">
        <f>VLOOKUP(J110,$A$2:$B1017,2,FALSE)</f>
        <v>x9060</v>
      </c>
      <c r="M110" s="21" t="s">
        <v>589</v>
      </c>
      <c r="P110" s="22">
        <v>43373</v>
      </c>
      <c r="R110" s="22">
        <v>43373</v>
      </c>
    </row>
    <row r="111" spans="1:18" x14ac:dyDescent="0.25">
      <c r="A111" s="21" t="s">
        <v>2247</v>
      </c>
      <c r="B111" s="21" t="s">
        <v>2248</v>
      </c>
      <c r="D111" s="21" t="s">
        <v>12</v>
      </c>
      <c r="E111" s="27">
        <v>41609</v>
      </c>
      <c r="G111" s="27">
        <v>41609</v>
      </c>
      <c r="I111" s="34">
        <f t="shared" si="1"/>
        <v>0</v>
      </c>
      <c r="J111" s="89" t="s">
        <v>2113</v>
      </c>
      <c r="K111" s="21" t="str">
        <f>VLOOKUP(J111,$A$2:$B1018,2,FALSE)</f>
        <v>x35</v>
      </c>
      <c r="L111" s="21" t="s">
        <v>584</v>
      </c>
      <c r="M111" s="21" t="s">
        <v>589</v>
      </c>
      <c r="P111" s="22">
        <v>43373</v>
      </c>
      <c r="R111" s="22">
        <v>43373</v>
      </c>
    </row>
    <row r="112" spans="1:18" x14ac:dyDescent="0.25">
      <c r="A112" s="21" t="s">
        <v>2090</v>
      </c>
      <c r="B112" s="21" t="s">
        <v>1869</v>
      </c>
      <c r="D112" s="21" t="s">
        <v>12</v>
      </c>
      <c r="E112" s="27">
        <v>41609</v>
      </c>
      <c r="G112" s="27">
        <v>41609</v>
      </c>
      <c r="I112" s="34">
        <f t="shared" si="1"/>
        <v>3</v>
      </c>
      <c r="J112" s="90" t="s">
        <v>6737</v>
      </c>
      <c r="K112" s="21" t="str">
        <f>VLOOKUP(J112,$A$2:$B1019,2,FALSE)</f>
        <v>x9019</v>
      </c>
      <c r="M112" s="21" t="s">
        <v>589</v>
      </c>
      <c r="P112" s="22">
        <v>43373</v>
      </c>
      <c r="R112" s="22">
        <v>43373</v>
      </c>
    </row>
    <row r="113" spans="1:18" x14ac:dyDescent="0.25">
      <c r="A113" s="21" t="s">
        <v>2249</v>
      </c>
      <c r="B113" s="21" t="s">
        <v>1887</v>
      </c>
      <c r="D113" s="21" t="s">
        <v>12</v>
      </c>
      <c r="E113" s="27">
        <v>41609</v>
      </c>
      <c r="G113" s="27">
        <v>41609</v>
      </c>
      <c r="I113" s="34">
        <f t="shared" si="1"/>
        <v>0</v>
      </c>
      <c r="J113" s="90" t="s">
        <v>6738</v>
      </c>
      <c r="K113" s="21" t="str">
        <f>VLOOKUP(J113,$A$2:$B1020,2,FALSE)</f>
        <v>x9020</v>
      </c>
      <c r="M113" s="21" t="s">
        <v>589</v>
      </c>
      <c r="P113" s="22">
        <v>43373</v>
      </c>
      <c r="R113" s="22">
        <v>43373</v>
      </c>
    </row>
    <row r="114" spans="1:18" x14ac:dyDescent="0.25">
      <c r="A114" s="21" t="s">
        <v>6036</v>
      </c>
      <c r="B114" s="21" t="s">
        <v>1917</v>
      </c>
      <c r="D114" s="21" t="s">
        <v>556</v>
      </c>
      <c r="E114" s="22">
        <v>43131</v>
      </c>
      <c r="G114" s="22">
        <v>43131</v>
      </c>
      <c r="I114" s="34">
        <f t="shared" si="1"/>
        <v>0</v>
      </c>
      <c r="J114" s="89" t="s">
        <v>6739</v>
      </c>
      <c r="K114" s="21" t="str">
        <f>VLOOKUP(J114,$A$2:$B1021,2,FALSE)</f>
        <v>x9021</v>
      </c>
      <c r="L114" s="21" t="s">
        <v>584</v>
      </c>
      <c r="M114" s="21" t="s">
        <v>589</v>
      </c>
      <c r="P114" s="22">
        <v>43373</v>
      </c>
      <c r="R114" s="22">
        <v>43373</v>
      </c>
    </row>
    <row r="115" spans="1:18" x14ac:dyDescent="0.25">
      <c r="A115" s="21" t="s">
        <v>6037</v>
      </c>
      <c r="B115" s="21" t="s">
        <v>1920</v>
      </c>
      <c r="D115" s="21" t="s">
        <v>556</v>
      </c>
      <c r="E115" s="22">
        <v>43131</v>
      </c>
      <c r="G115" s="22">
        <v>43131</v>
      </c>
      <c r="I115" s="34">
        <f t="shared" si="1"/>
        <v>0</v>
      </c>
      <c r="J115" s="45" t="s">
        <v>2078</v>
      </c>
      <c r="K115" s="21" t="str">
        <f>VLOOKUP(J115,$A$2:$B1022,2,FALSE)</f>
        <v>x1</v>
      </c>
      <c r="L115" s="21" t="s">
        <v>584</v>
      </c>
      <c r="M115" s="21" t="s">
        <v>589</v>
      </c>
      <c r="P115" s="22">
        <v>43373</v>
      </c>
      <c r="R115" s="22">
        <v>43373</v>
      </c>
    </row>
    <row r="116" spans="1:18" x14ac:dyDescent="0.25">
      <c r="A116" s="21" t="s">
        <v>6038</v>
      </c>
      <c r="B116" s="21" t="s">
        <v>1922</v>
      </c>
      <c r="D116" s="21" t="s">
        <v>556</v>
      </c>
      <c r="E116" s="22">
        <v>43131</v>
      </c>
      <c r="G116" s="22">
        <v>43131</v>
      </c>
      <c r="I116" s="34">
        <f t="shared" si="1"/>
        <v>0</v>
      </c>
      <c r="J116" s="81" t="s">
        <v>2106</v>
      </c>
      <c r="K116" s="21" t="str">
        <f>VLOOKUP(J116,$A$2:$B1023,2,FALSE)</f>
        <v>x32</v>
      </c>
      <c r="M116" s="21" t="s">
        <v>589</v>
      </c>
      <c r="P116" s="22">
        <v>43373</v>
      </c>
      <c r="R116" s="22">
        <v>43373</v>
      </c>
    </row>
    <row r="117" spans="1:18" x14ac:dyDescent="0.25">
      <c r="A117" s="21" t="s">
        <v>6042</v>
      </c>
      <c r="B117" s="21" t="s">
        <v>5017</v>
      </c>
      <c r="D117" s="21" t="s">
        <v>556</v>
      </c>
      <c r="E117" s="22">
        <v>43131</v>
      </c>
      <c r="G117" s="22">
        <v>43131</v>
      </c>
      <c r="I117" s="34">
        <f t="shared" si="1"/>
        <v>1</v>
      </c>
      <c r="J117" s="81" t="s">
        <v>2089</v>
      </c>
      <c r="K117" s="21" t="str">
        <f>VLOOKUP(J117,$A$2:$B1024,2,FALSE)</f>
        <v>x16</v>
      </c>
      <c r="M117" s="21" t="s">
        <v>589</v>
      </c>
      <c r="P117" s="22">
        <v>43373</v>
      </c>
      <c r="R117" s="22">
        <v>43373</v>
      </c>
    </row>
    <row r="118" spans="1:18" x14ac:dyDescent="0.25">
      <c r="A118" s="21" t="s">
        <v>6043</v>
      </c>
      <c r="B118" s="21" t="s">
        <v>5018</v>
      </c>
      <c r="D118" s="21" t="s">
        <v>556</v>
      </c>
      <c r="E118" s="22">
        <v>43131</v>
      </c>
      <c r="G118" s="22">
        <v>43131</v>
      </c>
      <c r="I118" s="34">
        <f t="shared" si="1"/>
        <v>1</v>
      </c>
      <c r="J118" s="44" t="s">
        <v>2094</v>
      </c>
      <c r="K118" s="21" t="str">
        <f>VLOOKUP(J118,$A$2:$B1025,2,FALSE)</f>
        <v>x20</v>
      </c>
      <c r="L118" s="21" t="s">
        <v>584</v>
      </c>
      <c r="M118" s="21" t="s">
        <v>589</v>
      </c>
      <c r="P118" s="22">
        <v>43373</v>
      </c>
      <c r="R118" s="22">
        <v>43373</v>
      </c>
    </row>
    <row r="119" spans="1:18" x14ac:dyDescent="0.25">
      <c r="A119" s="21" t="s">
        <v>6099</v>
      </c>
      <c r="B119" s="21" t="s">
        <v>5019</v>
      </c>
      <c r="D119" s="21" t="s">
        <v>556</v>
      </c>
      <c r="E119" s="22">
        <v>43131</v>
      </c>
      <c r="G119" s="22">
        <v>43131</v>
      </c>
      <c r="I119" s="34">
        <f t="shared" si="1"/>
        <v>0</v>
      </c>
      <c r="J119" s="81" t="s">
        <v>2092</v>
      </c>
      <c r="K119" s="21" t="str">
        <f>VLOOKUP(J119,$A$2:$B1026,2,FALSE)</f>
        <v>x19</v>
      </c>
      <c r="M119" s="21" t="s">
        <v>589</v>
      </c>
      <c r="P119" s="22">
        <v>43373</v>
      </c>
      <c r="R119" s="22">
        <v>43373</v>
      </c>
    </row>
    <row r="120" spans="1:18" x14ac:dyDescent="0.25">
      <c r="A120" s="21" t="s">
        <v>6113</v>
      </c>
      <c r="B120" s="21" t="s">
        <v>5020</v>
      </c>
      <c r="D120" s="21" t="s">
        <v>556</v>
      </c>
      <c r="E120" s="22">
        <v>43131</v>
      </c>
      <c r="G120" s="22">
        <v>43131</v>
      </c>
      <c r="I120" s="34">
        <f t="shared" si="1"/>
        <v>1</v>
      </c>
      <c r="J120" s="81" t="s">
        <v>6742</v>
      </c>
      <c r="K120" s="21" t="str">
        <f>VLOOKUP(J120,$A$2:$B1027,2,FALSE)</f>
        <v>x9024</v>
      </c>
      <c r="L120" s="21" t="s">
        <v>1007</v>
      </c>
      <c r="M120" s="21" t="s">
        <v>589</v>
      </c>
      <c r="P120" s="22">
        <v>43373</v>
      </c>
      <c r="R120" s="22">
        <v>43373</v>
      </c>
    </row>
    <row r="121" spans="1:18" x14ac:dyDescent="0.25">
      <c r="A121" s="21" t="s">
        <v>6575</v>
      </c>
      <c r="B121" s="21" t="s">
        <v>6583</v>
      </c>
      <c r="D121" s="21" t="s">
        <v>556</v>
      </c>
      <c r="E121" s="22">
        <v>43344</v>
      </c>
      <c r="G121" s="22">
        <v>43344</v>
      </c>
      <c r="I121" s="34">
        <f t="shared" si="1"/>
        <v>0</v>
      </c>
      <c r="J121" s="83" t="s">
        <v>6859</v>
      </c>
      <c r="K121" s="21" t="str">
        <f>VLOOKUP(J121,$A$2:$B1028,2,FALSE)</f>
        <v>x9041</v>
      </c>
      <c r="M121" s="21" t="s">
        <v>589</v>
      </c>
      <c r="P121" s="22">
        <v>43373</v>
      </c>
      <c r="R121" s="22">
        <v>43373</v>
      </c>
    </row>
    <row r="122" spans="1:18" x14ac:dyDescent="0.25">
      <c r="A122" s="21" t="s">
        <v>6470</v>
      </c>
      <c r="B122" s="21" t="s">
        <v>6584</v>
      </c>
      <c r="D122" s="21" t="s">
        <v>556</v>
      </c>
      <c r="E122" s="22">
        <v>43344</v>
      </c>
      <c r="G122" s="22">
        <v>43344</v>
      </c>
      <c r="I122" s="34">
        <f t="shared" si="1"/>
        <v>0</v>
      </c>
      <c r="J122" s="73" t="s">
        <v>7351</v>
      </c>
      <c r="K122" s="21" t="str">
        <f>VLOOKUP(J122,$A$2:$B1029,2,FALSE)</f>
        <v>x9083</v>
      </c>
      <c r="M122" s="21" t="s">
        <v>589</v>
      </c>
      <c r="P122" s="22">
        <v>43373</v>
      </c>
      <c r="R122" s="22">
        <v>43373</v>
      </c>
    </row>
    <row r="123" spans="1:18" x14ac:dyDescent="0.25">
      <c r="A123" s="21" t="s">
        <v>6472</v>
      </c>
      <c r="B123" s="21" t="s">
        <v>6590</v>
      </c>
      <c r="D123" s="21" t="s">
        <v>556</v>
      </c>
      <c r="E123" s="22">
        <v>43344</v>
      </c>
      <c r="G123" s="22">
        <v>43344</v>
      </c>
      <c r="I123" s="34">
        <f t="shared" si="1"/>
        <v>1</v>
      </c>
      <c r="J123" s="72" t="s">
        <v>7103</v>
      </c>
      <c r="K123" s="21" t="str">
        <f>VLOOKUP(J123,$A$2:$B1029,2,FALSE)</f>
        <v>x9025</v>
      </c>
      <c r="L123" s="21" t="s">
        <v>584</v>
      </c>
      <c r="M123" s="21" t="s">
        <v>589</v>
      </c>
      <c r="P123" s="22">
        <v>43373</v>
      </c>
      <c r="R123" s="22">
        <v>43373</v>
      </c>
    </row>
    <row r="124" spans="1:18" x14ac:dyDescent="0.25">
      <c r="A124" s="21" t="s">
        <v>6582</v>
      </c>
      <c r="B124" s="21" t="s">
        <v>6585</v>
      </c>
      <c r="D124" s="21" t="s">
        <v>556</v>
      </c>
      <c r="E124" s="22">
        <v>43344</v>
      </c>
      <c r="G124" s="22">
        <v>43344</v>
      </c>
      <c r="I124" s="34">
        <f t="shared" si="1"/>
        <v>1</v>
      </c>
      <c r="J124" s="81" t="s">
        <v>7105</v>
      </c>
      <c r="K124" s="21" t="str">
        <f>VLOOKUP(J124,$A$2:$B1030,2,FALSE)</f>
        <v>x9043</v>
      </c>
      <c r="L124" s="21" t="s">
        <v>584</v>
      </c>
      <c r="M124" s="21" t="s">
        <v>589</v>
      </c>
      <c r="P124" s="22">
        <v>43373</v>
      </c>
      <c r="R124" s="22">
        <v>43373</v>
      </c>
    </row>
    <row r="125" spans="1:18" x14ac:dyDescent="0.25">
      <c r="A125" s="79" t="s">
        <v>6720</v>
      </c>
      <c r="B125" s="21" t="s">
        <v>7352</v>
      </c>
      <c r="D125" s="21" t="s">
        <v>556</v>
      </c>
      <c r="E125" s="22">
        <v>43373</v>
      </c>
      <c r="G125" s="22">
        <v>43373</v>
      </c>
      <c r="I125" s="34">
        <f t="shared" si="1"/>
        <v>4</v>
      </c>
      <c r="J125" s="83" t="s">
        <v>7104</v>
      </c>
      <c r="K125" s="21" t="str">
        <f>VLOOKUP(J125,$A$2:$B1031,2,FALSE)</f>
        <v>x9026</v>
      </c>
      <c r="L125" s="21" t="s">
        <v>584</v>
      </c>
      <c r="M125" s="21" t="s">
        <v>589</v>
      </c>
      <c r="P125" s="22">
        <v>43373</v>
      </c>
      <c r="R125" s="22">
        <v>43373</v>
      </c>
    </row>
    <row r="126" spans="1:18" x14ac:dyDescent="0.25">
      <c r="A126" s="79" t="s">
        <v>6721</v>
      </c>
      <c r="B126" s="21" t="s">
        <v>7353</v>
      </c>
      <c r="D126" s="21" t="s">
        <v>556</v>
      </c>
      <c r="E126" s="22">
        <v>43373</v>
      </c>
      <c r="G126" s="22">
        <v>43373</v>
      </c>
      <c r="I126" s="34">
        <f t="shared" si="1"/>
        <v>1</v>
      </c>
      <c r="J126" s="74" t="s">
        <v>7102</v>
      </c>
      <c r="K126" s="21" t="str">
        <f>VLOOKUP(J126,$A$2:$B1032,2,FALSE)</f>
        <v>x9061</v>
      </c>
      <c r="M126" s="21" t="s">
        <v>589</v>
      </c>
      <c r="P126" s="22">
        <v>43373</v>
      </c>
      <c r="R126" s="22">
        <v>43373</v>
      </c>
    </row>
    <row r="127" spans="1:18" x14ac:dyDescent="0.25">
      <c r="A127" s="79" t="s">
        <v>7096</v>
      </c>
      <c r="B127" s="21" t="s">
        <v>7354</v>
      </c>
      <c r="D127" s="21" t="s">
        <v>556</v>
      </c>
      <c r="E127" s="22">
        <v>43373</v>
      </c>
      <c r="G127" s="22">
        <v>43373</v>
      </c>
      <c r="I127" s="34">
        <f t="shared" si="1"/>
        <v>2</v>
      </c>
      <c r="J127" s="89" t="s">
        <v>6860</v>
      </c>
      <c r="K127" s="21" t="str">
        <f>VLOOKUP(J127,$A$2:$B1033,2,FALSE)</f>
        <v>x9042</v>
      </c>
      <c r="M127" s="21" t="s">
        <v>589</v>
      </c>
      <c r="P127" s="22">
        <v>43373</v>
      </c>
      <c r="R127" s="22">
        <v>43373</v>
      </c>
    </row>
    <row r="128" spans="1:18" x14ac:dyDescent="0.25">
      <c r="A128" s="79" t="s">
        <v>6722</v>
      </c>
      <c r="B128" s="21" t="s">
        <v>7355</v>
      </c>
      <c r="D128" s="21" t="s">
        <v>556</v>
      </c>
      <c r="E128" s="22">
        <v>43373</v>
      </c>
      <c r="G128" s="22">
        <v>43373</v>
      </c>
      <c r="I128" s="34">
        <f t="shared" si="1"/>
        <v>1</v>
      </c>
      <c r="J128" s="83" t="s">
        <v>6744</v>
      </c>
      <c r="K128" s="21" t="str">
        <f>VLOOKUP(J128,$A$2:$B1034,2,FALSE)</f>
        <v>x9028</v>
      </c>
      <c r="M128" s="21" t="s">
        <v>589</v>
      </c>
      <c r="P128" s="22">
        <v>43373</v>
      </c>
      <c r="R128" s="22">
        <v>43373</v>
      </c>
    </row>
    <row r="129" spans="1:18" x14ac:dyDescent="0.25">
      <c r="A129" s="79" t="s">
        <v>6723</v>
      </c>
      <c r="B129" s="21" t="s">
        <v>7356</v>
      </c>
      <c r="D129" s="21" t="s">
        <v>556</v>
      </c>
      <c r="E129" s="22">
        <v>43373</v>
      </c>
      <c r="G129" s="22">
        <v>43373</v>
      </c>
      <c r="I129" s="34">
        <f t="shared" si="1"/>
        <v>4</v>
      </c>
      <c r="J129" s="81" t="s">
        <v>6745</v>
      </c>
      <c r="K129" s="21" t="str">
        <f>VLOOKUP(J129,$A$2:$B1035,2,FALSE)</f>
        <v>x9029</v>
      </c>
      <c r="M129" s="21" t="s">
        <v>589</v>
      </c>
      <c r="P129" s="22">
        <v>43373</v>
      </c>
      <c r="R129" s="22">
        <v>43373</v>
      </c>
    </row>
    <row r="130" spans="1:18" x14ac:dyDescent="0.25">
      <c r="A130" s="79" t="s">
        <v>6724</v>
      </c>
      <c r="B130" s="21" t="s">
        <v>7357</v>
      </c>
      <c r="D130" s="21" t="s">
        <v>556</v>
      </c>
      <c r="E130" s="22">
        <v>43373</v>
      </c>
      <c r="G130" s="22">
        <v>43373</v>
      </c>
      <c r="I130" s="34">
        <f t="shared" ref="I130:I193" si="2">COUNTIF(J:J,A130)</f>
        <v>1</v>
      </c>
      <c r="J130" s="85" t="s">
        <v>7609</v>
      </c>
      <c r="N130" s="21" t="s">
        <v>556</v>
      </c>
      <c r="P130" s="22">
        <v>43373</v>
      </c>
      <c r="R130" s="22">
        <v>43373</v>
      </c>
    </row>
    <row r="131" spans="1:18" x14ac:dyDescent="0.25">
      <c r="A131" s="79" t="s">
        <v>6725</v>
      </c>
      <c r="B131" s="21" t="s">
        <v>7358</v>
      </c>
      <c r="D131" s="21" t="s">
        <v>556</v>
      </c>
      <c r="E131" s="22">
        <v>43373</v>
      </c>
      <c r="G131" s="22">
        <v>43373</v>
      </c>
      <c r="I131" s="34">
        <f t="shared" si="2"/>
        <v>1</v>
      </c>
      <c r="J131" s="84" t="s">
        <v>7106</v>
      </c>
      <c r="K131" s="21" t="str">
        <f>VLOOKUP(J131,$A$2:$B1037,2,FALSE)</f>
        <v>x9062</v>
      </c>
      <c r="L131" s="21" t="s">
        <v>584</v>
      </c>
      <c r="P131" s="22">
        <v>43373</v>
      </c>
      <c r="R131" s="22">
        <v>43373</v>
      </c>
    </row>
    <row r="132" spans="1:18" x14ac:dyDescent="0.25">
      <c r="A132" s="79" t="s">
        <v>6726</v>
      </c>
      <c r="B132" s="21" t="s">
        <v>7359</v>
      </c>
      <c r="D132" s="21" t="s">
        <v>556</v>
      </c>
      <c r="E132" s="22">
        <v>43373</v>
      </c>
      <c r="G132" s="22">
        <v>43373</v>
      </c>
      <c r="I132" s="34">
        <f t="shared" si="2"/>
        <v>1</v>
      </c>
      <c r="J132" s="72" t="s">
        <v>6742</v>
      </c>
      <c r="K132" s="21" t="str">
        <f>VLOOKUP(J132,$A$2:$B1038,2,FALSE)</f>
        <v>x9024</v>
      </c>
      <c r="M132" s="21" t="s">
        <v>589</v>
      </c>
      <c r="P132" s="22">
        <v>43373</v>
      </c>
      <c r="R132" s="22">
        <v>43373</v>
      </c>
    </row>
    <row r="133" spans="1:18" x14ac:dyDescent="0.25">
      <c r="A133" s="79" t="s">
        <v>6727</v>
      </c>
      <c r="B133" s="21" t="s">
        <v>7360</v>
      </c>
      <c r="D133" s="21" t="s">
        <v>556</v>
      </c>
      <c r="E133" s="22">
        <v>43373</v>
      </c>
      <c r="G133" s="22">
        <v>43373</v>
      </c>
      <c r="I133" s="34">
        <f t="shared" si="2"/>
        <v>2</v>
      </c>
      <c r="J133" s="45" t="s">
        <v>6723</v>
      </c>
      <c r="K133" s="21" t="str">
        <f>VLOOKUP(J133,$A$2:$B1039,2,FALSE)</f>
        <v>x9005</v>
      </c>
      <c r="M133" s="21" t="s">
        <v>589</v>
      </c>
      <c r="P133" s="22">
        <v>43373</v>
      </c>
      <c r="R133" s="22">
        <v>43373</v>
      </c>
    </row>
    <row r="134" spans="1:18" x14ac:dyDescent="0.25">
      <c r="A134" s="79" t="s">
        <v>6728</v>
      </c>
      <c r="B134" s="21" t="s">
        <v>7361</v>
      </c>
      <c r="D134" s="21" t="s">
        <v>556</v>
      </c>
      <c r="E134" s="22">
        <v>43373</v>
      </c>
      <c r="G134" s="22">
        <v>43373</v>
      </c>
      <c r="I134" s="34">
        <f t="shared" si="2"/>
        <v>1</v>
      </c>
      <c r="J134" s="72" t="s">
        <v>7103</v>
      </c>
      <c r="K134" s="21" t="str">
        <f>VLOOKUP(J134,$A$2:$B1040,2,FALSE)</f>
        <v>x9025</v>
      </c>
      <c r="M134" s="21" t="s">
        <v>589</v>
      </c>
      <c r="P134" s="22">
        <v>43373</v>
      </c>
      <c r="R134" s="22">
        <v>43373</v>
      </c>
    </row>
    <row r="135" spans="1:18" x14ac:dyDescent="0.25">
      <c r="A135" s="79" t="s">
        <v>6729</v>
      </c>
      <c r="B135" s="21" t="s">
        <v>7362</v>
      </c>
      <c r="D135" s="21" t="s">
        <v>556</v>
      </c>
      <c r="E135" s="22">
        <v>43373</v>
      </c>
      <c r="G135" s="22">
        <v>43373</v>
      </c>
      <c r="I135" s="34">
        <f t="shared" si="2"/>
        <v>1</v>
      </c>
      <c r="J135" s="85" t="s">
        <v>7610</v>
      </c>
      <c r="K135" s="55"/>
      <c r="N135" s="21" t="s">
        <v>556</v>
      </c>
      <c r="P135" s="22">
        <v>43373</v>
      </c>
      <c r="R135" s="22">
        <v>43373</v>
      </c>
    </row>
    <row r="136" spans="1:18" x14ac:dyDescent="0.25">
      <c r="A136" s="79" t="s">
        <v>6730</v>
      </c>
      <c r="B136" s="21" t="s">
        <v>7363</v>
      </c>
      <c r="D136" s="21" t="s">
        <v>556</v>
      </c>
      <c r="E136" s="22">
        <v>43373</v>
      </c>
      <c r="G136" s="22">
        <v>43373</v>
      </c>
      <c r="I136" s="34">
        <f t="shared" si="2"/>
        <v>1</v>
      </c>
      <c r="J136" s="84" t="s">
        <v>7107</v>
      </c>
      <c r="K136" s="21" t="str">
        <f>VLOOKUP(J136,$A$2:$B1042,2,FALSE)</f>
        <v>x9035</v>
      </c>
      <c r="L136" s="21" t="s">
        <v>584</v>
      </c>
      <c r="P136" s="22">
        <v>43373</v>
      </c>
      <c r="R136" s="22">
        <v>43373</v>
      </c>
    </row>
    <row r="137" spans="1:18" x14ac:dyDescent="0.25">
      <c r="A137" s="79" t="s">
        <v>6731</v>
      </c>
      <c r="B137" s="21" t="s">
        <v>7364</v>
      </c>
      <c r="D137" s="21" t="s">
        <v>556</v>
      </c>
      <c r="E137" s="22">
        <v>43373</v>
      </c>
      <c r="G137" s="22">
        <v>43373</v>
      </c>
      <c r="I137" s="34">
        <f t="shared" si="2"/>
        <v>1</v>
      </c>
      <c r="J137" s="45" t="s">
        <v>2084</v>
      </c>
      <c r="K137" s="21" t="str">
        <f>VLOOKUP(J137,$A$2:$B1043,2,FALSE)</f>
        <v>x12</v>
      </c>
      <c r="M137" s="21" t="s">
        <v>589</v>
      </c>
      <c r="P137" s="22">
        <v>43373</v>
      </c>
      <c r="R137" s="22">
        <v>43373</v>
      </c>
    </row>
    <row r="138" spans="1:18" x14ac:dyDescent="0.25">
      <c r="A138" s="79" t="s">
        <v>6732</v>
      </c>
      <c r="B138" s="21" t="s">
        <v>7365</v>
      </c>
      <c r="D138" s="21" t="s">
        <v>556</v>
      </c>
      <c r="E138" s="22">
        <v>43373</v>
      </c>
      <c r="G138" s="22">
        <v>43373</v>
      </c>
      <c r="I138" s="34">
        <f t="shared" si="2"/>
        <v>2</v>
      </c>
      <c r="J138" s="45" t="s">
        <v>6762</v>
      </c>
      <c r="K138" s="21" t="str">
        <f>VLOOKUP(J138,$A$2:$B1044,2,FALSE)</f>
        <v>x9063</v>
      </c>
      <c r="L138" s="21" t="s">
        <v>584</v>
      </c>
      <c r="M138" s="21" t="s">
        <v>589</v>
      </c>
      <c r="P138" s="22">
        <v>43373</v>
      </c>
      <c r="R138" s="22">
        <v>43373</v>
      </c>
    </row>
    <row r="139" spans="1:18" x14ac:dyDescent="0.25">
      <c r="A139" s="79" t="s">
        <v>6733</v>
      </c>
      <c r="B139" s="21" t="s">
        <v>7366</v>
      </c>
      <c r="D139" s="21" t="s">
        <v>556</v>
      </c>
      <c r="E139" s="22">
        <v>43373</v>
      </c>
      <c r="G139" s="22">
        <v>43373</v>
      </c>
      <c r="I139" s="34">
        <f t="shared" si="2"/>
        <v>1</v>
      </c>
      <c r="J139" s="81" t="s">
        <v>6720</v>
      </c>
      <c r="K139" s="21" t="str">
        <f>VLOOKUP(J139,$A$2:$B1045,2,FALSE)</f>
        <v>x9001</v>
      </c>
      <c r="M139" s="21" t="s">
        <v>589</v>
      </c>
      <c r="P139" s="22">
        <v>43373</v>
      </c>
      <c r="R139" s="22">
        <v>43373</v>
      </c>
    </row>
    <row r="140" spans="1:18" x14ac:dyDescent="0.25">
      <c r="A140" s="79" t="s">
        <v>6734</v>
      </c>
      <c r="B140" s="21" t="s">
        <v>7367</v>
      </c>
      <c r="D140" s="21" t="s">
        <v>556</v>
      </c>
      <c r="E140" s="22">
        <v>43373</v>
      </c>
      <c r="G140" s="22">
        <v>43373</v>
      </c>
      <c r="I140" s="34">
        <f t="shared" si="2"/>
        <v>1</v>
      </c>
      <c r="J140" s="46" t="s">
        <v>6761</v>
      </c>
      <c r="K140" s="21" t="str">
        <f>VLOOKUP(J140,$A$2:$B1046,2,FALSE)</f>
        <v>x9034</v>
      </c>
      <c r="M140" s="21" t="s">
        <v>589</v>
      </c>
      <c r="P140" s="22">
        <v>43373</v>
      </c>
      <c r="R140" s="22">
        <v>43373</v>
      </c>
    </row>
    <row r="141" spans="1:18" x14ac:dyDescent="0.25">
      <c r="A141" s="79" t="s">
        <v>6735</v>
      </c>
      <c r="B141" s="21" t="s">
        <v>7368</v>
      </c>
      <c r="D141" s="21" t="s">
        <v>556</v>
      </c>
      <c r="E141" s="22">
        <v>43373</v>
      </c>
      <c r="G141" s="22">
        <v>43373</v>
      </c>
      <c r="I141" s="34">
        <f t="shared" si="2"/>
        <v>5</v>
      </c>
      <c r="J141" s="71" t="s">
        <v>7611</v>
      </c>
      <c r="N141" s="21" t="s">
        <v>556</v>
      </c>
      <c r="P141" s="22">
        <v>43373</v>
      </c>
      <c r="R141" s="22">
        <v>43373</v>
      </c>
    </row>
    <row r="142" spans="1:18" x14ac:dyDescent="0.25">
      <c r="A142" s="79" t="s">
        <v>6736</v>
      </c>
      <c r="B142" s="21" t="s">
        <v>7369</v>
      </c>
      <c r="D142" s="21" t="s">
        <v>556</v>
      </c>
      <c r="E142" s="22">
        <v>43373</v>
      </c>
      <c r="G142" s="22">
        <v>43373</v>
      </c>
      <c r="I142" s="34">
        <f t="shared" si="2"/>
        <v>1</v>
      </c>
      <c r="J142" s="37" t="s">
        <v>2075</v>
      </c>
      <c r="K142" s="21" t="str">
        <f>VLOOKUP(J142,$A$2:$B1048,2,FALSE)</f>
        <v>x0</v>
      </c>
      <c r="L142" s="21" t="s">
        <v>584</v>
      </c>
      <c r="P142" s="22">
        <v>43373</v>
      </c>
      <c r="R142" s="22">
        <v>43373</v>
      </c>
    </row>
    <row r="143" spans="1:18" x14ac:dyDescent="0.25">
      <c r="A143" s="79" t="s">
        <v>6737</v>
      </c>
      <c r="B143" s="21" t="s">
        <v>7370</v>
      </c>
      <c r="D143" s="21" t="s">
        <v>556</v>
      </c>
      <c r="E143" s="22">
        <v>43373</v>
      </c>
      <c r="G143" s="22">
        <v>43373</v>
      </c>
      <c r="I143" s="34">
        <f t="shared" si="2"/>
        <v>1</v>
      </c>
      <c r="J143" s="45" t="s">
        <v>7108</v>
      </c>
      <c r="K143" s="21" t="str">
        <f>VLOOKUP(J143,$A$2:$B1049,2,FALSE)</f>
        <v>x9064</v>
      </c>
      <c r="L143" s="21" t="s">
        <v>584</v>
      </c>
      <c r="M143" s="21" t="s">
        <v>589</v>
      </c>
      <c r="P143" s="22">
        <v>43373</v>
      </c>
      <c r="R143" s="22">
        <v>43373</v>
      </c>
    </row>
    <row r="144" spans="1:18" x14ac:dyDescent="0.25">
      <c r="A144" s="79" t="s">
        <v>6738</v>
      </c>
      <c r="B144" s="21" t="s">
        <v>7371</v>
      </c>
      <c r="D144" s="21" t="s">
        <v>556</v>
      </c>
      <c r="E144" s="22">
        <v>43373</v>
      </c>
      <c r="G144" s="22">
        <v>43373</v>
      </c>
      <c r="I144" s="34">
        <f t="shared" si="2"/>
        <v>1</v>
      </c>
      <c r="J144" s="46" t="s">
        <v>2084</v>
      </c>
      <c r="K144" s="21" t="str">
        <f>VLOOKUP(J144,$A$2:$B1050,2,FALSE)</f>
        <v>x12</v>
      </c>
      <c r="M144" s="21" t="s">
        <v>589</v>
      </c>
      <c r="P144" s="22">
        <v>43373</v>
      </c>
      <c r="R144" s="22">
        <v>43373</v>
      </c>
    </row>
    <row r="145" spans="1:18" x14ac:dyDescent="0.25">
      <c r="A145" s="79" t="s">
        <v>6739</v>
      </c>
      <c r="B145" s="21" t="s">
        <v>7372</v>
      </c>
      <c r="D145" s="21" t="s">
        <v>556</v>
      </c>
      <c r="E145" s="22">
        <v>43373</v>
      </c>
      <c r="G145" s="22">
        <v>43373</v>
      </c>
      <c r="I145" s="34">
        <f t="shared" si="2"/>
        <v>1</v>
      </c>
      <c r="J145" s="81" t="s">
        <v>2080</v>
      </c>
      <c r="K145" s="21" t="str">
        <f>VLOOKUP(J145,$A$2:$B1051,2,FALSE)</f>
        <v>x10</v>
      </c>
      <c r="M145" s="21" t="s">
        <v>589</v>
      </c>
      <c r="P145" s="22">
        <v>43373</v>
      </c>
      <c r="R145" s="22">
        <v>43373</v>
      </c>
    </row>
    <row r="146" spans="1:18" x14ac:dyDescent="0.25">
      <c r="A146" s="79" t="s">
        <v>6740</v>
      </c>
      <c r="B146" s="21" t="s">
        <v>7373</v>
      </c>
      <c r="D146" s="21" t="s">
        <v>556</v>
      </c>
      <c r="E146" s="22">
        <v>43373</v>
      </c>
      <c r="G146" s="22">
        <v>43373</v>
      </c>
      <c r="I146" s="34">
        <f t="shared" si="2"/>
        <v>2</v>
      </c>
      <c r="J146" s="45" t="s">
        <v>7109</v>
      </c>
      <c r="K146" s="21" t="str">
        <f>VLOOKUP(J146,$A$2:$B1052,2,FALSE)</f>
        <v>x9065</v>
      </c>
      <c r="M146" s="21" t="s">
        <v>589</v>
      </c>
      <c r="P146" s="22">
        <v>43373</v>
      </c>
      <c r="R146" s="22">
        <v>43373</v>
      </c>
    </row>
    <row r="147" spans="1:18" x14ac:dyDescent="0.25">
      <c r="A147" s="79" t="s">
        <v>6741</v>
      </c>
      <c r="B147" s="21" t="s">
        <v>7374</v>
      </c>
      <c r="D147" s="21" t="s">
        <v>556</v>
      </c>
      <c r="E147" s="22">
        <v>43373</v>
      </c>
      <c r="G147" s="22">
        <v>43373</v>
      </c>
      <c r="I147" s="34">
        <f t="shared" si="2"/>
        <v>1</v>
      </c>
      <c r="J147" s="71" t="s">
        <v>7612</v>
      </c>
      <c r="N147" s="21" t="s">
        <v>556</v>
      </c>
      <c r="P147" s="22">
        <v>43373</v>
      </c>
      <c r="R147" s="22">
        <v>43373</v>
      </c>
    </row>
    <row r="148" spans="1:18" x14ac:dyDescent="0.25">
      <c r="A148" s="79" t="s">
        <v>6742</v>
      </c>
      <c r="B148" s="21" t="s">
        <v>7375</v>
      </c>
      <c r="D148" s="21" t="s">
        <v>556</v>
      </c>
      <c r="E148" s="22">
        <v>43373</v>
      </c>
      <c r="G148" s="22">
        <v>43373</v>
      </c>
      <c r="I148" s="34">
        <f t="shared" si="2"/>
        <v>7</v>
      </c>
      <c r="J148" s="37" t="s">
        <v>2090</v>
      </c>
      <c r="K148" s="21" t="str">
        <f>VLOOKUP(J148,$A$2:$B1054,2,FALSE)</f>
        <v>x8</v>
      </c>
      <c r="L148" s="21" t="s">
        <v>584</v>
      </c>
      <c r="M148" s="21" t="s">
        <v>589</v>
      </c>
      <c r="P148" s="22">
        <v>43373</v>
      </c>
      <c r="R148" s="22">
        <v>43373</v>
      </c>
    </row>
    <row r="149" spans="1:18" x14ac:dyDescent="0.25">
      <c r="A149" s="91" t="s">
        <v>7103</v>
      </c>
      <c r="B149" s="21" t="s">
        <v>7376</v>
      </c>
      <c r="D149" s="21" t="s">
        <v>556</v>
      </c>
      <c r="E149" s="22">
        <v>43373</v>
      </c>
      <c r="G149" s="22">
        <v>43373</v>
      </c>
      <c r="I149" s="34">
        <f t="shared" si="2"/>
        <v>4</v>
      </c>
      <c r="J149" s="45" t="s">
        <v>2084</v>
      </c>
      <c r="K149" s="21" t="str">
        <f>VLOOKUP(J149,$A$2:$B1055,2,FALSE)</f>
        <v>x12</v>
      </c>
      <c r="M149" s="21" t="s">
        <v>589</v>
      </c>
      <c r="P149" s="22">
        <v>43373</v>
      </c>
      <c r="R149" s="22">
        <v>43373</v>
      </c>
    </row>
    <row r="150" spans="1:18" x14ac:dyDescent="0.25">
      <c r="A150" s="79" t="s">
        <v>7104</v>
      </c>
      <c r="B150" s="21" t="s">
        <v>7377</v>
      </c>
      <c r="D150" s="21" t="s">
        <v>556</v>
      </c>
      <c r="E150" s="22">
        <v>43373</v>
      </c>
      <c r="G150" s="22">
        <v>43373</v>
      </c>
      <c r="I150" s="34">
        <f t="shared" si="2"/>
        <v>1</v>
      </c>
      <c r="J150" s="45" t="s">
        <v>2091</v>
      </c>
      <c r="K150" s="21" t="str">
        <f>VLOOKUP(J150,$A$2:$B1056,2,FALSE)</f>
        <v>x18</v>
      </c>
      <c r="L150" s="21" t="s">
        <v>584</v>
      </c>
      <c r="M150" s="21" t="s">
        <v>589</v>
      </c>
      <c r="P150" s="22">
        <v>43373</v>
      </c>
      <c r="R150" s="22">
        <v>43373</v>
      </c>
    </row>
    <row r="151" spans="1:18" x14ac:dyDescent="0.25">
      <c r="A151" s="79" t="s">
        <v>6743</v>
      </c>
      <c r="B151" s="21" t="s">
        <v>7378</v>
      </c>
      <c r="D151" s="21" t="s">
        <v>556</v>
      </c>
      <c r="E151" s="22">
        <v>43373</v>
      </c>
      <c r="G151" s="22">
        <v>43373</v>
      </c>
      <c r="I151" s="34">
        <f t="shared" si="2"/>
        <v>0</v>
      </c>
      <c r="J151" s="46" t="s">
        <v>7110</v>
      </c>
      <c r="K151" s="21" t="str">
        <f>VLOOKUP(J151,$A$2:$B1057,2,FALSE)</f>
        <v>x9066</v>
      </c>
      <c r="M151" s="21" t="s">
        <v>589</v>
      </c>
      <c r="P151" s="22">
        <v>43373</v>
      </c>
      <c r="R151" s="22">
        <v>43373</v>
      </c>
    </row>
    <row r="152" spans="1:18" x14ac:dyDescent="0.25">
      <c r="A152" s="79" t="s">
        <v>6744</v>
      </c>
      <c r="B152" s="21" t="s">
        <v>7379</v>
      </c>
      <c r="D152" s="21" t="s">
        <v>556</v>
      </c>
      <c r="E152" s="22">
        <v>43373</v>
      </c>
      <c r="G152" s="22">
        <v>43373</v>
      </c>
      <c r="I152" s="34">
        <f t="shared" si="2"/>
        <v>2</v>
      </c>
      <c r="J152" s="81" t="s">
        <v>6735</v>
      </c>
      <c r="K152" s="21" t="str">
        <f>VLOOKUP(J152,$A$2:$B1058,2,FALSE)</f>
        <v>x9017</v>
      </c>
      <c r="M152" s="21" t="s">
        <v>589</v>
      </c>
      <c r="P152" s="22">
        <v>43373</v>
      </c>
      <c r="R152" s="22">
        <v>43373</v>
      </c>
    </row>
    <row r="153" spans="1:18" x14ac:dyDescent="0.25">
      <c r="A153" s="79" t="s">
        <v>6745</v>
      </c>
      <c r="B153" s="21" t="s">
        <v>7380</v>
      </c>
      <c r="D153" s="21" t="s">
        <v>556</v>
      </c>
      <c r="E153" s="22">
        <v>43373</v>
      </c>
      <c r="G153" s="22">
        <v>43373</v>
      </c>
      <c r="I153" s="34">
        <f t="shared" si="2"/>
        <v>2</v>
      </c>
      <c r="J153" s="85" t="s">
        <v>7613</v>
      </c>
      <c r="K153" s="55"/>
      <c r="N153" s="21" t="s">
        <v>556</v>
      </c>
      <c r="P153" s="22">
        <v>43373</v>
      </c>
      <c r="R153" s="22">
        <v>43373</v>
      </c>
    </row>
    <row r="154" spans="1:18" x14ac:dyDescent="0.25">
      <c r="A154" s="36" t="s">
        <v>6781</v>
      </c>
      <c r="B154" s="21" t="s">
        <v>7381</v>
      </c>
      <c r="D154" s="21" t="s">
        <v>556</v>
      </c>
      <c r="E154" s="22">
        <v>43373</v>
      </c>
      <c r="G154" s="22">
        <v>43373</v>
      </c>
      <c r="I154" s="34">
        <f t="shared" si="2"/>
        <v>0</v>
      </c>
      <c r="J154" s="84" t="s">
        <v>7111</v>
      </c>
      <c r="K154" s="55" t="str">
        <f>VLOOKUP(J154,$A$2:$B190,2,FALSE)</f>
        <v>x9044</v>
      </c>
      <c r="L154" s="21" t="s">
        <v>584</v>
      </c>
      <c r="P154" s="22">
        <v>43373</v>
      </c>
      <c r="R154" s="22">
        <v>43373</v>
      </c>
    </row>
    <row r="155" spans="1:18" x14ac:dyDescent="0.25">
      <c r="A155" s="92" t="s">
        <v>6746</v>
      </c>
      <c r="B155" s="21" t="s">
        <v>7382</v>
      </c>
      <c r="D155" s="21" t="s">
        <v>556</v>
      </c>
      <c r="E155" s="22">
        <v>43373</v>
      </c>
      <c r="G155" s="22">
        <v>43373</v>
      </c>
      <c r="I155" s="34">
        <f t="shared" si="2"/>
        <v>0</v>
      </c>
      <c r="J155" s="45" t="s">
        <v>7095</v>
      </c>
      <c r="K155" s="55" t="str">
        <f>VLOOKUP(J155,$A$2:$B191,2,FALSE)</f>
        <v>x9054</v>
      </c>
      <c r="M155" s="21" t="s">
        <v>589</v>
      </c>
      <c r="P155" s="22">
        <v>43373</v>
      </c>
      <c r="R155" s="22">
        <v>43373</v>
      </c>
    </row>
    <row r="156" spans="1:18" x14ac:dyDescent="0.25">
      <c r="A156" s="36" t="s">
        <v>6780</v>
      </c>
      <c r="B156" s="21" t="s">
        <v>7383</v>
      </c>
      <c r="D156" s="21" t="s">
        <v>556</v>
      </c>
      <c r="E156" s="22">
        <v>43373</v>
      </c>
      <c r="G156" s="22">
        <v>43373</v>
      </c>
      <c r="I156" s="34">
        <f t="shared" si="2"/>
        <v>0</v>
      </c>
      <c r="J156" s="72" t="s">
        <v>6735</v>
      </c>
      <c r="K156" s="55" t="str">
        <f>VLOOKUP(J156,$A$2:$B192,2,FALSE)</f>
        <v>x9017</v>
      </c>
      <c r="M156" s="21" t="s">
        <v>589</v>
      </c>
      <c r="P156" s="22">
        <v>43373</v>
      </c>
      <c r="R156" s="22">
        <v>43373</v>
      </c>
    </row>
    <row r="157" spans="1:18" x14ac:dyDescent="0.25">
      <c r="A157" s="79" t="s">
        <v>6751</v>
      </c>
      <c r="B157" s="21" t="s">
        <v>7384</v>
      </c>
      <c r="D157" s="21" t="s">
        <v>556</v>
      </c>
      <c r="E157" s="22">
        <v>43373</v>
      </c>
      <c r="G157" s="22">
        <v>43373</v>
      </c>
      <c r="I157" s="34">
        <f t="shared" si="2"/>
        <v>2</v>
      </c>
      <c r="J157" s="72" t="s">
        <v>6872</v>
      </c>
      <c r="K157" s="55" t="str">
        <f>VLOOKUP(J157,$A$2:$B193,2,FALSE)</f>
        <v>x9022</v>
      </c>
      <c r="M157" s="21" t="s">
        <v>589</v>
      </c>
      <c r="P157" s="22">
        <v>43373</v>
      </c>
      <c r="R157" s="22">
        <v>43373</v>
      </c>
    </row>
    <row r="158" spans="1:18" x14ac:dyDescent="0.25">
      <c r="A158" s="21" t="s">
        <v>6761</v>
      </c>
      <c r="B158" s="21" t="s">
        <v>7385</v>
      </c>
      <c r="D158" s="21" t="s">
        <v>556</v>
      </c>
      <c r="E158" s="22">
        <v>43373</v>
      </c>
      <c r="G158" s="22">
        <v>43373</v>
      </c>
      <c r="I158" s="34">
        <f t="shared" si="2"/>
        <v>1</v>
      </c>
      <c r="J158" s="72" t="s">
        <v>6742</v>
      </c>
      <c r="K158" s="55" t="str">
        <f>VLOOKUP(J158,$A$2:$B195,2,FALSE)</f>
        <v>x9024</v>
      </c>
      <c r="M158" s="21" t="s">
        <v>589</v>
      </c>
      <c r="P158" s="22">
        <v>43373</v>
      </c>
      <c r="R158" s="22">
        <v>43373</v>
      </c>
    </row>
    <row r="159" spans="1:18" x14ac:dyDescent="0.25">
      <c r="A159" s="91" t="s">
        <v>7107</v>
      </c>
      <c r="B159" s="21" t="s">
        <v>7386</v>
      </c>
      <c r="D159" s="21" t="s">
        <v>556</v>
      </c>
      <c r="E159" s="22">
        <v>43373</v>
      </c>
      <c r="G159" s="22">
        <v>43373</v>
      </c>
      <c r="I159" s="34">
        <f t="shared" si="2"/>
        <v>1</v>
      </c>
      <c r="J159" s="85" t="s">
        <v>7614</v>
      </c>
      <c r="K159" s="55"/>
      <c r="N159" s="21" t="s">
        <v>556</v>
      </c>
      <c r="P159" s="22">
        <v>43373</v>
      </c>
      <c r="R159" s="22">
        <v>43373</v>
      </c>
    </row>
    <row r="160" spans="1:18" x14ac:dyDescent="0.25">
      <c r="A160" s="21" t="s">
        <v>6788</v>
      </c>
      <c r="B160" s="21" t="s">
        <v>7387</v>
      </c>
      <c r="D160" s="21" t="s">
        <v>556</v>
      </c>
      <c r="E160" s="22">
        <v>43373</v>
      </c>
      <c r="G160" s="22">
        <v>43373</v>
      </c>
      <c r="I160" s="34">
        <f t="shared" si="2"/>
        <v>0</v>
      </c>
      <c r="J160" s="35" t="s">
        <v>2075</v>
      </c>
      <c r="K160" s="55" t="str">
        <f>VLOOKUP(J160,$A$2:$B202,2,FALSE)</f>
        <v>x0</v>
      </c>
      <c r="L160" s="21" t="s">
        <v>584</v>
      </c>
      <c r="P160" s="22">
        <v>43373</v>
      </c>
      <c r="R160" s="22">
        <v>43373</v>
      </c>
    </row>
    <row r="161" spans="1:18" x14ac:dyDescent="0.25">
      <c r="A161" s="21" t="s">
        <v>6790</v>
      </c>
      <c r="B161" s="21" t="s">
        <v>7388</v>
      </c>
      <c r="D161" s="21" t="s">
        <v>556</v>
      </c>
      <c r="E161" s="22">
        <v>43373</v>
      </c>
      <c r="G161" s="22">
        <v>43373</v>
      </c>
      <c r="I161" s="34">
        <f t="shared" si="2"/>
        <v>1</v>
      </c>
      <c r="J161" s="45" t="s">
        <v>6794</v>
      </c>
      <c r="K161" s="55" t="str">
        <f>VLOOKUP(J161,$A$2:$B203,2,FALSE)</f>
        <v>x9038</v>
      </c>
      <c r="M161" s="21" t="s">
        <v>589</v>
      </c>
      <c r="P161" s="22">
        <v>43373</v>
      </c>
      <c r="R161" s="22">
        <v>43373</v>
      </c>
    </row>
    <row r="162" spans="1:18" x14ac:dyDescent="0.25">
      <c r="A162" s="21" t="s">
        <v>6794</v>
      </c>
      <c r="B162" s="21" t="s">
        <v>7389</v>
      </c>
      <c r="D162" s="21" t="s">
        <v>556</v>
      </c>
      <c r="E162" s="22">
        <v>43373</v>
      </c>
      <c r="G162" s="22">
        <v>43373</v>
      </c>
      <c r="I162" s="34">
        <f t="shared" si="2"/>
        <v>1</v>
      </c>
      <c r="J162" s="45" t="s">
        <v>6949</v>
      </c>
      <c r="K162" s="55" t="str">
        <f>VLOOKUP(J162,$A$2:$B204,2,FALSE)</f>
        <v>x9047</v>
      </c>
      <c r="M162" s="21" t="s">
        <v>589</v>
      </c>
      <c r="P162" s="22">
        <v>43373</v>
      </c>
      <c r="R162" s="22">
        <v>43373</v>
      </c>
    </row>
    <row r="163" spans="1:18" x14ac:dyDescent="0.25">
      <c r="A163" s="21" t="s">
        <v>7119</v>
      </c>
      <c r="B163" s="21" t="s">
        <v>7390</v>
      </c>
      <c r="D163" s="21" t="s">
        <v>556</v>
      </c>
      <c r="E163" s="22">
        <v>43373</v>
      </c>
      <c r="G163" s="22">
        <v>43373</v>
      </c>
      <c r="I163" s="34">
        <f t="shared" si="2"/>
        <v>0</v>
      </c>
      <c r="J163" s="85" t="s">
        <v>7615</v>
      </c>
      <c r="K163" s="55"/>
      <c r="N163" s="21" t="s">
        <v>556</v>
      </c>
      <c r="P163" s="22">
        <v>43373</v>
      </c>
      <c r="R163" s="22">
        <v>43373</v>
      </c>
    </row>
    <row r="164" spans="1:18" x14ac:dyDescent="0.25">
      <c r="A164" s="21" t="s">
        <v>6859</v>
      </c>
      <c r="B164" s="21" t="s">
        <v>7391</v>
      </c>
      <c r="D164" s="21" t="s">
        <v>556</v>
      </c>
      <c r="E164" s="22">
        <v>43373</v>
      </c>
      <c r="G164" s="22">
        <v>43373</v>
      </c>
      <c r="I164" s="34">
        <f t="shared" si="2"/>
        <v>2</v>
      </c>
      <c r="J164" s="37" t="s">
        <v>7112</v>
      </c>
      <c r="K164" s="55" t="str">
        <f>VLOOKUP(J164,$A$2:$B206,2,FALSE)</f>
        <v>x9048</v>
      </c>
      <c r="L164" s="21" t="s">
        <v>584</v>
      </c>
      <c r="P164" s="22">
        <v>43373</v>
      </c>
      <c r="R164" s="22">
        <v>43373</v>
      </c>
    </row>
    <row r="165" spans="1:18" x14ac:dyDescent="0.25">
      <c r="A165" s="21" t="s">
        <v>6860</v>
      </c>
      <c r="B165" s="21" t="s">
        <v>7392</v>
      </c>
      <c r="D165" s="21" t="s">
        <v>556</v>
      </c>
      <c r="E165" s="22">
        <v>43373</v>
      </c>
      <c r="G165" s="22">
        <v>43373</v>
      </c>
      <c r="I165" s="34">
        <f t="shared" si="2"/>
        <v>1</v>
      </c>
      <c r="J165" s="72" t="s">
        <v>6751</v>
      </c>
      <c r="K165" s="55" t="str">
        <f>VLOOKUP(J165,$A$2:$B207,2,FALSE)</f>
        <v>x9033</v>
      </c>
      <c r="M165" s="21" t="s">
        <v>589</v>
      </c>
      <c r="P165" s="22">
        <v>43373</v>
      </c>
      <c r="R165" s="22">
        <v>43373</v>
      </c>
    </row>
    <row r="166" spans="1:18" x14ac:dyDescent="0.25">
      <c r="A166" s="91" t="s">
        <v>7105</v>
      </c>
      <c r="B166" s="21" t="s">
        <v>7393</v>
      </c>
      <c r="D166" s="21" t="s">
        <v>556</v>
      </c>
      <c r="E166" s="22">
        <v>43373</v>
      </c>
      <c r="G166" s="22">
        <v>43373</v>
      </c>
      <c r="I166" s="34">
        <f t="shared" si="2"/>
        <v>2</v>
      </c>
      <c r="J166" s="81" t="s">
        <v>6720</v>
      </c>
      <c r="K166" s="55" t="str">
        <f>VLOOKUP(J166,$A$2:$B208,2,FALSE)</f>
        <v>x9001</v>
      </c>
      <c r="M166" s="21" t="s">
        <v>4726</v>
      </c>
      <c r="P166" s="22">
        <v>43373</v>
      </c>
      <c r="R166" s="22">
        <v>43373</v>
      </c>
    </row>
    <row r="167" spans="1:18" x14ac:dyDescent="0.25">
      <c r="A167" s="91" t="s">
        <v>7111</v>
      </c>
      <c r="B167" s="21" t="s">
        <v>7394</v>
      </c>
      <c r="D167" s="21" t="s">
        <v>556</v>
      </c>
      <c r="E167" s="22">
        <v>43373</v>
      </c>
      <c r="G167" s="22">
        <v>43373</v>
      </c>
      <c r="I167" s="34">
        <f t="shared" si="2"/>
        <v>1</v>
      </c>
      <c r="J167" s="72" t="s">
        <v>7051</v>
      </c>
      <c r="K167" s="55" t="str">
        <f>VLOOKUP(J167,$A$2:$B209,2,FALSE)</f>
        <v>x9049</v>
      </c>
      <c r="L167" s="21" t="s">
        <v>584</v>
      </c>
      <c r="M167" s="21" t="s">
        <v>589</v>
      </c>
      <c r="P167" s="22">
        <v>43373</v>
      </c>
      <c r="R167" s="22">
        <v>43373</v>
      </c>
    </row>
    <row r="168" spans="1:18" x14ac:dyDescent="0.25">
      <c r="A168" s="91" t="s">
        <v>6873</v>
      </c>
      <c r="B168" s="21" t="s">
        <v>7395</v>
      </c>
      <c r="D168" s="21" t="s">
        <v>556</v>
      </c>
      <c r="E168" s="22">
        <v>43373</v>
      </c>
      <c r="G168" s="22">
        <v>43373</v>
      </c>
      <c r="I168" s="34">
        <f t="shared" si="2"/>
        <v>0</v>
      </c>
      <c r="J168" s="81" t="s">
        <v>6741</v>
      </c>
      <c r="K168" s="55" t="str">
        <f>VLOOKUP(J168,$A$2:$B209,2,FALSE)</f>
        <v>x9023</v>
      </c>
      <c r="M168" s="21" t="s">
        <v>589</v>
      </c>
      <c r="P168" s="22">
        <v>43373</v>
      </c>
      <c r="R168" s="22">
        <v>43373</v>
      </c>
    </row>
    <row r="169" spans="1:18" x14ac:dyDescent="0.25">
      <c r="A169" s="21" t="s">
        <v>6874</v>
      </c>
      <c r="B169" s="21" t="s">
        <v>7396</v>
      </c>
      <c r="D169" s="21" t="s">
        <v>556</v>
      </c>
      <c r="E169" s="22">
        <v>43373</v>
      </c>
      <c r="G169" s="22">
        <v>43373</v>
      </c>
      <c r="I169" s="34">
        <f t="shared" si="2"/>
        <v>0</v>
      </c>
      <c r="J169" s="81" t="s">
        <v>6742</v>
      </c>
      <c r="K169" s="55" t="str">
        <f>VLOOKUP(J169,$A$2:$B210,2,FALSE)</f>
        <v>x9024</v>
      </c>
      <c r="M169" s="21" t="s">
        <v>589</v>
      </c>
      <c r="P169" s="22">
        <v>43373</v>
      </c>
      <c r="R169" s="22">
        <v>43373</v>
      </c>
    </row>
    <row r="170" spans="1:18" x14ac:dyDescent="0.25">
      <c r="A170" s="21" t="s">
        <v>6949</v>
      </c>
      <c r="B170" s="21" t="s">
        <v>7397</v>
      </c>
      <c r="D170" s="21" t="s">
        <v>556</v>
      </c>
      <c r="E170" s="22">
        <v>43373</v>
      </c>
      <c r="G170" s="22">
        <v>43373</v>
      </c>
      <c r="I170" s="34">
        <f t="shared" si="2"/>
        <v>1</v>
      </c>
      <c r="J170" s="81" t="s">
        <v>7103</v>
      </c>
      <c r="K170" s="55" t="str">
        <f>VLOOKUP(J170,$A$2:$B211,2,FALSE)</f>
        <v>x9025</v>
      </c>
      <c r="M170" s="21" t="s">
        <v>589</v>
      </c>
      <c r="P170" s="22">
        <v>43373</v>
      </c>
      <c r="R170" s="22">
        <v>43373</v>
      </c>
    </row>
    <row r="171" spans="1:18" x14ac:dyDescent="0.25">
      <c r="A171" s="36" t="s">
        <v>7112</v>
      </c>
      <c r="B171" s="21" t="s">
        <v>7398</v>
      </c>
      <c r="D171" s="21" t="s">
        <v>556</v>
      </c>
      <c r="E171" s="22">
        <v>43373</v>
      </c>
      <c r="G171" s="22">
        <v>43373</v>
      </c>
      <c r="I171" s="34">
        <f t="shared" si="2"/>
        <v>1</v>
      </c>
      <c r="J171" s="85" t="s">
        <v>7616</v>
      </c>
      <c r="K171" s="55"/>
      <c r="N171" s="21" t="s">
        <v>556</v>
      </c>
      <c r="P171" s="22">
        <v>43373</v>
      </c>
      <c r="R171" s="22">
        <v>43373</v>
      </c>
    </row>
    <row r="172" spans="1:18" x14ac:dyDescent="0.25">
      <c r="A172" s="91" t="s">
        <v>7051</v>
      </c>
      <c r="B172" s="21" t="s">
        <v>7399</v>
      </c>
      <c r="D172" s="21" t="s">
        <v>556</v>
      </c>
      <c r="E172" s="22">
        <v>43373</v>
      </c>
      <c r="G172" s="22">
        <v>43373</v>
      </c>
      <c r="I172" s="34">
        <f t="shared" si="2"/>
        <v>1</v>
      </c>
      <c r="J172" s="37" t="s">
        <v>7116</v>
      </c>
      <c r="K172" s="55" t="str">
        <f>VLOOKUP(J172,$A$2:$B213,2,FALSE)</f>
        <v>x9070</v>
      </c>
      <c r="L172" s="21" t="s">
        <v>584</v>
      </c>
      <c r="P172" s="22">
        <v>43373</v>
      </c>
      <c r="R172" s="22">
        <v>43373</v>
      </c>
    </row>
    <row r="173" spans="1:18" x14ac:dyDescent="0.25">
      <c r="A173" s="21" t="s">
        <v>7079</v>
      </c>
      <c r="B173" s="21" t="s">
        <v>7400</v>
      </c>
      <c r="D173" s="21" t="s">
        <v>556</v>
      </c>
      <c r="E173" s="22">
        <v>43373</v>
      </c>
      <c r="G173" s="22">
        <v>43373</v>
      </c>
      <c r="I173" s="34">
        <f t="shared" si="2"/>
        <v>1</v>
      </c>
      <c r="J173" s="45" t="s">
        <v>7095</v>
      </c>
      <c r="K173" s="55" t="str">
        <f>VLOOKUP(J173,$A$2:$B214,2,FALSE)</f>
        <v>x9054</v>
      </c>
      <c r="L173" s="21" t="s">
        <v>584</v>
      </c>
      <c r="M173" s="21" t="s">
        <v>589</v>
      </c>
      <c r="P173" s="22">
        <v>43373</v>
      </c>
      <c r="R173" s="22">
        <v>43373</v>
      </c>
    </row>
    <row r="174" spans="1:18" x14ac:dyDescent="0.25">
      <c r="A174" s="34" t="s">
        <v>7334</v>
      </c>
      <c r="B174" s="21" t="s">
        <v>7401</v>
      </c>
      <c r="D174" s="21" t="s">
        <v>556</v>
      </c>
      <c r="E174" s="22">
        <v>43373</v>
      </c>
      <c r="G174" s="22">
        <v>43373</v>
      </c>
      <c r="I174" s="34">
        <f t="shared" si="2"/>
        <v>0</v>
      </c>
      <c r="J174" s="81" t="s">
        <v>6727</v>
      </c>
      <c r="K174" s="55" t="str">
        <f>VLOOKUP(J174,$A$2:$B215,2,FALSE)</f>
        <v>x9009</v>
      </c>
      <c r="M174" s="21" t="s">
        <v>589</v>
      </c>
      <c r="P174" s="22">
        <v>43373</v>
      </c>
      <c r="R174" s="22">
        <v>43373</v>
      </c>
    </row>
    <row r="175" spans="1:18" x14ac:dyDescent="0.25">
      <c r="A175" s="79" t="s">
        <v>7080</v>
      </c>
      <c r="B175" s="21" t="s">
        <v>7402</v>
      </c>
      <c r="D175" s="21" t="s">
        <v>556</v>
      </c>
      <c r="E175" s="22">
        <v>43373</v>
      </c>
      <c r="G175" s="22">
        <v>43373</v>
      </c>
      <c r="I175" s="34">
        <f t="shared" si="2"/>
        <v>0</v>
      </c>
      <c r="J175" s="81" t="s">
        <v>6732</v>
      </c>
      <c r="K175" s="55" t="str">
        <f>VLOOKUP(J175,$A$2:$B216,2,FALSE)</f>
        <v>x9014</v>
      </c>
      <c r="M175" s="21" t="s">
        <v>589</v>
      </c>
      <c r="P175" s="22">
        <v>43373</v>
      </c>
      <c r="R175" s="22">
        <v>43373</v>
      </c>
    </row>
    <row r="176" spans="1:18" x14ac:dyDescent="0.25">
      <c r="A176" s="36" t="s">
        <v>7094</v>
      </c>
      <c r="B176" s="21" t="s">
        <v>7403</v>
      </c>
      <c r="D176" s="21" t="s">
        <v>556</v>
      </c>
      <c r="E176" s="22">
        <v>43373</v>
      </c>
      <c r="G176" s="22">
        <v>43373</v>
      </c>
      <c r="I176" s="34">
        <f t="shared" si="2"/>
        <v>0</v>
      </c>
      <c r="J176" s="72" t="s">
        <v>6859</v>
      </c>
      <c r="K176" s="55" t="str">
        <f>VLOOKUP(J176,$A$2:$B217,2,FALSE)</f>
        <v>x9041</v>
      </c>
      <c r="M176" s="21" t="s">
        <v>589</v>
      </c>
      <c r="P176" s="22">
        <v>43373</v>
      </c>
      <c r="R176" s="22">
        <v>43373</v>
      </c>
    </row>
    <row r="177" spans="1:18" x14ac:dyDescent="0.25">
      <c r="A177" s="21" t="s">
        <v>7095</v>
      </c>
      <c r="B177" s="21" t="s">
        <v>7404</v>
      </c>
      <c r="D177" s="21" t="s">
        <v>556</v>
      </c>
      <c r="E177" s="22">
        <v>43373</v>
      </c>
      <c r="G177" s="22">
        <v>43373</v>
      </c>
      <c r="I177" s="34">
        <f t="shared" si="2"/>
        <v>3</v>
      </c>
      <c r="J177" s="85" t="s">
        <v>7617</v>
      </c>
      <c r="K177" s="55"/>
      <c r="N177" s="21" t="s">
        <v>556</v>
      </c>
      <c r="P177" s="22">
        <v>43373</v>
      </c>
      <c r="R177" s="22">
        <v>43373</v>
      </c>
    </row>
    <row r="178" spans="1:18" x14ac:dyDescent="0.25">
      <c r="A178" s="79" t="s">
        <v>7097</v>
      </c>
      <c r="B178" s="21" t="s">
        <v>7405</v>
      </c>
      <c r="D178" s="21" t="s">
        <v>556</v>
      </c>
      <c r="E178" s="22">
        <v>43373</v>
      </c>
      <c r="G178" s="22">
        <v>43373</v>
      </c>
      <c r="I178" s="34">
        <f t="shared" si="2"/>
        <v>2</v>
      </c>
      <c r="J178" s="37" t="s">
        <v>7113</v>
      </c>
      <c r="K178" s="55" t="str">
        <f>VLOOKUP(J178,$A$2:$B213,2,FALSE)</f>
        <v>x9067</v>
      </c>
      <c r="L178" s="21" t="s">
        <v>584</v>
      </c>
      <c r="P178" s="22">
        <v>43373</v>
      </c>
      <c r="R178" s="22">
        <v>43373</v>
      </c>
    </row>
    <row r="179" spans="1:18" x14ac:dyDescent="0.25">
      <c r="A179" s="79" t="s">
        <v>7098</v>
      </c>
      <c r="B179" s="21" t="s">
        <v>7406</v>
      </c>
      <c r="D179" s="21" t="s">
        <v>556</v>
      </c>
      <c r="E179" s="22">
        <v>43373</v>
      </c>
      <c r="G179" s="22">
        <v>43373</v>
      </c>
      <c r="I179" s="34">
        <f t="shared" si="2"/>
        <v>1</v>
      </c>
      <c r="J179" s="45" t="s">
        <v>2078</v>
      </c>
      <c r="K179" s="55" t="str">
        <f>VLOOKUP(J179,$A$2:$B214,2,FALSE)</f>
        <v>x1</v>
      </c>
      <c r="L179" s="21" t="s">
        <v>584</v>
      </c>
      <c r="M179" s="21" t="s">
        <v>589</v>
      </c>
      <c r="P179" s="22">
        <v>43373</v>
      </c>
      <c r="R179" s="22">
        <v>43373</v>
      </c>
    </row>
    <row r="180" spans="1:18" x14ac:dyDescent="0.25">
      <c r="A180" s="36" t="s">
        <v>7099</v>
      </c>
      <c r="B180" s="21" t="s">
        <v>7407</v>
      </c>
      <c r="D180" s="21" t="s">
        <v>556</v>
      </c>
      <c r="E180" s="22">
        <v>43373</v>
      </c>
      <c r="G180" s="22">
        <v>43373</v>
      </c>
      <c r="I180" s="34">
        <f t="shared" si="2"/>
        <v>1</v>
      </c>
      <c r="J180" s="81" t="s">
        <v>2106</v>
      </c>
      <c r="K180" s="55" t="str">
        <f>VLOOKUP(J180,$A$2:$B215,2,FALSE)</f>
        <v>x32</v>
      </c>
      <c r="M180" s="21" t="s">
        <v>589</v>
      </c>
      <c r="P180" s="22">
        <v>43373</v>
      </c>
      <c r="R180" s="22">
        <v>43373</v>
      </c>
    </row>
    <row r="181" spans="1:18" x14ac:dyDescent="0.25">
      <c r="A181" s="36" t="s">
        <v>7101</v>
      </c>
      <c r="B181" s="21" t="s">
        <v>7408</v>
      </c>
      <c r="D181" s="21" t="s">
        <v>556</v>
      </c>
      <c r="E181" s="22">
        <v>43373</v>
      </c>
      <c r="G181" s="22">
        <v>43373</v>
      </c>
      <c r="I181" s="34">
        <f t="shared" si="2"/>
        <v>1</v>
      </c>
      <c r="J181" s="81" t="s">
        <v>2089</v>
      </c>
      <c r="K181" s="55" t="str">
        <f>VLOOKUP(J181,$A$2:$B216,2,FALSE)</f>
        <v>x16</v>
      </c>
      <c r="M181" s="21" t="s">
        <v>589</v>
      </c>
      <c r="P181" s="22">
        <v>43373</v>
      </c>
      <c r="R181" s="22">
        <v>43373</v>
      </c>
    </row>
    <row r="182" spans="1:18" x14ac:dyDescent="0.25">
      <c r="A182" s="36" t="s">
        <v>7095</v>
      </c>
      <c r="B182" s="21" t="s">
        <v>7409</v>
      </c>
      <c r="D182" s="21" t="s">
        <v>556</v>
      </c>
      <c r="E182" s="22">
        <v>43373</v>
      </c>
      <c r="G182" s="22">
        <v>43373</v>
      </c>
      <c r="I182" s="34">
        <f t="shared" si="2"/>
        <v>3</v>
      </c>
      <c r="J182" s="72" t="s">
        <v>2092</v>
      </c>
      <c r="K182" s="55" t="str">
        <f>VLOOKUP(J182,$A$2:$B218,2,FALSE)</f>
        <v>x19</v>
      </c>
      <c r="M182" s="21" t="s">
        <v>589</v>
      </c>
      <c r="P182" s="22">
        <v>43373</v>
      </c>
      <c r="R182" s="22">
        <v>43373</v>
      </c>
    </row>
    <row r="183" spans="1:18" x14ac:dyDescent="0.25">
      <c r="A183" s="36" t="s">
        <v>7100</v>
      </c>
      <c r="B183" s="21" t="s">
        <v>7410</v>
      </c>
      <c r="D183" s="21" t="s">
        <v>556</v>
      </c>
      <c r="E183" s="22">
        <v>43373</v>
      </c>
      <c r="G183" s="22">
        <v>43373</v>
      </c>
      <c r="I183" s="34">
        <f t="shared" si="2"/>
        <v>1</v>
      </c>
      <c r="J183" s="72" t="s">
        <v>6744</v>
      </c>
      <c r="K183" s="55" t="str">
        <f>VLOOKUP(J183,$A$2:$B220,2,FALSE)</f>
        <v>x9028</v>
      </c>
      <c r="M183" s="21" t="s">
        <v>589</v>
      </c>
      <c r="P183" s="22">
        <v>43373</v>
      </c>
      <c r="R183" s="22">
        <v>43373</v>
      </c>
    </row>
    <row r="184" spans="1:18" x14ac:dyDescent="0.25">
      <c r="A184" s="82" t="s">
        <v>7102</v>
      </c>
      <c r="B184" s="21" t="s">
        <v>7411</v>
      </c>
      <c r="D184" s="21" t="s">
        <v>556</v>
      </c>
      <c r="E184" s="22">
        <v>43373</v>
      </c>
      <c r="G184" s="22">
        <v>43373</v>
      </c>
      <c r="I184" s="34">
        <f t="shared" si="2"/>
        <v>1</v>
      </c>
      <c r="J184" s="72" t="s">
        <v>6745</v>
      </c>
      <c r="K184" s="55" t="str">
        <f>VLOOKUP(J184,$A$2:$B221,2,FALSE)</f>
        <v>x9029</v>
      </c>
      <c r="M184" s="21" t="s">
        <v>589</v>
      </c>
      <c r="P184" s="22">
        <v>43373</v>
      </c>
      <c r="R184" s="22">
        <v>43373</v>
      </c>
    </row>
    <row r="185" spans="1:18" x14ac:dyDescent="0.25">
      <c r="A185" s="91" t="s">
        <v>7106</v>
      </c>
      <c r="B185" s="21" t="s">
        <v>7412</v>
      </c>
      <c r="D185" s="21" t="s">
        <v>556</v>
      </c>
      <c r="E185" s="22">
        <v>43373</v>
      </c>
      <c r="G185" s="22">
        <v>43373</v>
      </c>
      <c r="I185" s="34">
        <f t="shared" si="2"/>
        <v>1</v>
      </c>
      <c r="J185" s="85" t="s">
        <v>7618</v>
      </c>
      <c r="K185" s="55"/>
      <c r="N185" s="21" t="s">
        <v>556</v>
      </c>
      <c r="P185" s="22">
        <v>43373</v>
      </c>
      <c r="R185" s="22">
        <v>43373</v>
      </c>
    </row>
    <row r="186" spans="1:18" x14ac:dyDescent="0.25">
      <c r="A186" s="30" t="s">
        <v>6762</v>
      </c>
      <c r="B186" s="21" t="s">
        <v>7413</v>
      </c>
      <c r="D186" s="21" t="s">
        <v>556</v>
      </c>
      <c r="E186" s="22">
        <v>43373</v>
      </c>
      <c r="G186" s="22">
        <v>43373</v>
      </c>
      <c r="I186" s="34">
        <f t="shared" si="2"/>
        <v>1</v>
      </c>
      <c r="J186" s="84" t="s">
        <v>7114</v>
      </c>
      <c r="K186" s="55" t="str">
        <f>VLOOKUP(J186,$A$2:$B223,2,FALSE)</f>
        <v>x9068</v>
      </c>
      <c r="L186" s="21" t="s">
        <v>584</v>
      </c>
      <c r="P186" s="22">
        <v>43373</v>
      </c>
      <c r="R186" s="22">
        <v>43373</v>
      </c>
    </row>
    <row r="187" spans="1:18" x14ac:dyDescent="0.25">
      <c r="A187" s="36" t="s">
        <v>7108</v>
      </c>
      <c r="B187" s="21" t="s">
        <v>7414</v>
      </c>
      <c r="D187" s="21" t="s">
        <v>556</v>
      </c>
      <c r="E187" s="22">
        <v>43373</v>
      </c>
      <c r="G187" s="22">
        <v>43373</v>
      </c>
      <c r="I187" s="34">
        <f t="shared" si="2"/>
        <v>1</v>
      </c>
      <c r="J187" s="72" t="s">
        <v>6742</v>
      </c>
      <c r="K187" s="55" t="str">
        <f>VLOOKUP(J187,$A$2:$B224,2,FALSE)</f>
        <v>x9024</v>
      </c>
      <c r="M187" s="21" t="s">
        <v>589</v>
      </c>
      <c r="P187" s="22">
        <v>43373</v>
      </c>
      <c r="R187" s="22">
        <v>43373</v>
      </c>
    </row>
    <row r="188" spans="1:18" x14ac:dyDescent="0.25">
      <c r="A188" s="36" t="s">
        <v>7109</v>
      </c>
      <c r="B188" s="21" t="s">
        <v>7415</v>
      </c>
      <c r="D188" s="21" t="s">
        <v>556</v>
      </c>
      <c r="E188" s="22">
        <v>43373</v>
      </c>
      <c r="G188" s="22">
        <v>43373</v>
      </c>
      <c r="I188" s="34">
        <f t="shared" si="2"/>
        <v>1</v>
      </c>
      <c r="J188" s="45" t="s">
        <v>7113</v>
      </c>
      <c r="K188" s="55" t="str">
        <f>VLOOKUP(J188,$A$2:$B225,2,FALSE)</f>
        <v>x9067</v>
      </c>
      <c r="M188" s="21" t="s">
        <v>589</v>
      </c>
      <c r="P188" s="22">
        <v>43373</v>
      </c>
      <c r="R188" s="22">
        <v>43373</v>
      </c>
    </row>
    <row r="189" spans="1:18" x14ac:dyDescent="0.25">
      <c r="A189" s="36" t="s">
        <v>7110</v>
      </c>
      <c r="B189" s="21" t="s">
        <v>7416</v>
      </c>
      <c r="D189" s="21" t="s">
        <v>556</v>
      </c>
      <c r="E189" s="22">
        <v>43373</v>
      </c>
      <c r="G189" s="22">
        <v>43373</v>
      </c>
      <c r="I189" s="34">
        <f t="shared" si="2"/>
        <v>1</v>
      </c>
      <c r="J189" s="85" t="s">
        <v>7619</v>
      </c>
      <c r="K189" s="55"/>
      <c r="N189" s="21" t="s">
        <v>556</v>
      </c>
      <c r="P189" s="22">
        <v>43373</v>
      </c>
      <c r="R189" s="22">
        <v>43373</v>
      </c>
    </row>
    <row r="190" spans="1:18" x14ac:dyDescent="0.25">
      <c r="A190" s="36" t="s">
        <v>7113</v>
      </c>
      <c r="B190" s="21" t="s">
        <v>7417</v>
      </c>
      <c r="D190" s="21" t="s">
        <v>556</v>
      </c>
      <c r="E190" s="22">
        <v>43373</v>
      </c>
      <c r="G190" s="22">
        <v>43373</v>
      </c>
      <c r="I190" s="34">
        <f t="shared" si="2"/>
        <v>3</v>
      </c>
      <c r="J190" s="84" t="s">
        <v>7115</v>
      </c>
      <c r="K190" s="55" t="str">
        <f>VLOOKUP(J190,$A$2:$B229,2,FALSE)</f>
        <v>x9069</v>
      </c>
      <c r="L190" s="21" t="s">
        <v>584</v>
      </c>
      <c r="P190" s="22">
        <v>43373</v>
      </c>
      <c r="R190" s="22">
        <v>43373</v>
      </c>
    </row>
    <row r="191" spans="1:18" x14ac:dyDescent="0.25">
      <c r="A191" s="91" t="s">
        <v>7114</v>
      </c>
      <c r="B191" s="21" t="s">
        <v>7418</v>
      </c>
      <c r="D191" s="21" t="s">
        <v>556</v>
      </c>
      <c r="E191" s="22">
        <v>43373</v>
      </c>
      <c r="G191" s="22">
        <v>43373</v>
      </c>
      <c r="I191" s="34">
        <f t="shared" si="2"/>
        <v>1</v>
      </c>
      <c r="J191" s="72" t="s">
        <v>6735</v>
      </c>
      <c r="K191" s="55" t="str">
        <f>VLOOKUP(J191,$A$2:$B229,2,FALSE)</f>
        <v>x9017</v>
      </c>
      <c r="M191" s="21" t="s">
        <v>589</v>
      </c>
      <c r="P191" s="22">
        <v>43373</v>
      </c>
      <c r="R191" s="22">
        <v>43373</v>
      </c>
    </row>
    <row r="192" spans="1:18" x14ac:dyDescent="0.25">
      <c r="A192" s="91" t="s">
        <v>7115</v>
      </c>
      <c r="B192" s="21" t="s">
        <v>7419</v>
      </c>
      <c r="D192" s="21" t="s">
        <v>556</v>
      </c>
      <c r="E192" s="22">
        <v>43373</v>
      </c>
      <c r="G192" s="22">
        <v>43373</v>
      </c>
      <c r="I192" s="34">
        <f t="shared" si="2"/>
        <v>1</v>
      </c>
      <c r="J192" s="45" t="s">
        <v>7113</v>
      </c>
      <c r="K192" s="55" t="str">
        <f>VLOOKUP(J192,$A$2:$B229,2,FALSE)</f>
        <v>x9067</v>
      </c>
      <c r="M192" s="21" t="s">
        <v>589</v>
      </c>
      <c r="P192" s="22">
        <v>43373</v>
      </c>
      <c r="R192" s="22">
        <v>43373</v>
      </c>
    </row>
    <row r="193" spans="1:18" x14ac:dyDescent="0.25">
      <c r="A193" s="30" t="s">
        <v>7116</v>
      </c>
      <c r="B193" s="21" t="s">
        <v>7420</v>
      </c>
      <c r="D193" s="21" t="s">
        <v>556</v>
      </c>
      <c r="E193" s="22">
        <v>43373</v>
      </c>
      <c r="G193" s="22">
        <v>43373</v>
      </c>
      <c r="I193" s="34">
        <f t="shared" si="2"/>
        <v>1</v>
      </c>
      <c r="J193" s="85" t="s">
        <v>7620</v>
      </c>
      <c r="K193" s="55"/>
      <c r="N193" s="21" t="s">
        <v>556</v>
      </c>
      <c r="P193" s="22">
        <v>43373</v>
      </c>
      <c r="R193" s="22">
        <v>43373</v>
      </c>
    </row>
    <row r="194" spans="1:18" x14ac:dyDescent="0.25">
      <c r="A194" s="82" t="s">
        <v>7217</v>
      </c>
      <c r="B194" s="21" t="s">
        <v>7421</v>
      </c>
      <c r="D194" s="21" t="s">
        <v>556</v>
      </c>
      <c r="E194" s="22">
        <v>43373</v>
      </c>
      <c r="G194" s="22">
        <v>43373</v>
      </c>
      <c r="I194" s="34">
        <f t="shared" ref="I194:I209" si="3">COUNTIF(J:J,A194)</f>
        <v>1</v>
      </c>
      <c r="J194" s="37" t="s">
        <v>2075</v>
      </c>
      <c r="K194" s="55" t="str">
        <f>VLOOKUP(J194,$A$2:$B229,2,FALSE)</f>
        <v>x0</v>
      </c>
      <c r="L194" s="21" t="s">
        <v>584</v>
      </c>
      <c r="P194" s="22">
        <v>43373</v>
      </c>
      <c r="R194" s="22">
        <v>43373</v>
      </c>
    </row>
    <row r="195" spans="1:18" x14ac:dyDescent="0.25">
      <c r="A195" s="82" t="s">
        <v>7218</v>
      </c>
      <c r="B195" s="21" t="s">
        <v>7422</v>
      </c>
      <c r="D195" s="21" t="s">
        <v>556</v>
      </c>
      <c r="E195" s="22">
        <v>43373</v>
      </c>
      <c r="G195" s="22">
        <v>43373</v>
      </c>
      <c r="I195" s="34">
        <f t="shared" si="3"/>
        <v>1</v>
      </c>
      <c r="J195" s="45" t="s">
        <v>7217</v>
      </c>
      <c r="K195" s="55" t="str">
        <f>VLOOKUP(J195,$A$2:$B229,2,FALSE)</f>
        <v>x9071</v>
      </c>
      <c r="M195" s="21" t="s">
        <v>589</v>
      </c>
      <c r="P195" s="22">
        <v>43373</v>
      </c>
      <c r="R195" s="22">
        <v>43373</v>
      </c>
    </row>
    <row r="196" spans="1:18" x14ac:dyDescent="0.25">
      <c r="A196" s="82" t="s">
        <v>7219</v>
      </c>
      <c r="B196" s="21" t="s">
        <v>7423</v>
      </c>
      <c r="D196" s="21" t="s">
        <v>556</v>
      </c>
      <c r="E196" s="22">
        <v>43373</v>
      </c>
      <c r="G196" s="22">
        <v>43373</v>
      </c>
      <c r="I196" s="34">
        <f t="shared" si="3"/>
        <v>1</v>
      </c>
      <c r="J196" s="45" t="s">
        <v>7220</v>
      </c>
      <c r="K196" s="55" t="str">
        <f>VLOOKUP(J196,$A$2:$B229,2,FALSE)</f>
        <v>x9074</v>
      </c>
      <c r="L196" s="21" t="s">
        <v>584</v>
      </c>
      <c r="M196" s="21" t="s">
        <v>589</v>
      </c>
      <c r="P196" s="22">
        <v>43373</v>
      </c>
      <c r="R196" s="22">
        <v>43373</v>
      </c>
    </row>
    <row r="197" spans="1:18" x14ac:dyDescent="0.25">
      <c r="A197" s="82" t="s">
        <v>7220</v>
      </c>
      <c r="B197" s="21" t="s">
        <v>7424</v>
      </c>
      <c r="D197" s="21" t="s">
        <v>556</v>
      </c>
      <c r="E197" s="22">
        <v>43373</v>
      </c>
      <c r="G197" s="22">
        <v>43373</v>
      </c>
      <c r="I197" s="34">
        <f t="shared" si="3"/>
        <v>1</v>
      </c>
      <c r="J197" s="46" t="s">
        <v>7218</v>
      </c>
      <c r="K197" s="55" t="str">
        <f>VLOOKUP(J197,$A$2:$B229,2,FALSE)</f>
        <v>x9072</v>
      </c>
      <c r="M197" s="21" t="s">
        <v>589</v>
      </c>
      <c r="P197" s="22">
        <v>43373</v>
      </c>
      <c r="R197" s="22">
        <v>43373</v>
      </c>
    </row>
    <row r="198" spans="1:18" x14ac:dyDescent="0.25">
      <c r="A198" s="21" t="s">
        <v>7225</v>
      </c>
      <c r="B198" s="21" t="s">
        <v>7425</v>
      </c>
      <c r="D198" s="21" t="s">
        <v>556</v>
      </c>
      <c r="E198" s="22">
        <v>43373</v>
      </c>
      <c r="G198" s="22">
        <v>43373</v>
      </c>
      <c r="I198" s="34">
        <f t="shared" si="3"/>
        <v>1</v>
      </c>
      <c r="J198" s="46" t="s">
        <v>7219</v>
      </c>
      <c r="K198" s="55" t="str">
        <f>VLOOKUP(J198,$A$2:$B229,2,FALSE)</f>
        <v>x9073</v>
      </c>
      <c r="M198" s="21" t="s">
        <v>589</v>
      </c>
      <c r="P198" s="22">
        <v>43373</v>
      </c>
      <c r="R198" s="22">
        <v>43373</v>
      </c>
    </row>
    <row r="199" spans="1:18" x14ac:dyDescent="0.25">
      <c r="A199" s="91" t="s">
        <v>7226</v>
      </c>
      <c r="B199" s="21" t="s">
        <v>7426</v>
      </c>
      <c r="D199" s="21" t="s">
        <v>556</v>
      </c>
      <c r="E199" s="22">
        <v>43373</v>
      </c>
      <c r="G199" s="22">
        <v>43373</v>
      </c>
      <c r="I199" s="34">
        <f t="shared" si="3"/>
        <v>1</v>
      </c>
      <c r="J199" s="71" t="s">
        <v>7621</v>
      </c>
      <c r="K199" s="55"/>
      <c r="N199" s="21" t="s">
        <v>556</v>
      </c>
      <c r="P199" s="22">
        <v>43373</v>
      </c>
      <c r="R199" s="22">
        <v>43373</v>
      </c>
    </row>
    <row r="200" spans="1:18" x14ac:dyDescent="0.25">
      <c r="A200" s="82" t="s">
        <v>8204</v>
      </c>
      <c r="B200" s="21" t="s">
        <v>7427</v>
      </c>
      <c r="D200" s="21" t="s">
        <v>556</v>
      </c>
      <c r="E200" s="22">
        <v>43373</v>
      </c>
      <c r="G200" s="22">
        <v>43373</v>
      </c>
      <c r="I200" s="34">
        <f t="shared" si="3"/>
        <v>1</v>
      </c>
      <c r="J200" s="37" t="s">
        <v>7225</v>
      </c>
      <c r="K200" s="55" t="str">
        <f>VLOOKUP(J200,$A$2:$B229,2,FALSE)</f>
        <v>x9075</v>
      </c>
      <c r="L200" s="21" t="s">
        <v>584</v>
      </c>
      <c r="P200" s="22">
        <v>43373</v>
      </c>
      <c r="R200" s="22">
        <v>43373</v>
      </c>
    </row>
    <row r="201" spans="1:18" x14ac:dyDescent="0.25">
      <c r="A201" s="82" t="s">
        <v>8205</v>
      </c>
      <c r="B201" s="21" t="s">
        <v>7428</v>
      </c>
      <c r="D201" s="21" t="s">
        <v>556</v>
      </c>
      <c r="E201" s="22">
        <v>43373</v>
      </c>
      <c r="G201" s="22">
        <v>43373</v>
      </c>
      <c r="I201" s="34">
        <f t="shared" si="3"/>
        <v>1</v>
      </c>
      <c r="J201" s="72" t="s">
        <v>7097</v>
      </c>
      <c r="K201" s="55" t="str">
        <f>VLOOKUP(J201,$A$2:$B229,2,FALSE)</f>
        <v>x9055</v>
      </c>
      <c r="M201" s="21" t="s">
        <v>589</v>
      </c>
      <c r="P201" s="22">
        <v>43373</v>
      </c>
      <c r="R201" s="22">
        <v>43373</v>
      </c>
    </row>
    <row r="202" spans="1:18" x14ac:dyDescent="0.25">
      <c r="A202" s="82" t="s">
        <v>8206</v>
      </c>
      <c r="B202" s="21" t="s">
        <v>7429</v>
      </c>
      <c r="D202" s="21" t="s">
        <v>556</v>
      </c>
      <c r="E202" s="22">
        <v>43373</v>
      </c>
      <c r="G202" s="22">
        <v>43373</v>
      </c>
      <c r="I202" s="34">
        <f t="shared" si="3"/>
        <v>1</v>
      </c>
      <c r="J202" s="72" t="s">
        <v>7096</v>
      </c>
      <c r="K202" s="55" t="str">
        <f>VLOOKUP(J202,$A$2:$B230,2,FALSE)</f>
        <v>x9003</v>
      </c>
      <c r="M202" s="21" t="s">
        <v>589</v>
      </c>
      <c r="P202" s="22">
        <v>43373</v>
      </c>
      <c r="R202" s="22">
        <v>43373</v>
      </c>
    </row>
    <row r="203" spans="1:18" x14ac:dyDescent="0.25">
      <c r="A203" s="82" t="s">
        <v>8207</v>
      </c>
      <c r="B203" s="21" t="s">
        <v>7430</v>
      </c>
      <c r="D203" s="21" t="s">
        <v>556</v>
      </c>
      <c r="E203" s="22">
        <v>43373</v>
      </c>
      <c r="G203" s="22">
        <v>43373</v>
      </c>
      <c r="I203" s="34">
        <f t="shared" si="3"/>
        <v>1</v>
      </c>
      <c r="J203" s="71" t="s">
        <v>7622</v>
      </c>
      <c r="K203" s="55"/>
      <c r="N203" s="21" t="s">
        <v>556</v>
      </c>
      <c r="P203" s="22">
        <v>43373</v>
      </c>
      <c r="R203" s="22">
        <v>43373</v>
      </c>
    </row>
    <row r="204" spans="1:18" x14ac:dyDescent="0.25">
      <c r="A204" s="30" t="s">
        <v>7318</v>
      </c>
      <c r="B204" s="21" t="s">
        <v>7431</v>
      </c>
      <c r="D204" s="21" t="s">
        <v>556</v>
      </c>
      <c r="E204" s="22">
        <v>43373</v>
      </c>
      <c r="G204" s="22">
        <v>43373</v>
      </c>
      <c r="I204" s="34">
        <f t="shared" si="3"/>
        <v>1</v>
      </c>
      <c r="J204" s="84" t="s">
        <v>7226</v>
      </c>
      <c r="K204" s="55" t="str">
        <f>VLOOKUP(J204,$A$2:$B232,2,FALSE)</f>
        <v>x9076</v>
      </c>
      <c r="L204" s="21" t="s">
        <v>584</v>
      </c>
      <c r="P204" s="22">
        <v>43373</v>
      </c>
      <c r="R204" s="22">
        <v>43373</v>
      </c>
    </row>
    <row r="205" spans="1:18" x14ac:dyDescent="0.25">
      <c r="A205" s="91" t="s">
        <v>7350</v>
      </c>
      <c r="B205" s="21" t="s">
        <v>7432</v>
      </c>
      <c r="D205" s="21" t="s">
        <v>556</v>
      </c>
      <c r="E205" s="22">
        <v>43373</v>
      </c>
      <c r="G205" s="22">
        <v>43373</v>
      </c>
      <c r="I205" s="34">
        <f t="shared" si="3"/>
        <v>1</v>
      </c>
      <c r="J205" s="72" t="s">
        <v>6723</v>
      </c>
      <c r="K205" s="55" t="str">
        <f>VLOOKUP(J205,$A$2:$B233,2,FALSE)</f>
        <v>x9005</v>
      </c>
      <c r="M205" s="21" t="s">
        <v>589</v>
      </c>
      <c r="P205" s="22">
        <v>43373</v>
      </c>
      <c r="R205" s="22">
        <v>43373</v>
      </c>
    </row>
    <row r="206" spans="1:18" x14ac:dyDescent="0.25">
      <c r="A206" s="91" t="s">
        <v>7351</v>
      </c>
      <c r="B206" s="21" t="s">
        <v>7433</v>
      </c>
      <c r="D206" s="21" t="s">
        <v>556</v>
      </c>
      <c r="E206" s="22">
        <v>43373</v>
      </c>
      <c r="G206" s="22">
        <v>43373</v>
      </c>
      <c r="I206" s="34">
        <f t="shared" si="3"/>
        <v>1</v>
      </c>
      <c r="J206" s="72" t="s">
        <v>6735</v>
      </c>
      <c r="K206" s="55" t="str">
        <f>VLOOKUP(J206,$A$2:$B234,2,FALSE)</f>
        <v>x9017</v>
      </c>
      <c r="M206" s="21" t="s">
        <v>4726</v>
      </c>
      <c r="P206" s="22">
        <v>43373</v>
      </c>
      <c r="R206" s="22">
        <v>43373</v>
      </c>
    </row>
    <row r="207" spans="1:18" x14ac:dyDescent="0.25">
      <c r="A207" s="36" t="s">
        <v>8232</v>
      </c>
      <c r="B207" s="21" t="s">
        <v>7488</v>
      </c>
      <c r="D207" s="21" t="s">
        <v>556</v>
      </c>
      <c r="E207" s="22">
        <v>43373</v>
      </c>
      <c r="G207" s="22">
        <v>43373</v>
      </c>
      <c r="I207" s="34">
        <f t="shared" si="3"/>
        <v>1</v>
      </c>
      <c r="J207" s="71" t="s">
        <v>7623</v>
      </c>
      <c r="K207" s="55"/>
      <c r="N207" s="21" t="s">
        <v>556</v>
      </c>
      <c r="P207" s="22">
        <v>43373</v>
      </c>
      <c r="R207" s="22">
        <v>43373</v>
      </c>
    </row>
    <row r="208" spans="1:18" x14ac:dyDescent="0.25">
      <c r="A208" s="21" t="s">
        <v>8233</v>
      </c>
      <c r="B208" s="21" t="s">
        <v>7521</v>
      </c>
      <c r="D208" s="21" t="s">
        <v>556</v>
      </c>
      <c r="E208" s="22">
        <v>43373</v>
      </c>
      <c r="G208" s="22">
        <v>43373</v>
      </c>
      <c r="I208" s="34">
        <f t="shared" si="3"/>
        <v>1</v>
      </c>
      <c r="J208" s="37" t="s">
        <v>2075</v>
      </c>
      <c r="K208" s="55" t="str">
        <f>VLOOKUP(J208,$A$2:$B236,2,FALSE)</f>
        <v>x0</v>
      </c>
      <c r="L208" s="21" t="s">
        <v>584</v>
      </c>
      <c r="P208" s="22">
        <v>43373</v>
      </c>
      <c r="R208" s="22">
        <v>43373</v>
      </c>
    </row>
    <row r="209" spans="1:18" x14ac:dyDescent="0.25">
      <c r="A209" s="36" t="s">
        <v>8250</v>
      </c>
      <c r="B209" s="21" t="s">
        <v>7522</v>
      </c>
      <c r="D209" s="21" t="s">
        <v>556</v>
      </c>
      <c r="E209" s="22">
        <v>43373</v>
      </c>
      <c r="G209" s="22">
        <v>43373</v>
      </c>
      <c r="I209" s="34">
        <f t="shared" si="3"/>
        <v>1</v>
      </c>
      <c r="J209" s="45" t="s">
        <v>8204</v>
      </c>
      <c r="K209" s="55" t="str">
        <f>VLOOKUP(J209,$A$2:$B237,2,FALSE)</f>
        <v>x9077</v>
      </c>
      <c r="L209" s="21" t="s">
        <v>584</v>
      </c>
      <c r="M209" s="21" t="s">
        <v>589</v>
      </c>
      <c r="P209" s="22">
        <v>43373</v>
      </c>
      <c r="R209" s="22">
        <v>43373</v>
      </c>
    </row>
    <row r="210" spans="1:18" x14ac:dyDescent="0.25">
      <c r="J210" s="46" t="s">
        <v>8205</v>
      </c>
      <c r="K210" s="55" t="str">
        <f>VLOOKUP(J210,$A$2:$B238,2,FALSE)</f>
        <v>x9078</v>
      </c>
      <c r="M210" s="21" t="s">
        <v>589</v>
      </c>
      <c r="P210" s="22">
        <v>43373</v>
      </c>
      <c r="R210" s="22">
        <v>43373</v>
      </c>
    </row>
    <row r="211" spans="1:18" x14ac:dyDescent="0.25">
      <c r="J211" s="46" t="s">
        <v>8206</v>
      </c>
      <c r="K211" s="55" t="str">
        <f>VLOOKUP(J211,$A$2:$B239,2,FALSE)</f>
        <v>x9079</v>
      </c>
      <c r="M211" s="21" t="s">
        <v>589</v>
      </c>
      <c r="P211" s="22">
        <v>43373</v>
      </c>
      <c r="R211" s="22">
        <v>43373</v>
      </c>
    </row>
    <row r="212" spans="1:18" x14ac:dyDescent="0.25">
      <c r="J212" s="45" t="s">
        <v>8207</v>
      </c>
      <c r="K212" s="55" t="str">
        <f>VLOOKUP(J212,$A$2:$B240,2,FALSE)</f>
        <v>x9080</v>
      </c>
      <c r="M212" s="21" t="s">
        <v>589</v>
      </c>
      <c r="P212" s="22">
        <v>43373</v>
      </c>
      <c r="R212" s="22">
        <v>43373</v>
      </c>
    </row>
    <row r="213" spans="1:18" x14ac:dyDescent="0.25">
      <c r="J213" s="71" t="s">
        <v>7624</v>
      </c>
      <c r="K213" s="55"/>
      <c r="N213" s="21" t="s">
        <v>556</v>
      </c>
      <c r="P213" s="22">
        <v>43373</v>
      </c>
      <c r="R213" s="22">
        <v>43373</v>
      </c>
    </row>
    <row r="214" spans="1:18" x14ac:dyDescent="0.25">
      <c r="J214" s="37" t="s">
        <v>2075</v>
      </c>
      <c r="K214" s="55" t="str">
        <f>VLOOKUP(J214,$A$2:$B242,2,FALSE)</f>
        <v>x0</v>
      </c>
      <c r="L214" s="21" t="s">
        <v>584</v>
      </c>
      <c r="P214" s="22">
        <v>43373</v>
      </c>
      <c r="R214" s="22">
        <v>43373</v>
      </c>
    </row>
    <row r="215" spans="1:18" x14ac:dyDescent="0.25">
      <c r="J215" s="45" t="s">
        <v>2080</v>
      </c>
      <c r="K215" s="55" t="str">
        <f>VLOOKUP(J215,$A$2:$B243,2,FALSE)</f>
        <v>x10</v>
      </c>
      <c r="M215" s="21" t="s">
        <v>589</v>
      </c>
      <c r="P215" s="22">
        <v>43373</v>
      </c>
      <c r="R215" s="22">
        <v>43373</v>
      </c>
    </row>
    <row r="216" spans="1:18" x14ac:dyDescent="0.25">
      <c r="J216" s="45" t="s">
        <v>7318</v>
      </c>
      <c r="K216" s="55" t="str">
        <f>VLOOKUP(J216,$A$2:$B244,2,FALSE)</f>
        <v>x9081</v>
      </c>
      <c r="M216" s="21" t="s">
        <v>589</v>
      </c>
      <c r="P216" s="22">
        <v>43373</v>
      </c>
      <c r="R216" s="22">
        <v>43373</v>
      </c>
    </row>
    <row r="217" spans="1:18" x14ac:dyDescent="0.25">
      <c r="J217" s="71" t="s">
        <v>7625</v>
      </c>
      <c r="K217" s="55"/>
      <c r="N217" s="21" t="s">
        <v>556</v>
      </c>
      <c r="P217" s="22">
        <v>43373</v>
      </c>
      <c r="R217" s="22">
        <v>43373</v>
      </c>
    </row>
    <row r="218" spans="1:18" x14ac:dyDescent="0.25">
      <c r="J218" s="84" t="s">
        <v>7350</v>
      </c>
      <c r="K218" s="55" t="str">
        <f>VLOOKUP(J218,$A$2:$B246,2,FALSE)</f>
        <v>x9082</v>
      </c>
      <c r="L218" s="21" t="s">
        <v>584</v>
      </c>
      <c r="P218" s="22">
        <v>43373</v>
      </c>
      <c r="R218" s="22">
        <v>43373</v>
      </c>
    </row>
    <row r="219" spans="1:18" x14ac:dyDescent="0.25">
      <c r="J219" s="72" t="s">
        <v>6742</v>
      </c>
      <c r="K219" s="55" t="str">
        <f>VLOOKUP(J219,$A$2:$B247,2,FALSE)</f>
        <v>x9024</v>
      </c>
      <c r="M219" s="21" t="s">
        <v>589</v>
      </c>
      <c r="P219" s="22">
        <v>43373</v>
      </c>
      <c r="R219" s="22">
        <v>43373</v>
      </c>
    </row>
    <row r="220" spans="1:18" x14ac:dyDescent="0.25">
      <c r="J220" s="72" t="s">
        <v>7103</v>
      </c>
      <c r="K220" s="55" t="str">
        <f>VLOOKUP(J220,$A$2:$B248,2,FALSE)</f>
        <v>x9025</v>
      </c>
      <c r="M220" s="21" t="s">
        <v>589</v>
      </c>
      <c r="P220" s="22">
        <v>43373</v>
      </c>
      <c r="R220" s="22">
        <v>43373</v>
      </c>
    </row>
    <row r="221" spans="1:18" x14ac:dyDescent="0.25">
      <c r="J221" s="71" t="s">
        <v>8234</v>
      </c>
      <c r="K221" s="55"/>
      <c r="N221" s="21" t="s">
        <v>556</v>
      </c>
      <c r="P221" s="22">
        <v>43373</v>
      </c>
      <c r="R221" s="22">
        <v>43373</v>
      </c>
    </row>
    <row r="222" spans="1:18" x14ac:dyDescent="0.25">
      <c r="J222" s="37" t="s">
        <v>2075</v>
      </c>
      <c r="K222" s="55" t="str">
        <f>VLOOKUP(J222,$A$2:$B250,2,FALSE)</f>
        <v>x0</v>
      </c>
      <c r="L222" s="21" t="s">
        <v>584</v>
      </c>
      <c r="P222" s="22">
        <v>43373</v>
      </c>
      <c r="R222" s="22">
        <v>43373</v>
      </c>
    </row>
    <row r="223" spans="1:18" x14ac:dyDescent="0.25">
      <c r="J223" s="45" t="s">
        <v>6720</v>
      </c>
      <c r="K223" s="55" t="str">
        <f>VLOOKUP(J223,$A$2:$B251,2,FALSE)</f>
        <v>x9001</v>
      </c>
      <c r="M223" s="21" t="s">
        <v>589</v>
      </c>
      <c r="P223" s="22">
        <v>43373</v>
      </c>
      <c r="R223" s="22">
        <v>43373</v>
      </c>
    </row>
    <row r="224" spans="1:18" x14ac:dyDescent="0.25">
      <c r="J224" s="45" t="s">
        <v>8232</v>
      </c>
      <c r="K224" s="55" t="str">
        <f>VLOOKUP(J224,$A$2:$B252,2,FALSE)</f>
        <v>x9139</v>
      </c>
      <c r="L224" s="21" t="s">
        <v>584</v>
      </c>
      <c r="M224" s="21" t="s">
        <v>589</v>
      </c>
      <c r="P224" s="22">
        <v>43373</v>
      </c>
      <c r="R224" s="22">
        <v>43373</v>
      </c>
    </row>
    <row r="225" spans="10:18" x14ac:dyDescent="0.25">
      <c r="J225" s="46" t="s">
        <v>6723</v>
      </c>
      <c r="K225" s="55" t="str">
        <f>VLOOKUP(J225,$A$2:$B253,2,FALSE)</f>
        <v>x9005</v>
      </c>
      <c r="M225" s="21" t="s">
        <v>589</v>
      </c>
      <c r="P225" s="22">
        <v>43373</v>
      </c>
      <c r="R225" s="22">
        <v>43373</v>
      </c>
    </row>
    <row r="226" spans="10:18" x14ac:dyDescent="0.25">
      <c r="J226" s="46" t="s">
        <v>8233</v>
      </c>
      <c r="K226" s="55" t="str">
        <f>VLOOKUP(J226,$A$2:$B254,2,FALSE)</f>
        <v>x9182</v>
      </c>
      <c r="L226" s="21" t="s">
        <v>584</v>
      </c>
      <c r="M226" s="21" t="s">
        <v>589</v>
      </c>
      <c r="P226" s="22">
        <v>43373</v>
      </c>
      <c r="R226" s="22">
        <v>43373</v>
      </c>
    </row>
    <row r="227" spans="10:18" x14ac:dyDescent="0.25">
      <c r="J227" s="73" t="s">
        <v>6742</v>
      </c>
      <c r="K227" s="55" t="str">
        <f>VLOOKUP(J227,$A$2:$B255,2,FALSE)</f>
        <v>x9024</v>
      </c>
      <c r="M227" s="21" t="s">
        <v>589</v>
      </c>
      <c r="P227" s="22">
        <v>43373</v>
      </c>
      <c r="R227" s="22">
        <v>43373</v>
      </c>
    </row>
    <row r="228" spans="10:18" x14ac:dyDescent="0.25">
      <c r="J228" s="73" t="s">
        <v>7105</v>
      </c>
      <c r="K228" s="55" t="str">
        <f>VLOOKUP(J228,$A$2:$B256,2,FALSE)</f>
        <v>x9043</v>
      </c>
      <c r="M228" s="21" t="s">
        <v>589</v>
      </c>
      <c r="P228" s="22">
        <v>43373</v>
      </c>
      <c r="R228" s="22">
        <v>43373</v>
      </c>
    </row>
    <row r="229" spans="10:18" x14ac:dyDescent="0.25">
      <c r="J229" s="73" t="s">
        <v>8250</v>
      </c>
      <c r="K229" s="55" t="str">
        <f>VLOOKUP(J229,$A$2:$B257,2,FALSE)</f>
        <v>x9183</v>
      </c>
      <c r="M229" s="21" t="s">
        <v>589</v>
      </c>
      <c r="P229" s="22">
        <v>43373</v>
      </c>
      <c r="R229" s="22">
        <v>43373</v>
      </c>
    </row>
  </sheetData>
  <autoFilter ref="A1:T215"/>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T919"/>
  <sheetViews>
    <sheetView zoomScale="70" zoomScaleNormal="7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28.42578125" style="21" customWidth="1"/>
    <col min="2" max="9" width="11.5703125" style="21"/>
    <col min="10" max="10" width="52" style="2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2250</v>
      </c>
      <c r="B2" s="21" t="s">
        <v>2251</v>
      </c>
      <c r="D2" s="21" t="s">
        <v>12</v>
      </c>
      <c r="E2" s="27">
        <v>41609</v>
      </c>
      <c r="G2" s="27">
        <v>41609</v>
      </c>
      <c r="I2" s="20">
        <f t="shared" ref="I2:I33" si="0">COUNTIF(J:J,A2)</f>
        <v>5</v>
      </c>
      <c r="J2" s="21" t="s">
        <v>2252</v>
      </c>
      <c r="N2" s="21" t="s">
        <v>12</v>
      </c>
      <c r="P2" s="27">
        <v>41609</v>
      </c>
      <c r="R2" s="27">
        <v>41609</v>
      </c>
      <c r="T2" s="21" t="s">
        <v>2253</v>
      </c>
    </row>
    <row r="3" spans="1:20" ht="14.45" x14ac:dyDescent="0.3">
      <c r="A3" s="21" t="s">
        <v>2254</v>
      </c>
      <c r="B3" s="21" t="s">
        <v>2255</v>
      </c>
      <c r="D3" s="21" t="s">
        <v>12</v>
      </c>
      <c r="E3" s="27">
        <v>41609</v>
      </c>
      <c r="G3" s="27">
        <v>41609</v>
      </c>
      <c r="I3" s="20">
        <f t="shared" si="0"/>
        <v>5</v>
      </c>
      <c r="J3" s="65" t="s">
        <v>2256</v>
      </c>
      <c r="K3" s="21" t="str">
        <f>VLOOKUP(J3,$A$2:$B197,2,FALSE)</f>
        <v>x0</v>
      </c>
      <c r="L3" s="21" t="s">
        <v>584</v>
      </c>
      <c r="P3" s="27">
        <v>41609</v>
      </c>
      <c r="R3" s="27">
        <v>41609</v>
      </c>
    </row>
    <row r="4" spans="1:20" ht="14.45" x14ac:dyDescent="0.3">
      <c r="A4" s="21" t="s">
        <v>2257</v>
      </c>
      <c r="B4" s="21" t="s">
        <v>2258</v>
      </c>
      <c r="D4" s="21" t="s">
        <v>12</v>
      </c>
      <c r="E4" s="27">
        <v>41609</v>
      </c>
      <c r="G4" s="27">
        <v>41609</v>
      </c>
      <c r="I4" s="20">
        <f t="shared" si="0"/>
        <v>7</v>
      </c>
      <c r="J4" s="61" t="s">
        <v>2259</v>
      </c>
      <c r="K4" s="21" t="str">
        <f>VLOOKUP(J4,$A$2:$B197,2,FALSE)</f>
        <v>EUR</v>
      </c>
      <c r="M4" s="21" t="s">
        <v>589</v>
      </c>
      <c r="P4" s="27">
        <v>41609</v>
      </c>
      <c r="R4" s="27">
        <v>41609</v>
      </c>
    </row>
    <row r="5" spans="1:20" ht="14.45" x14ac:dyDescent="0.3">
      <c r="A5" s="21" t="s">
        <v>2260</v>
      </c>
      <c r="B5" s="21" t="s">
        <v>2261</v>
      </c>
      <c r="D5" s="21" t="s">
        <v>12</v>
      </c>
      <c r="E5" s="27">
        <v>41609</v>
      </c>
      <c r="G5" s="27">
        <v>41609</v>
      </c>
      <c r="I5" s="20">
        <f t="shared" si="0"/>
        <v>5</v>
      </c>
      <c r="J5" s="61" t="s">
        <v>2257</v>
      </c>
      <c r="K5" s="21" t="str">
        <f>VLOOKUP(J5,$A$2:$B197,2,FALSE)</f>
        <v>ALL</v>
      </c>
      <c r="M5" s="21" t="s">
        <v>589</v>
      </c>
      <c r="P5" s="27">
        <v>41609</v>
      </c>
      <c r="R5" s="27">
        <v>41609</v>
      </c>
    </row>
    <row r="6" spans="1:20" ht="14.45" x14ac:dyDescent="0.3">
      <c r="A6" s="21" t="s">
        <v>2262</v>
      </c>
      <c r="B6" s="21" t="s">
        <v>2263</v>
      </c>
      <c r="D6" s="21" t="s">
        <v>12</v>
      </c>
      <c r="E6" s="27">
        <v>41609</v>
      </c>
      <c r="G6" s="27">
        <v>41609</v>
      </c>
      <c r="I6" s="20">
        <f t="shared" si="0"/>
        <v>5</v>
      </c>
      <c r="J6" s="61" t="s">
        <v>2264</v>
      </c>
      <c r="K6" s="21" t="str">
        <f>VLOOKUP(J6,$A$2:$B197,2,FALSE)</f>
        <v>ARS</v>
      </c>
      <c r="M6" s="21" t="s">
        <v>589</v>
      </c>
      <c r="P6" s="27">
        <v>41609</v>
      </c>
      <c r="R6" s="27">
        <v>41609</v>
      </c>
    </row>
    <row r="7" spans="1:20" ht="14.45" x14ac:dyDescent="0.3">
      <c r="A7" s="21" t="s">
        <v>2265</v>
      </c>
      <c r="B7" s="21" t="s">
        <v>2266</v>
      </c>
      <c r="D7" s="21" t="s">
        <v>12</v>
      </c>
      <c r="E7" s="27">
        <v>41609</v>
      </c>
      <c r="G7" s="27">
        <v>41609</v>
      </c>
      <c r="I7" s="20">
        <f t="shared" si="0"/>
        <v>5</v>
      </c>
      <c r="J7" s="61" t="s">
        <v>2267</v>
      </c>
      <c r="K7" s="21" t="str">
        <f>VLOOKUP(J7,$A$2:$B197,2,FALSE)</f>
        <v>AUD</v>
      </c>
      <c r="M7" s="21" t="s">
        <v>589</v>
      </c>
      <c r="P7" s="27">
        <v>41609</v>
      </c>
      <c r="R7" s="27">
        <v>41609</v>
      </c>
    </row>
    <row r="8" spans="1:20" ht="14.45" x14ac:dyDescent="0.3">
      <c r="A8" s="21" t="s">
        <v>2264</v>
      </c>
      <c r="B8" s="21" t="s">
        <v>2268</v>
      </c>
      <c r="D8" s="21" t="s">
        <v>12</v>
      </c>
      <c r="E8" s="27">
        <v>41609</v>
      </c>
      <c r="G8" s="27">
        <v>41609</v>
      </c>
      <c r="I8" s="20">
        <f t="shared" si="0"/>
        <v>6</v>
      </c>
      <c r="J8" s="61" t="s">
        <v>2269</v>
      </c>
      <c r="K8" s="21" t="str">
        <f>VLOOKUP(J8,$A$2:$B197,2,FALSE)</f>
        <v>BRL</v>
      </c>
      <c r="M8" s="21" t="s">
        <v>589</v>
      </c>
      <c r="P8" s="27">
        <v>41609</v>
      </c>
      <c r="R8" s="27">
        <v>41609</v>
      </c>
    </row>
    <row r="9" spans="1:20" ht="14.45" x14ac:dyDescent="0.3">
      <c r="A9" s="21" t="s">
        <v>2267</v>
      </c>
      <c r="B9" s="21" t="s">
        <v>2270</v>
      </c>
      <c r="D9" s="21" t="s">
        <v>12</v>
      </c>
      <c r="E9" s="27">
        <v>41609</v>
      </c>
      <c r="G9" s="27">
        <v>41609</v>
      </c>
      <c r="I9" s="20">
        <f t="shared" si="0"/>
        <v>6</v>
      </c>
      <c r="J9" s="61" t="s">
        <v>2271</v>
      </c>
      <c r="K9" s="21" t="str">
        <f>VLOOKUP(J9,$A$2:$B197,2,FALSE)</f>
        <v>BGN</v>
      </c>
      <c r="M9" s="21" t="s">
        <v>589</v>
      </c>
      <c r="P9" s="27">
        <v>41609</v>
      </c>
      <c r="R9" s="27">
        <v>41609</v>
      </c>
    </row>
    <row r="10" spans="1:20" x14ac:dyDescent="0.25">
      <c r="A10" s="21" t="s">
        <v>2272</v>
      </c>
      <c r="B10" s="21" t="s">
        <v>2273</v>
      </c>
      <c r="D10" s="21" t="s">
        <v>12</v>
      </c>
      <c r="E10" s="27">
        <v>41609</v>
      </c>
      <c r="G10" s="27">
        <v>41609</v>
      </c>
      <c r="I10" s="20">
        <f t="shared" si="0"/>
        <v>5</v>
      </c>
      <c r="J10" s="61" t="s">
        <v>2274</v>
      </c>
      <c r="K10" s="21" t="str">
        <f>VLOOKUP(J10,$A$2:$B197,2,FALSE)</f>
        <v>CAD</v>
      </c>
      <c r="M10" s="21" t="s">
        <v>589</v>
      </c>
      <c r="P10" s="27">
        <v>41609</v>
      </c>
      <c r="R10" s="27">
        <v>41609</v>
      </c>
    </row>
    <row r="11" spans="1:20" x14ac:dyDescent="0.25">
      <c r="A11" s="21" t="s">
        <v>2275</v>
      </c>
      <c r="B11" s="21" t="s">
        <v>2276</v>
      </c>
      <c r="D11" s="21" t="s">
        <v>12</v>
      </c>
      <c r="E11" s="27">
        <v>41609</v>
      </c>
      <c r="G11" s="27">
        <v>41609</v>
      </c>
      <c r="I11" s="20">
        <f t="shared" si="0"/>
        <v>5</v>
      </c>
      <c r="J11" s="61" t="s">
        <v>2277</v>
      </c>
      <c r="K11" s="21" t="str">
        <f>VLOOKUP(J11,$A$2:$B197,2,FALSE)</f>
        <v>CZK</v>
      </c>
      <c r="M11" s="21" t="s">
        <v>589</v>
      </c>
      <c r="P11" s="27">
        <v>41609</v>
      </c>
      <c r="R11" s="27">
        <v>41609</v>
      </c>
    </row>
    <row r="12" spans="1:20" x14ac:dyDescent="0.25">
      <c r="A12" s="21" t="s">
        <v>2278</v>
      </c>
      <c r="B12" s="21" t="s">
        <v>2279</v>
      </c>
      <c r="D12" s="21" t="s">
        <v>12</v>
      </c>
      <c r="E12" s="27">
        <v>41609</v>
      </c>
      <c r="G12" s="27">
        <v>41609</v>
      </c>
      <c r="I12" s="20">
        <f t="shared" si="0"/>
        <v>5</v>
      </c>
      <c r="J12" s="61" t="s">
        <v>2280</v>
      </c>
      <c r="K12" s="21" t="str">
        <f>VLOOKUP(J12,$A$2:$B197,2,FALSE)</f>
        <v>DKK</v>
      </c>
      <c r="M12" s="21" t="s">
        <v>589</v>
      </c>
      <c r="P12" s="27">
        <v>41609</v>
      </c>
      <c r="R12" s="27">
        <v>41609</v>
      </c>
    </row>
    <row r="13" spans="1:20" x14ac:dyDescent="0.25">
      <c r="A13" s="21" t="s">
        <v>2281</v>
      </c>
      <c r="B13" s="21" t="s">
        <v>2282</v>
      </c>
      <c r="D13" s="21" t="s">
        <v>12</v>
      </c>
      <c r="E13" s="27">
        <v>41609</v>
      </c>
      <c r="G13" s="27">
        <v>41609</v>
      </c>
      <c r="I13" s="20">
        <f t="shared" si="0"/>
        <v>5</v>
      </c>
      <c r="J13" s="61" t="s">
        <v>2283</v>
      </c>
      <c r="K13" s="21" t="str">
        <f>VLOOKUP(J13,$A$2:$B197,2,FALSE)</f>
        <v>EGP</v>
      </c>
      <c r="M13" s="21" t="s">
        <v>589</v>
      </c>
      <c r="P13" s="27">
        <v>41609</v>
      </c>
      <c r="R13" s="27">
        <v>41609</v>
      </c>
    </row>
    <row r="14" spans="1:20" x14ac:dyDescent="0.25">
      <c r="A14" s="21" t="s">
        <v>2284</v>
      </c>
      <c r="B14" s="21" t="s">
        <v>2285</v>
      </c>
      <c r="D14" s="21" t="s">
        <v>12</v>
      </c>
      <c r="E14" s="27">
        <v>41609</v>
      </c>
      <c r="G14" s="27">
        <v>41609</v>
      </c>
      <c r="I14" s="20">
        <f t="shared" si="0"/>
        <v>5</v>
      </c>
      <c r="J14" s="61" t="s">
        <v>2286</v>
      </c>
      <c r="K14" s="21" t="str">
        <f>VLOOKUP(J14,$A$2:$B197,2,FALSE)</f>
        <v>GBP</v>
      </c>
      <c r="M14" s="21" t="s">
        <v>589</v>
      </c>
      <c r="P14" s="27">
        <v>41609</v>
      </c>
      <c r="R14" s="27">
        <v>41609</v>
      </c>
    </row>
    <row r="15" spans="1:20" x14ac:dyDescent="0.25">
      <c r="A15" s="21" t="s">
        <v>2271</v>
      </c>
      <c r="B15" s="21" t="s">
        <v>2287</v>
      </c>
      <c r="D15" s="21" t="s">
        <v>12</v>
      </c>
      <c r="E15" s="27">
        <v>41609</v>
      </c>
      <c r="G15" s="27">
        <v>41609</v>
      </c>
      <c r="I15" s="20">
        <f t="shared" si="0"/>
        <v>7</v>
      </c>
      <c r="J15" s="61" t="s">
        <v>2288</v>
      </c>
      <c r="K15" s="21" t="str">
        <f>VLOOKUP(J15,$A$2:$B197,2,FALSE)</f>
        <v>HUF</v>
      </c>
      <c r="M15" s="21" t="s">
        <v>589</v>
      </c>
      <c r="P15" s="27">
        <v>41609</v>
      </c>
      <c r="R15" s="27">
        <v>41609</v>
      </c>
    </row>
    <row r="16" spans="1:20" x14ac:dyDescent="0.25">
      <c r="A16" s="21" t="s">
        <v>2289</v>
      </c>
      <c r="B16" s="21" t="s">
        <v>2290</v>
      </c>
      <c r="D16" s="21" t="s">
        <v>12</v>
      </c>
      <c r="E16" s="27">
        <v>41609</v>
      </c>
      <c r="G16" s="27">
        <v>41609</v>
      </c>
      <c r="I16" s="20">
        <f t="shared" si="0"/>
        <v>5</v>
      </c>
      <c r="J16" s="61" t="s">
        <v>2291</v>
      </c>
      <c r="K16" s="21" t="str">
        <f>VLOOKUP(J16,$A$2:$B197,2,FALSE)</f>
        <v>JPY</v>
      </c>
      <c r="M16" s="21" t="s">
        <v>589</v>
      </c>
      <c r="P16" s="27">
        <v>41609</v>
      </c>
      <c r="R16" s="27">
        <v>41609</v>
      </c>
    </row>
    <row r="17" spans="1:18" x14ac:dyDescent="0.25">
      <c r="A17" s="21" t="s">
        <v>2292</v>
      </c>
      <c r="B17" s="21" t="s">
        <v>2293</v>
      </c>
      <c r="D17" s="21" t="s">
        <v>12</v>
      </c>
      <c r="E17" s="27">
        <v>41609</v>
      </c>
      <c r="G17" s="27">
        <v>41609</v>
      </c>
      <c r="I17" s="20">
        <f t="shared" si="0"/>
        <v>5</v>
      </c>
      <c r="J17" s="61" t="s">
        <v>2294</v>
      </c>
      <c r="K17" s="21" t="str">
        <f>VLOOKUP(J17,$A$2:$B197,2,FALSE)</f>
        <v>LVL</v>
      </c>
      <c r="M17" s="21" t="s">
        <v>589</v>
      </c>
      <c r="P17" s="27">
        <v>41609</v>
      </c>
      <c r="R17" s="27">
        <v>41609</v>
      </c>
    </row>
    <row r="18" spans="1:18" x14ac:dyDescent="0.25">
      <c r="A18" s="21" t="s">
        <v>2295</v>
      </c>
      <c r="B18" s="21" t="s">
        <v>2296</v>
      </c>
      <c r="D18" s="21" t="s">
        <v>12</v>
      </c>
      <c r="E18" s="27">
        <v>41609</v>
      </c>
      <c r="G18" s="27">
        <v>41609</v>
      </c>
      <c r="I18" s="20">
        <f t="shared" si="0"/>
        <v>5</v>
      </c>
      <c r="J18" s="61" t="s">
        <v>2297</v>
      </c>
      <c r="K18" s="21" t="str">
        <f>VLOOKUP(J18,$A$2:$B197,2,FALSE)</f>
        <v>LTL</v>
      </c>
      <c r="M18" s="21" t="s">
        <v>589</v>
      </c>
      <c r="P18" s="27">
        <v>41609</v>
      </c>
      <c r="R18" s="27">
        <v>41609</v>
      </c>
    </row>
    <row r="19" spans="1:18" x14ac:dyDescent="0.25">
      <c r="A19" s="21" t="s">
        <v>2298</v>
      </c>
      <c r="B19" s="21" t="s">
        <v>2299</v>
      </c>
      <c r="D19" s="21" t="s">
        <v>12</v>
      </c>
      <c r="E19" s="27">
        <v>41609</v>
      </c>
      <c r="G19" s="27">
        <v>41609</v>
      </c>
      <c r="I19" s="20">
        <f t="shared" si="0"/>
        <v>5</v>
      </c>
      <c r="J19" s="61" t="s">
        <v>2300</v>
      </c>
      <c r="K19" s="21" t="str">
        <f>VLOOKUP(J19,$A$2:$B197,2,FALSE)</f>
        <v>MKD</v>
      </c>
      <c r="M19" s="21" t="s">
        <v>589</v>
      </c>
      <c r="P19" s="27">
        <v>41609</v>
      </c>
      <c r="R19" s="27">
        <v>41609</v>
      </c>
    </row>
    <row r="20" spans="1:18" x14ac:dyDescent="0.25">
      <c r="A20" s="21" t="s">
        <v>2301</v>
      </c>
      <c r="B20" s="21" t="s">
        <v>2302</v>
      </c>
      <c r="D20" s="21" t="s">
        <v>12</v>
      </c>
      <c r="E20" s="27">
        <v>41609</v>
      </c>
      <c r="G20" s="27">
        <v>41609</v>
      </c>
      <c r="I20" s="20">
        <f t="shared" si="0"/>
        <v>5</v>
      </c>
      <c r="J20" s="61" t="s">
        <v>2303</v>
      </c>
      <c r="K20" s="21" t="str">
        <f>VLOOKUP(J20,$A$2:$B197,2,FALSE)</f>
        <v>MXN</v>
      </c>
      <c r="M20" s="21" t="s">
        <v>589</v>
      </c>
      <c r="P20" s="27">
        <v>41609</v>
      </c>
      <c r="R20" s="27">
        <v>41609</v>
      </c>
    </row>
    <row r="21" spans="1:18" x14ac:dyDescent="0.25">
      <c r="A21" s="21" t="s">
        <v>2304</v>
      </c>
      <c r="B21" s="21" t="s">
        <v>2305</v>
      </c>
      <c r="D21" s="21" t="s">
        <v>12</v>
      </c>
      <c r="E21" s="27">
        <v>41609</v>
      </c>
      <c r="G21" s="27">
        <v>41609</v>
      </c>
      <c r="I21" s="20">
        <f t="shared" si="0"/>
        <v>5</v>
      </c>
      <c r="J21" s="61" t="s">
        <v>2306</v>
      </c>
      <c r="K21" s="21" t="str">
        <f>VLOOKUP(J21,$A$2:$B197,2,FALSE)</f>
        <v>PLN</v>
      </c>
      <c r="M21" s="21" t="s">
        <v>589</v>
      </c>
      <c r="P21" s="27">
        <v>41609</v>
      </c>
      <c r="R21" s="27">
        <v>41609</v>
      </c>
    </row>
    <row r="22" spans="1:18" x14ac:dyDescent="0.25">
      <c r="A22" s="21" t="s">
        <v>2269</v>
      </c>
      <c r="B22" s="21" t="s">
        <v>2307</v>
      </c>
      <c r="D22" s="21" t="s">
        <v>12</v>
      </c>
      <c r="E22" s="27">
        <v>41609</v>
      </c>
      <c r="G22" s="27">
        <v>41609</v>
      </c>
      <c r="I22" s="20">
        <f t="shared" si="0"/>
        <v>6</v>
      </c>
      <c r="J22" s="61" t="s">
        <v>2308</v>
      </c>
      <c r="K22" s="21" t="str">
        <f>VLOOKUP(J22,$A$2:$B197,2,FALSE)</f>
        <v>RON</v>
      </c>
      <c r="M22" s="21" t="s">
        <v>589</v>
      </c>
      <c r="P22" s="27">
        <v>41609</v>
      </c>
      <c r="R22" s="27">
        <v>41609</v>
      </c>
    </row>
    <row r="23" spans="1:18" x14ac:dyDescent="0.25">
      <c r="A23" s="21" t="s">
        <v>2309</v>
      </c>
      <c r="B23" s="21" t="s">
        <v>2310</v>
      </c>
      <c r="D23" s="21" t="s">
        <v>12</v>
      </c>
      <c r="E23" s="27">
        <v>41609</v>
      </c>
      <c r="G23" s="27">
        <v>41609</v>
      </c>
      <c r="I23" s="20">
        <f t="shared" si="0"/>
        <v>5</v>
      </c>
      <c r="J23" s="61" t="s">
        <v>2311</v>
      </c>
      <c r="K23" s="21" t="str">
        <f>VLOOKUP(J23,$A$2:$B197,2,FALSE)</f>
        <v>RUB</v>
      </c>
      <c r="M23" s="21" t="s">
        <v>589</v>
      </c>
      <c r="P23" s="27">
        <v>41609</v>
      </c>
      <c r="R23" s="27">
        <v>41609</v>
      </c>
    </row>
    <row r="24" spans="1:18" x14ac:dyDescent="0.25">
      <c r="A24" s="21" t="s">
        <v>2312</v>
      </c>
      <c r="B24" s="21" t="s">
        <v>2313</v>
      </c>
      <c r="D24" s="21" t="s">
        <v>12</v>
      </c>
      <c r="E24" s="27">
        <v>41609</v>
      </c>
      <c r="G24" s="27">
        <v>41609</v>
      </c>
      <c r="I24" s="20">
        <f t="shared" si="0"/>
        <v>5</v>
      </c>
      <c r="J24" s="61" t="s">
        <v>2314</v>
      </c>
      <c r="K24" s="21" t="str">
        <f>VLOOKUP(J24,$A$2:$B197,2,FALSE)</f>
        <v>RSD</v>
      </c>
      <c r="M24" s="21" t="s">
        <v>589</v>
      </c>
      <c r="P24" s="27">
        <v>41609</v>
      </c>
      <c r="R24" s="27">
        <v>41609</v>
      </c>
    </row>
    <row r="25" spans="1:18" x14ac:dyDescent="0.25">
      <c r="A25" s="21" t="s">
        <v>2315</v>
      </c>
      <c r="B25" s="21" t="s">
        <v>2316</v>
      </c>
      <c r="D25" s="21" t="s">
        <v>12</v>
      </c>
      <c r="E25" s="27">
        <v>41609</v>
      </c>
      <c r="G25" s="27">
        <v>41609</v>
      </c>
      <c r="I25" s="20">
        <f t="shared" si="0"/>
        <v>5</v>
      </c>
      <c r="J25" s="61" t="s">
        <v>2317</v>
      </c>
      <c r="K25" s="21" t="str">
        <f>VLOOKUP(J25,$A$2:$B197,2,FALSE)</f>
        <v>SEK</v>
      </c>
      <c r="M25" s="21" t="s">
        <v>589</v>
      </c>
      <c r="P25" s="27">
        <v>41609</v>
      </c>
      <c r="R25" s="27">
        <v>41609</v>
      </c>
    </row>
    <row r="26" spans="1:18" x14ac:dyDescent="0.25">
      <c r="A26" s="21" t="s">
        <v>2318</v>
      </c>
      <c r="B26" s="21" t="s">
        <v>2319</v>
      </c>
      <c r="D26" s="21" t="s">
        <v>12</v>
      </c>
      <c r="E26" s="27">
        <v>42384</v>
      </c>
      <c r="G26" s="27">
        <v>42735</v>
      </c>
      <c r="I26" s="20">
        <f t="shared" si="0"/>
        <v>3</v>
      </c>
      <c r="J26" s="61" t="s">
        <v>2320</v>
      </c>
      <c r="K26" s="21" t="str">
        <f>VLOOKUP(J26,$A$2:$B197,2,FALSE)</f>
        <v>CHF</v>
      </c>
      <c r="M26" s="21" t="s">
        <v>589</v>
      </c>
      <c r="P26" s="27">
        <v>41609</v>
      </c>
      <c r="R26" s="27">
        <v>41609</v>
      </c>
    </row>
    <row r="27" spans="1:18" x14ac:dyDescent="0.25">
      <c r="A27" s="21" t="s">
        <v>2321</v>
      </c>
      <c r="B27" s="21" t="s">
        <v>2322</v>
      </c>
      <c r="D27" s="21" t="s">
        <v>12</v>
      </c>
      <c r="E27" s="27">
        <v>41609</v>
      </c>
      <c r="G27" s="27">
        <v>41609</v>
      </c>
      <c r="I27" s="20">
        <f t="shared" si="0"/>
        <v>5</v>
      </c>
      <c r="J27" s="61" t="s">
        <v>2323</v>
      </c>
      <c r="K27" s="21" t="str">
        <f>VLOOKUP(J27,$A$2:$B197,2,FALSE)</f>
        <v>TRY</v>
      </c>
      <c r="M27" s="21" t="s">
        <v>589</v>
      </c>
      <c r="P27" s="27">
        <v>41609</v>
      </c>
      <c r="R27" s="27">
        <v>41609</v>
      </c>
    </row>
    <row r="28" spans="1:18" x14ac:dyDescent="0.25">
      <c r="A28" s="21" t="s">
        <v>2324</v>
      </c>
      <c r="B28" s="21" t="s">
        <v>2325</v>
      </c>
      <c r="D28" s="21" t="s">
        <v>12</v>
      </c>
      <c r="E28" s="27">
        <v>41609</v>
      </c>
      <c r="G28" s="27">
        <v>41609</v>
      </c>
      <c r="I28" s="20">
        <f t="shared" si="0"/>
        <v>5</v>
      </c>
      <c r="J28" s="61" t="s">
        <v>2326</v>
      </c>
      <c r="K28" s="21" t="str">
        <f>VLOOKUP(J28,$A$2:$B197,2,FALSE)</f>
        <v>UAH</v>
      </c>
      <c r="M28" s="21" t="s">
        <v>589</v>
      </c>
      <c r="P28" s="27">
        <v>41609</v>
      </c>
      <c r="R28" s="27">
        <v>41609</v>
      </c>
    </row>
    <row r="29" spans="1:18" x14ac:dyDescent="0.25">
      <c r="A29" s="21" t="s">
        <v>2274</v>
      </c>
      <c r="B29" s="21" t="s">
        <v>2327</v>
      </c>
      <c r="D29" s="21" t="s">
        <v>12</v>
      </c>
      <c r="E29" s="27">
        <v>41609</v>
      </c>
      <c r="G29" s="27">
        <v>41609</v>
      </c>
      <c r="I29" s="20">
        <f t="shared" si="0"/>
        <v>7</v>
      </c>
      <c r="J29" s="61" t="s">
        <v>2328</v>
      </c>
      <c r="K29" s="21" t="str">
        <f>VLOOKUP(J29,$A$2:$B197,2,FALSE)</f>
        <v>USD</v>
      </c>
      <c r="M29" s="21" t="s">
        <v>589</v>
      </c>
      <c r="P29" s="27">
        <v>41609</v>
      </c>
      <c r="R29" s="27">
        <v>41609</v>
      </c>
    </row>
    <row r="30" spans="1:18" x14ac:dyDescent="0.25">
      <c r="A30" s="21" t="s">
        <v>2329</v>
      </c>
      <c r="B30" s="21" t="s">
        <v>2330</v>
      </c>
      <c r="D30" s="21" t="s">
        <v>12</v>
      </c>
      <c r="E30" s="27">
        <v>41609</v>
      </c>
      <c r="G30" s="27">
        <v>41609</v>
      </c>
      <c r="I30" s="20">
        <f t="shared" si="0"/>
        <v>5</v>
      </c>
      <c r="J30" s="61" t="s">
        <v>2331</v>
      </c>
      <c r="K30" s="21" t="str">
        <f>VLOOKUP(J30,$A$2:$B197,2,FALSE)</f>
        <v>ISK</v>
      </c>
      <c r="M30" s="21" t="s">
        <v>589</v>
      </c>
      <c r="P30" s="27">
        <v>41609</v>
      </c>
      <c r="R30" s="27">
        <v>41609</v>
      </c>
    </row>
    <row r="31" spans="1:18" x14ac:dyDescent="0.25">
      <c r="A31" s="21" t="s">
        <v>2332</v>
      </c>
      <c r="B31" s="21" t="s">
        <v>2333</v>
      </c>
      <c r="D31" s="21" t="s">
        <v>12</v>
      </c>
      <c r="E31" s="27">
        <v>41609</v>
      </c>
      <c r="G31" s="27">
        <v>41609</v>
      </c>
      <c r="I31" s="20">
        <f t="shared" si="0"/>
        <v>5</v>
      </c>
      <c r="J31" s="61" t="s">
        <v>2334</v>
      </c>
      <c r="K31" s="21" t="str">
        <f>VLOOKUP(J31,$A$2:$B197,2,FALSE)</f>
        <v>NOK</v>
      </c>
      <c r="M31" s="21" t="s">
        <v>589</v>
      </c>
      <c r="P31" s="27">
        <v>41609</v>
      </c>
      <c r="R31" s="27">
        <v>41609</v>
      </c>
    </row>
    <row r="32" spans="1:18" x14ac:dyDescent="0.25">
      <c r="A32" s="21" t="s">
        <v>2320</v>
      </c>
      <c r="B32" s="21" t="s">
        <v>2335</v>
      </c>
      <c r="D32" s="21" t="s">
        <v>12</v>
      </c>
      <c r="E32" s="27">
        <v>41609</v>
      </c>
      <c r="G32" s="27">
        <v>41609</v>
      </c>
      <c r="I32" s="20">
        <f t="shared" si="0"/>
        <v>8</v>
      </c>
      <c r="J32" s="61" t="s">
        <v>2336</v>
      </c>
      <c r="K32" s="21" t="str">
        <f>VLOOKUP(J32,$A$2:$B197,2,FALSE)</f>
        <v>HKD</v>
      </c>
      <c r="M32" s="21" t="s">
        <v>589</v>
      </c>
      <c r="P32" s="27">
        <v>41609</v>
      </c>
      <c r="R32" s="27">
        <v>41609</v>
      </c>
    </row>
    <row r="33" spans="1:20" x14ac:dyDescent="0.25">
      <c r="A33" s="21" t="s">
        <v>2337</v>
      </c>
      <c r="B33" s="21" t="s">
        <v>2338</v>
      </c>
      <c r="D33" s="21" t="s">
        <v>12</v>
      </c>
      <c r="E33" s="27">
        <v>41609</v>
      </c>
      <c r="G33" s="27">
        <v>41609</v>
      </c>
      <c r="I33" s="20">
        <f t="shared" si="0"/>
        <v>5</v>
      </c>
      <c r="J33" s="61" t="s">
        <v>2339</v>
      </c>
      <c r="K33" s="21" t="str">
        <f>VLOOKUP(J33,$A$2:$B197,2,FALSE)</f>
        <v>TWD</v>
      </c>
      <c r="M33" s="21" t="s">
        <v>589</v>
      </c>
      <c r="P33" s="27">
        <v>41609</v>
      </c>
      <c r="R33" s="27">
        <v>41609</v>
      </c>
    </row>
    <row r="34" spans="1:20" x14ac:dyDescent="0.25">
      <c r="A34" s="21" t="s">
        <v>2340</v>
      </c>
      <c r="B34" s="21" t="s">
        <v>2341</v>
      </c>
      <c r="D34" s="21" t="s">
        <v>12</v>
      </c>
      <c r="E34" s="27">
        <v>41609</v>
      </c>
      <c r="G34" s="27">
        <v>41609</v>
      </c>
      <c r="I34" s="20">
        <f t="shared" ref="I34:I65" si="1">COUNTIF(J:J,A34)</f>
        <v>5</v>
      </c>
      <c r="J34" s="61" t="s">
        <v>2342</v>
      </c>
      <c r="K34" s="21" t="str">
        <f>VLOOKUP(J34,$A$2:$B197,2,FALSE)</f>
        <v>NZD</v>
      </c>
      <c r="M34" s="21" t="s">
        <v>589</v>
      </c>
      <c r="P34" s="27">
        <v>41609</v>
      </c>
      <c r="R34" s="27">
        <v>41609</v>
      </c>
    </row>
    <row r="35" spans="1:20" x14ac:dyDescent="0.25">
      <c r="A35" s="21" t="s">
        <v>2343</v>
      </c>
      <c r="B35" s="21" t="s">
        <v>2344</v>
      </c>
      <c r="D35" s="21" t="s">
        <v>12</v>
      </c>
      <c r="E35" s="27">
        <v>41609</v>
      </c>
      <c r="G35" s="27">
        <v>41609</v>
      </c>
      <c r="I35" s="20">
        <f t="shared" si="1"/>
        <v>5</v>
      </c>
      <c r="J35" s="61" t="s">
        <v>2345</v>
      </c>
      <c r="K35" s="21" t="str">
        <f>VLOOKUP(J35,$A$2:$B197,2,FALSE)</f>
        <v>SGD</v>
      </c>
      <c r="M35" s="21" t="s">
        <v>589</v>
      </c>
      <c r="P35" s="27">
        <v>41609</v>
      </c>
      <c r="R35" s="27">
        <v>41609</v>
      </c>
    </row>
    <row r="36" spans="1:20" x14ac:dyDescent="0.25">
      <c r="A36" s="21" t="s">
        <v>2346</v>
      </c>
      <c r="B36" s="21" t="s">
        <v>2347</v>
      </c>
      <c r="D36" s="21" t="s">
        <v>12</v>
      </c>
      <c r="E36" s="27">
        <v>41609</v>
      </c>
      <c r="G36" s="27">
        <v>41609</v>
      </c>
      <c r="I36" s="20">
        <f t="shared" si="1"/>
        <v>6</v>
      </c>
      <c r="J36" s="61" t="s">
        <v>2348</v>
      </c>
      <c r="K36" s="21" t="str">
        <f>VLOOKUP(J36,$A$2:$B197,2,FALSE)</f>
        <v>KRW</v>
      </c>
      <c r="M36" s="21" t="s">
        <v>589</v>
      </c>
      <c r="P36" s="27">
        <v>41609</v>
      </c>
      <c r="R36" s="27">
        <v>41609</v>
      </c>
    </row>
    <row r="37" spans="1:20" x14ac:dyDescent="0.25">
      <c r="A37" s="21" t="s">
        <v>2349</v>
      </c>
      <c r="B37" s="21" t="s">
        <v>2350</v>
      </c>
      <c r="D37" s="21" t="s">
        <v>12</v>
      </c>
      <c r="E37" s="27">
        <v>41609</v>
      </c>
      <c r="G37" s="27">
        <v>41609</v>
      </c>
      <c r="I37" s="20">
        <f t="shared" si="1"/>
        <v>5</v>
      </c>
      <c r="J37" s="61" t="s">
        <v>2346</v>
      </c>
      <c r="K37" s="21" t="str">
        <f>VLOOKUP(J37,$A$2:$B197,2,FALSE)</f>
        <v>CNY</v>
      </c>
      <c r="M37" s="21" t="s">
        <v>589</v>
      </c>
      <c r="P37" s="27">
        <v>41609</v>
      </c>
      <c r="R37" s="27">
        <v>41609</v>
      </c>
    </row>
    <row r="38" spans="1:20" x14ac:dyDescent="0.25">
      <c r="A38" s="21" t="s">
        <v>2351</v>
      </c>
      <c r="B38" s="21" t="s">
        <v>2352</v>
      </c>
      <c r="D38" s="21" t="s">
        <v>12</v>
      </c>
      <c r="E38" s="27">
        <v>41609</v>
      </c>
      <c r="G38" s="27">
        <v>41609</v>
      </c>
      <c r="I38" s="20">
        <f t="shared" si="1"/>
        <v>5</v>
      </c>
      <c r="J38" s="61" t="s">
        <v>2353</v>
      </c>
      <c r="K38" s="21" t="str">
        <f>VLOOKUP(J38,$A$2:$B197,2,FALSE)</f>
        <v>x22</v>
      </c>
      <c r="M38" s="21" t="s">
        <v>589</v>
      </c>
      <c r="P38" s="27">
        <v>41609</v>
      </c>
      <c r="R38" s="27">
        <v>41609</v>
      </c>
    </row>
    <row r="39" spans="1:20" x14ac:dyDescent="0.25">
      <c r="A39" s="21" t="s">
        <v>2354</v>
      </c>
      <c r="B39" s="21" t="s">
        <v>2355</v>
      </c>
      <c r="D39" s="21" t="s">
        <v>12</v>
      </c>
      <c r="E39" s="27">
        <v>41609</v>
      </c>
      <c r="G39" s="27">
        <v>41609</v>
      </c>
      <c r="I39" s="20">
        <f t="shared" si="1"/>
        <v>5</v>
      </c>
      <c r="J39" s="61" t="s">
        <v>2356</v>
      </c>
      <c r="K39" s="21" t="str">
        <f>VLOOKUP(J39,$A$2:$B197,2,FALSE)</f>
        <v>HRK</v>
      </c>
      <c r="M39" s="21" t="s">
        <v>589</v>
      </c>
      <c r="P39" s="27">
        <v>41609</v>
      </c>
      <c r="R39" s="27">
        <v>41609</v>
      </c>
    </row>
    <row r="40" spans="1:20" x14ac:dyDescent="0.25">
      <c r="A40" s="21" t="s">
        <v>2357</v>
      </c>
      <c r="B40" s="21" t="s">
        <v>254</v>
      </c>
      <c r="D40" s="21" t="s">
        <v>12</v>
      </c>
      <c r="E40" s="27">
        <v>41609</v>
      </c>
      <c r="G40" s="27">
        <v>41609</v>
      </c>
      <c r="I40" s="20">
        <f t="shared" si="1"/>
        <v>5</v>
      </c>
      <c r="J40" s="21" t="s">
        <v>2358</v>
      </c>
      <c r="N40" s="21" t="s">
        <v>12</v>
      </c>
      <c r="P40" s="27">
        <v>41609</v>
      </c>
      <c r="R40" s="27">
        <v>41609</v>
      </c>
      <c r="T40" s="21" t="s">
        <v>2359</v>
      </c>
    </row>
    <row r="41" spans="1:20" x14ac:dyDescent="0.25">
      <c r="A41" s="21" t="s">
        <v>2360</v>
      </c>
      <c r="B41" s="21" t="s">
        <v>2361</v>
      </c>
      <c r="D41" s="21" t="s">
        <v>12</v>
      </c>
      <c r="E41" s="27">
        <v>41609</v>
      </c>
      <c r="G41" s="27">
        <v>41609</v>
      </c>
      <c r="I41" s="20">
        <f t="shared" si="1"/>
        <v>5</v>
      </c>
      <c r="J41" s="65" t="s">
        <v>2256</v>
      </c>
      <c r="K41" s="21" t="str">
        <f>VLOOKUP(J41,$A$2:$B197,2,FALSE)</f>
        <v>x0</v>
      </c>
      <c r="L41" s="21" t="s">
        <v>584</v>
      </c>
      <c r="P41" s="27">
        <v>41609</v>
      </c>
      <c r="R41" s="27">
        <v>41609</v>
      </c>
    </row>
    <row r="42" spans="1:20" x14ac:dyDescent="0.25">
      <c r="A42" s="21" t="s">
        <v>2362</v>
      </c>
      <c r="B42" s="21" t="s">
        <v>2363</v>
      </c>
      <c r="D42" s="21" t="s">
        <v>12</v>
      </c>
      <c r="E42" s="27">
        <v>41609</v>
      </c>
      <c r="G42" s="27">
        <v>41609</v>
      </c>
      <c r="I42" s="20">
        <f t="shared" si="1"/>
        <v>5</v>
      </c>
      <c r="J42" s="61" t="s">
        <v>2259</v>
      </c>
      <c r="K42" s="21" t="str">
        <f>VLOOKUP(J42,$A$2:$B197,2,FALSE)</f>
        <v>EUR</v>
      </c>
      <c r="M42" s="21" t="s">
        <v>589</v>
      </c>
      <c r="P42" s="27">
        <v>41609</v>
      </c>
      <c r="R42" s="27">
        <v>41609</v>
      </c>
    </row>
    <row r="43" spans="1:20" x14ac:dyDescent="0.25">
      <c r="A43" s="21" t="s">
        <v>2277</v>
      </c>
      <c r="B43" s="21" t="s">
        <v>2364</v>
      </c>
      <c r="D43" s="21" t="s">
        <v>12</v>
      </c>
      <c r="E43" s="27">
        <v>41609</v>
      </c>
      <c r="G43" s="27">
        <v>41609</v>
      </c>
      <c r="I43" s="20">
        <f t="shared" si="1"/>
        <v>7</v>
      </c>
      <c r="J43" s="61" t="s">
        <v>2257</v>
      </c>
      <c r="K43" s="21" t="str">
        <f>VLOOKUP(J43,$A$2:$B197,2,FALSE)</f>
        <v>ALL</v>
      </c>
      <c r="M43" s="21" t="s">
        <v>589</v>
      </c>
      <c r="P43" s="27">
        <v>41609</v>
      </c>
      <c r="R43" s="27">
        <v>41609</v>
      </c>
    </row>
    <row r="44" spans="1:20" x14ac:dyDescent="0.25">
      <c r="A44" s="21" t="s">
        <v>2365</v>
      </c>
      <c r="B44" s="21" t="s">
        <v>2366</v>
      </c>
      <c r="D44" s="21" t="s">
        <v>12</v>
      </c>
      <c r="E44" s="27">
        <v>41609</v>
      </c>
      <c r="G44" s="27">
        <v>41609</v>
      </c>
      <c r="I44" s="20">
        <f t="shared" si="1"/>
        <v>5</v>
      </c>
      <c r="J44" s="61" t="s">
        <v>2271</v>
      </c>
      <c r="K44" s="21" t="str">
        <f>VLOOKUP(J44,$A$2:$B197,2,FALSE)</f>
        <v>BGN</v>
      </c>
      <c r="M44" s="21" t="s">
        <v>589</v>
      </c>
      <c r="P44" s="27">
        <v>41609</v>
      </c>
      <c r="R44" s="27">
        <v>41609</v>
      </c>
    </row>
    <row r="45" spans="1:20" x14ac:dyDescent="0.25">
      <c r="A45" s="21" t="s">
        <v>2280</v>
      </c>
      <c r="B45" s="21" t="s">
        <v>2367</v>
      </c>
      <c r="D45" s="21" t="s">
        <v>12</v>
      </c>
      <c r="E45" s="27">
        <v>41609</v>
      </c>
      <c r="G45" s="27">
        <v>41609</v>
      </c>
      <c r="I45" s="20">
        <f t="shared" si="1"/>
        <v>7</v>
      </c>
      <c r="J45" s="61" t="s">
        <v>2277</v>
      </c>
      <c r="K45" s="21" t="str">
        <f>VLOOKUP(J45,$A$2:$B197,2,FALSE)</f>
        <v>CZK</v>
      </c>
      <c r="M45" s="21" t="s">
        <v>589</v>
      </c>
      <c r="P45" s="27">
        <v>41609</v>
      </c>
      <c r="R45" s="27">
        <v>41609</v>
      </c>
    </row>
    <row r="46" spans="1:20" x14ac:dyDescent="0.25">
      <c r="A46" s="21" t="s">
        <v>2368</v>
      </c>
      <c r="B46" s="21" t="s">
        <v>2369</v>
      </c>
      <c r="D46" s="21" t="s">
        <v>12</v>
      </c>
      <c r="E46" s="27">
        <v>41609</v>
      </c>
      <c r="G46" s="27">
        <v>41609</v>
      </c>
      <c r="I46" s="20">
        <f t="shared" si="1"/>
        <v>5</v>
      </c>
      <c r="J46" s="61" t="s">
        <v>2280</v>
      </c>
      <c r="K46" s="21" t="str">
        <f>VLOOKUP(J46,$A$2:$B197,2,FALSE)</f>
        <v>DKK</v>
      </c>
      <c r="M46" s="21" t="s">
        <v>589</v>
      </c>
      <c r="P46" s="27">
        <v>41609</v>
      </c>
      <c r="R46" s="27">
        <v>41609</v>
      </c>
    </row>
    <row r="47" spans="1:20" x14ac:dyDescent="0.25">
      <c r="A47" s="21" t="s">
        <v>2370</v>
      </c>
      <c r="B47" s="21" t="s">
        <v>2371</v>
      </c>
      <c r="D47" s="21" t="s">
        <v>12</v>
      </c>
      <c r="E47" s="27">
        <v>41609</v>
      </c>
      <c r="G47" s="27">
        <v>41609</v>
      </c>
      <c r="I47" s="20">
        <f t="shared" si="1"/>
        <v>5</v>
      </c>
      <c r="J47" s="61" t="s">
        <v>2286</v>
      </c>
      <c r="K47" s="21" t="str">
        <f>VLOOKUP(J47,$A$2:$B197,2,FALSE)</f>
        <v>GBP</v>
      </c>
      <c r="M47" s="21" t="s">
        <v>589</v>
      </c>
      <c r="P47" s="27">
        <v>41609</v>
      </c>
      <c r="R47" s="27">
        <v>41609</v>
      </c>
    </row>
    <row r="48" spans="1:20" x14ac:dyDescent="0.25">
      <c r="A48" s="21" t="s">
        <v>2283</v>
      </c>
      <c r="B48" s="21" t="s">
        <v>2372</v>
      </c>
      <c r="D48" s="21" t="s">
        <v>12</v>
      </c>
      <c r="E48" s="27">
        <v>41609</v>
      </c>
      <c r="G48" s="27">
        <v>41609</v>
      </c>
      <c r="I48" s="20">
        <f t="shared" si="1"/>
        <v>7</v>
      </c>
      <c r="J48" s="61" t="s">
        <v>2288</v>
      </c>
      <c r="K48" s="21" t="str">
        <f>VLOOKUP(J48,$A$2:$B197,2,FALSE)</f>
        <v>HUF</v>
      </c>
      <c r="M48" s="21" t="s">
        <v>589</v>
      </c>
      <c r="P48" s="27">
        <v>41609</v>
      </c>
      <c r="R48" s="27">
        <v>41609</v>
      </c>
    </row>
    <row r="49" spans="1:18" x14ac:dyDescent="0.25">
      <c r="A49" s="21" t="s">
        <v>2373</v>
      </c>
      <c r="B49" s="21" t="s">
        <v>2374</v>
      </c>
      <c r="D49" s="21" t="s">
        <v>12</v>
      </c>
      <c r="E49" s="27">
        <v>41609</v>
      </c>
      <c r="G49" s="27">
        <v>41609</v>
      </c>
      <c r="I49" s="20">
        <f t="shared" si="1"/>
        <v>5</v>
      </c>
      <c r="J49" s="61" t="s">
        <v>2291</v>
      </c>
      <c r="K49" s="21" t="str">
        <f>VLOOKUP(J49,$A$2:$B197,2,FALSE)</f>
        <v>JPY</v>
      </c>
      <c r="M49" s="21" t="s">
        <v>589</v>
      </c>
      <c r="P49" s="27">
        <v>41609</v>
      </c>
      <c r="R49" s="27">
        <v>41609</v>
      </c>
    </row>
    <row r="50" spans="1:18" x14ac:dyDescent="0.25">
      <c r="A50" s="21" t="s">
        <v>2375</v>
      </c>
      <c r="B50" s="21" t="s">
        <v>2376</v>
      </c>
      <c r="D50" s="21" t="s">
        <v>12</v>
      </c>
      <c r="E50" s="27">
        <v>41609</v>
      </c>
      <c r="G50" s="27">
        <v>41609</v>
      </c>
      <c r="I50" s="20">
        <f t="shared" si="1"/>
        <v>5</v>
      </c>
      <c r="J50" s="61" t="s">
        <v>2294</v>
      </c>
      <c r="K50" s="21" t="str">
        <f>VLOOKUP(J50,$A$2:$B197,2,FALSE)</f>
        <v>LVL</v>
      </c>
      <c r="M50" s="21" t="s">
        <v>589</v>
      </c>
      <c r="P50" s="27">
        <v>41609</v>
      </c>
      <c r="R50" s="27">
        <v>41609</v>
      </c>
    </row>
    <row r="51" spans="1:18" x14ac:dyDescent="0.25">
      <c r="A51" s="21" t="s">
        <v>2259</v>
      </c>
      <c r="B51" s="21" t="s">
        <v>2377</v>
      </c>
      <c r="D51" s="21" t="s">
        <v>12</v>
      </c>
      <c r="E51" s="27">
        <v>41609</v>
      </c>
      <c r="G51" s="27">
        <v>41609</v>
      </c>
      <c r="I51" s="20">
        <f t="shared" si="1"/>
        <v>9</v>
      </c>
      <c r="J51" s="61" t="s">
        <v>2297</v>
      </c>
      <c r="K51" s="21" t="str">
        <f>VLOOKUP(J51,$A$2:$B197,2,FALSE)</f>
        <v>LTL</v>
      </c>
      <c r="M51" s="21" t="s">
        <v>589</v>
      </c>
      <c r="P51" s="27">
        <v>41609</v>
      </c>
      <c r="R51" s="27">
        <v>41609</v>
      </c>
    </row>
    <row r="52" spans="1:18" x14ac:dyDescent="0.25">
      <c r="A52" s="21" t="s">
        <v>2378</v>
      </c>
      <c r="B52" s="21" t="s">
        <v>2379</v>
      </c>
      <c r="D52" s="21" t="s">
        <v>12</v>
      </c>
      <c r="E52" s="27">
        <v>41609</v>
      </c>
      <c r="G52" s="27">
        <v>41609</v>
      </c>
      <c r="I52" s="20">
        <f t="shared" si="1"/>
        <v>5</v>
      </c>
      <c r="J52" s="61" t="s">
        <v>2300</v>
      </c>
      <c r="K52" s="21" t="str">
        <f>VLOOKUP(J52,$A$2:$B197,2,FALSE)</f>
        <v>MKD</v>
      </c>
      <c r="M52" s="21" t="s">
        <v>589</v>
      </c>
      <c r="P52" s="27">
        <v>41609</v>
      </c>
      <c r="R52" s="27">
        <v>41609</v>
      </c>
    </row>
    <row r="53" spans="1:18" x14ac:dyDescent="0.25">
      <c r="A53" s="21" t="s">
        <v>2380</v>
      </c>
      <c r="B53" s="21" t="s">
        <v>2381</v>
      </c>
      <c r="D53" s="21" t="s">
        <v>12</v>
      </c>
      <c r="E53" s="27">
        <v>41609</v>
      </c>
      <c r="G53" s="27">
        <v>41609</v>
      </c>
      <c r="I53" s="20">
        <f t="shared" si="1"/>
        <v>5</v>
      </c>
      <c r="J53" s="61" t="s">
        <v>2306</v>
      </c>
      <c r="K53" s="21" t="str">
        <f>VLOOKUP(J53,$A$2:$B197,2,FALSE)</f>
        <v>PLN</v>
      </c>
      <c r="M53" s="21" t="s">
        <v>589</v>
      </c>
      <c r="P53" s="27">
        <v>41609</v>
      </c>
      <c r="R53" s="27">
        <v>41609</v>
      </c>
    </row>
    <row r="54" spans="1:18" x14ac:dyDescent="0.25">
      <c r="A54" s="21" t="s">
        <v>2286</v>
      </c>
      <c r="B54" s="21" t="s">
        <v>2382</v>
      </c>
      <c r="D54" s="21" t="s">
        <v>12</v>
      </c>
      <c r="E54" s="27">
        <v>41609</v>
      </c>
      <c r="G54" s="27">
        <v>41609</v>
      </c>
      <c r="I54" s="20">
        <f t="shared" si="1"/>
        <v>8</v>
      </c>
      <c r="J54" s="61" t="s">
        <v>2308</v>
      </c>
      <c r="K54" s="21" t="str">
        <f>VLOOKUP(J54,$A$2:$B197,2,FALSE)</f>
        <v>RON</v>
      </c>
      <c r="M54" s="21" t="s">
        <v>589</v>
      </c>
      <c r="P54" s="27">
        <v>41609</v>
      </c>
      <c r="R54" s="27">
        <v>41609</v>
      </c>
    </row>
    <row r="55" spans="1:18" x14ac:dyDescent="0.25">
      <c r="A55" s="21" t="s">
        <v>2383</v>
      </c>
      <c r="B55" s="21" t="s">
        <v>2384</v>
      </c>
      <c r="D55" s="21" t="s">
        <v>12</v>
      </c>
      <c r="E55" s="27">
        <v>41609</v>
      </c>
      <c r="G55" s="27">
        <v>41609</v>
      </c>
      <c r="I55" s="20">
        <f t="shared" si="1"/>
        <v>5</v>
      </c>
      <c r="J55" s="61" t="s">
        <v>2311</v>
      </c>
      <c r="K55" s="21" t="str">
        <f>VLOOKUP(J55,$A$2:$B197,2,FALSE)</f>
        <v>RUB</v>
      </c>
      <c r="M55" s="21" t="s">
        <v>589</v>
      </c>
      <c r="P55" s="27">
        <v>41609</v>
      </c>
      <c r="R55" s="27">
        <v>41609</v>
      </c>
    </row>
    <row r="56" spans="1:18" x14ac:dyDescent="0.25">
      <c r="A56" s="21" t="s">
        <v>2385</v>
      </c>
      <c r="B56" s="21" t="s">
        <v>2386</v>
      </c>
      <c r="D56" s="21" t="s">
        <v>12</v>
      </c>
      <c r="E56" s="27">
        <v>41609</v>
      </c>
      <c r="G56" s="27">
        <v>41609</v>
      </c>
      <c r="I56" s="20">
        <f t="shared" si="1"/>
        <v>5</v>
      </c>
      <c r="J56" s="61" t="s">
        <v>2314</v>
      </c>
      <c r="K56" s="21" t="str">
        <f>VLOOKUP(J56,$A$2:$B197,2,FALSE)</f>
        <v>RSD</v>
      </c>
      <c r="M56" s="21" t="s">
        <v>589</v>
      </c>
      <c r="P56" s="27">
        <v>41609</v>
      </c>
      <c r="R56" s="27">
        <v>41609</v>
      </c>
    </row>
    <row r="57" spans="1:18" x14ac:dyDescent="0.25">
      <c r="A57" s="21" t="s">
        <v>2387</v>
      </c>
      <c r="B57" s="21" t="s">
        <v>2388</v>
      </c>
      <c r="D57" s="21" t="s">
        <v>12</v>
      </c>
      <c r="E57" s="27">
        <v>41609</v>
      </c>
      <c r="G57" s="27">
        <v>41609</v>
      </c>
      <c r="I57" s="20">
        <f t="shared" si="1"/>
        <v>5</v>
      </c>
      <c r="J57" s="61" t="s">
        <v>2317</v>
      </c>
      <c r="K57" s="21" t="str">
        <f>VLOOKUP(J57,$A$2:$B197,2,FALSE)</f>
        <v>SEK</v>
      </c>
      <c r="M57" s="21" t="s">
        <v>589</v>
      </c>
      <c r="P57" s="27">
        <v>41609</v>
      </c>
      <c r="R57" s="27">
        <v>41609</v>
      </c>
    </row>
    <row r="58" spans="1:18" x14ac:dyDescent="0.25">
      <c r="A58" s="21" t="s">
        <v>2389</v>
      </c>
      <c r="B58" s="21" t="s">
        <v>2390</v>
      </c>
      <c r="D58" s="21" t="s">
        <v>12</v>
      </c>
      <c r="E58" s="27">
        <v>41609</v>
      </c>
      <c r="G58" s="27">
        <v>41609</v>
      </c>
      <c r="I58" s="20">
        <f t="shared" si="1"/>
        <v>5</v>
      </c>
      <c r="J58" s="61" t="s">
        <v>2320</v>
      </c>
      <c r="K58" s="21" t="str">
        <f>VLOOKUP(J58,$A$2:$B197,2,FALSE)</f>
        <v>CHF</v>
      </c>
      <c r="M58" s="21" t="s">
        <v>589</v>
      </c>
      <c r="P58" s="27">
        <v>41609</v>
      </c>
      <c r="R58" s="27">
        <v>41609</v>
      </c>
    </row>
    <row r="59" spans="1:18" x14ac:dyDescent="0.25">
      <c r="A59" s="21" t="s">
        <v>2391</v>
      </c>
      <c r="B59" s="21" t="s">
        <v>2392</v>
      </c>
      <c r="D59" s="21" t="s">
        <v>12</v>
      </c>
      <c r="E59" s="27">
        <v>41609</v>
      </c>
      <c r="G59" s="27">
        <v>41609</v>
      </c>
      <c r="I59" s="20">
        <f t="shared" si="1"/>
        <v>5</v>
      </c>
      <c r="J59" s="61" t="s">
        <v>2323</v>
      </c>
      <c r="K59" s="21" t="str">
        <f>VLOOKUP(J59,$A$2:$B197,2,FALSE)</f>
        <v>TRY</v>
      </c>
      <c r="M59" s="21" t="s">
        <v>589</v>
      </c>
      <c r="P59" s="27">
        <v>41609</v>
      </c>
      <c r="R59" s="27">
        <v>41609</v>
      </c>
    </row>
    <row r="60" spans="1:18" x14ac:dyDescent="0.25">
      <c r="A60" s="21" t="s">
        <v>2393</v>
      </c>
      <c r="B60" s="21" t="s">
        <v>2394</v>
      </c>
      <c r="D60" s="21" t="s">
        <v>12</v>
      </c>
      <c r="E60" s="27">
        <v>41609</v>
      </c>
      <c r="G60" s="27">
        <v>41609</v>
      </c>
      <c r="I60" s="20">
        <f t="shared" si="1"/>
        <v>5</v>
      </c>
      <c r="J60" s="61" t="s">
        <v>2326</v>
      </c>
      <c r="K60" s="21" t="str">
        <f>VLOOKUP(J60,$A$2:$B197,2,FALSE)</f>
        <v>UAH</v>
      </c>
      <c r="M60" s="21" t="s">
        <v>589</v>
      </c>
      <c r="P60" s="27">
        <v>41609</v>
      </c>
      <c r="R60" s="27">
        <v>41609</v>
      </c>
    </row>
    <row r="61" spans="1:18" x14ac:dyDescent="0.25">
      <c r="A61" s="21" t="s">
        <v>2395</v>
      </c>
      <c r="B61" s="21" t="s">
        <v>2396</v>
      </c>
      <c r="D61" s="21" t="s">
        <v>12</v>
      </c>
      <c r="E61" s="27">
        <v>41609</v>
      </c>
      <c r="G61" s="27">
        <v>41609</v>
      </c>
      <c r="I61" s="20">
        <f t="shared" si="1"/>
        <v>5</v>
      </c>
      <c r="J61" s="61" t="s">
        <v>2328</v>
      </c>
      <c r="K61" s="21" t="str">
        <f>VLOOKUP(J61,$A$2:$B197,2,FALSE)</f>
        <v>USD</v>
      </c>
      <c r="M61" s="21" t="s">
        <v>589</v>
      </c>
      <c r="P61" s="27">
        <v>41609</v>
      </c>
      <c r="R61" s="27">
        <v>41609</v>
      </c>
    </row>
    <row r="62" spans="1:18" x14ac:dyDescent="0.25">
      <c r="A62" s="21" t="s">
        <v>2336</v>
      </c>
      <c r="B62" s="21" t="s">
        <v>2397</v>
      </c>
      <c r="D62" s="21" t="s">
        <v>12</v>
      </c>
      <c r="E62" s="27">
        <v>41609</v>
      </c>
      <c r="G62" s="27">
        <v>41609</v>
      </c>
      <c r="I62" s="20">
        <f t="shared" si="1"/>
        <v>6</v>
      </c>
      <c r="J62" s="61" t="s">
        <v>2331</v>
      </c>
      <c r="K62" s="21" t="str">
        <f>VLOOKUP(J62,$A$2:$B197,2,FALSE)</f>
        <v>ISK</v>
      </c>
      <c r="M62" s="21" t="s">
        <v>589</v>
      </c>
      <c r="P62" s="27">
        <v>41609</v>
      </c>
      <c r="R62" s="27">
        <v>41609</v>
      </c>
    </row>
    <row r="63" spans="1:18" x14ac:dyDescent="0.25">
      <c r="A63" s="21" t="s">
        <v>2398</v>
      </c>
      <c r="B63" s="21" t="s">
        <v>2399</v>
      </c>
      <c r="D63" s="21" t="s">
        <v>12</v>
      </c>
      <c r="E63" s="27">
        <v>41609</v>
      </c>
      <c r="G63" s="27">
        <v>41609</v>
      </c>
      <c r="I63" s="20">
        <f t="shared" si="1"/>
        <v>5</v>
      </c>
      <c r="J63" s="61" t="s">
        <v>2334</v>
      </c>
      <c r="K63" s="21" t="str">
        <f>VLOOKUP(J63,$A$2:$B197,2,FALSE)</f>
        <v>NOK</v>
      </c>
      <c r="M63" s="21" t="s">
        <v>589</v>
      </c>
      <c r="P63" s="27">
        <v>41609</v>
      </c>
      <c r="R63" s="27">
        <v>41609</v>
      </c>
    </row>
    <row r="64" spans="1:18" x14ac:dyDescent="0.25">
      <c r="A64" s="21" t="s">
        <v>2356</v>
      </c>
      <c r="B64" s="21" t="s">
        <v>2400</v>
      </c>
      <c r="D64" s="21" t="s">
        <v>12</v>
      </c>
      <c r="E64" s="27">
        <v>41609</v>
      </c>
      <c r="G64" s="27">
        <v>41609</v>
      </c>
      <c r="I64" s="20">
        <f t="shared" si="1"/>
        <v>7</v>
      </c>
      <c r="J64" s="61" t="s">
        <v>2283</v>
      </c>
      <c r="K64" s="21" t="str">
        <f>VLOOKUP(J64,$A$2:$B197,2,FALSE)</f>
        <v>EGP</v>
      </c>
      <c r="M64" s="21" t="s">
        <v>589</v>
      </c>
      <c r="P64" s="27">
        <v>41609</v>
      </c>
      <c r="R64" s="27">
        <v>41609</v>
      </c>
    </row>
    <row r="65" spans="1:20" x14ac:dyDescent="0.25">
      <c r="A65" s="21" t="s">
        <v>2401</v>
      </c>
      <c r="B65" s="21" t="s">
        <v>2402</v>
      </c>
      <c r="D65" s="21" t="s">
        <v>12</v>
      </c>
      <c r="E65" s="27">
        <v>41609</v>
      </c>
      <c r="G65" s="27">
        <v>41609</v>
      </c>
      <c r="I65" s="20">
        <f t="shared" si="1"/>
        <v>5</v>
      </c>
      <c r="J65" s="61" t="s">
        <v>2403</v>
      </c>
      <c r="K65" s="21" t="str">
        <f>VLOOKUP(J65,$A$2:$B197,2,FALSE)</f>
        <v>x21</v>
      </c>
      <c r="M65" s="21" t="s">
        <v>589</v>
      </c>
      <c r="P65" s="27">
        <v>41609</v>
      </c>
      <c r="R65" s="27">
        <v>41609</v>
      </c>
    </row>
    <row r="66" spans="1:20" x14ac:dyDescent="0.25">
      <c r="A66" s="21" t="s">
        <v>2288</v>
      </c>
      <c r="B66" s="21" t="s">
        <v>2404</v>
      </c>
      <c r="D66" s="21" t="s">
        <v>12</v>
      </c>
      <c r="E66" s="27">
        <v>41609</v>
      </c>
      <c r="G66" s="27">
        <v>41609</v>
      </c>
      <c r="I66" s="20">
        <f t="shared" ref="I66:I97" si="2">COUNTIF(J:J,A66)</f>
        <v>7</v>
      </c>
      <c r="J66" s="61" t="s">
        <v>2356</v>
      </c>
      <c r="K66" s="21" t="str">
        <f>VLOOKUP(J66,$A$2:$B197,2,FALSE)</f>
        <v>HRK</v>
      </c>
      <c r="M66" s="21" t="s">
        <v>589</v>
      </c>
      <c r="P66" s="27">
        <v>41609</v>
      </c>
      <c r="R66" s="27">
        <v>41609</v>
      </c>
    </row>
    <row r="67" spans="1:20" x14ac:dyDescent="0.25">
      <c r="A67" s="21" t="s">
        <v>2405</v>
      </c>
      <c r="B67" s="21" t="s">
        <v>2406</v>
      </c>
      <c r="D67" s="21" t="s">
        <v>12</v>
      </c>
      <c r="E67" s="27">
        <v>41609</v>
      </c>
      <c r="G67" s="27">
        <v>41609</v>
      </c>
      <c r="I67" s="20">
        <f t="shared" si="2"/>
        <v>5</v>
      </c>
      <c r="J67" s="21" t="s">
        <v>2407</v>
      </c>
      <c r="N67" s="21" t="s">
        <v>12</v>
      </c>
      <c r="P67" s="27">
        <v>41609</v>
      </c>
      <c r="Q67" s="27">
        <v>41809</v>
      </c>
      <c r="R67" s="27">
        <v>41609</v>
      </c>
      <c r="S67" s="27">
        <v>41911</v>
      </c>
      <c r="T67" s="21" t="s">
        <v>2408</v>
      </c>
    </row>
    <row r="68" spans="1:20" x14ac:dyDescent="0.25">
      <c r="A68" s="21" t="s">
        <v>2409</v>
      </c>
      <c r="B68" s="21" t="s">
        <v>2410</v>
      </c>
      <c r="D68" s="21" t="s">
        <v>12</v>
      </c>
      <c r="E68" s="27">
        <v>41609</v>
      </c>
      <c r="G68" s="27">
        <v>41609</v>
      </c>
      <c r="I68" s="20">
        <f t="shared" si="2"/>
        <v>5</v>
      </c>
      <c r="J68" s="65" t="s">
        <v>2256</v>
      </c>
      <c r="K68" s="21" t="str">
        <f>VLOOKUP(J68,$A$2:$B197,2,FALSE)</f>
        <v>x0</v>
      </c>
      <c r="L68" s="21" t="s">
        <v>1830</v>
      </c>
      <c r="P68" s="27">
        <v>41609</v>
      </c>
      <c r="Q68" s="27">
        <v>41809</v>
      </c>
      <c r="R68" s="27">
        <v>41609</v>
      </c>
      <c r="S68" s="27">
        <v>41911</v>
      </c>
    </row>
    <row r="69" spans="1:20" x14ac:dyDescent="0.25">
      <c r="A69" s="21" t="s">
        <v>2411</v>
      </c>
      <c r="B69" s="21" t="s">
        <v>2412</v>
      </c>
      <c r="D69" s="21" t="s">
        <v>12</v>
      </c>
      <c r="E69" s="27">
        <v>41609</v>
      </c>
      <c r="G69" s="27">
        <v>41609</v>
      </c>
      <c r="I69" s="20">
        <f t="shared" si="2"/>
        <v>5</v>
      </c>
      <c r="J69" s="61" t="s">
        <v>2250</v>
      </c>
      <c r="K69" s="21" t="str">
        <f>VLOOKUP(J69,$A$2:$B197,2,FALSE)</f>
        <v>AED</v>
      </c>
      <c r="M69" s="21" t="s">
        <v>589</v>
      </c>
      <c r="P69" s="27">
        <v>41609</v>
      </c>
      <c r="Q69" s="27">
        <v>41809</v>
      </c>
      <c r="R69" s="27">
        <v>41609</v>
      </c>
      <c r="S69" s="27">
        <v>41911</v>
      </c>
    </row>
    <row r="70" spans="1:20" x14ac:dyDescent="0.25">
      <c r="A70" s="21" t="s">
        <v>2413</v>
      </c>
      <c r="B70" s="21" t="s">
        <v>2414</v>
      </c>
      <c r="D70" s="21" t="s">
        <v>12</v>
      </c>
      <c r="E70" s="27">
        <v>41609</v>
      </c>
      <c r="G70" s="27">
        <v>41609</v>
      </c>
      <c r="I70" s="20">
        <f t="shared" si="2"/>
        <v>5</v>
      </c>
      <c r="J70" s="61" t="s">
        <v>2254</v>
      </c>
      <c r="K70" s="21" t="str">
        <f>VLOOKUP(J70,$A$2:$B197,2,FALSE)</f>
        <v>AFN</v>
      </c>
      <c r="M70" s="21" t="s">
        <v>589</v>
      </c>
      <c r="P70" s="27">
        <v>41609</v>
      </c>
      <c r="Q70" s="27">
        <v>41809</v>
      </c>
      <c r="R70" s="27">
        <v>41609</v>
      </c>
      <c r="S70" s="27">
        <v>41911</v>
      </c>
    </row>
    <row r="71" spans="1:20" x14ac:dyDescent="0.25">
      <c r="A71" s="21" t="s">
        <v>2415</v>
      </c>
      <c r="B71" s="21" t="s">
        <v>2416</v>
      </c>
      <c r="D71" s="21" t="s">
        <v>12</v>
      </c>
      <c r="E71" s="27">
        <v>41609</v>
      </c>
      <c r="G71" s="27">
        <v>41609</v>
      </c>
      <c r="I71" s="20">
        <f t="shared" si="2"/>
        <v>5</v>
      </c>
      <c r="J71" s="61" t="s">
        <v>2257</v>
      </c>
      <c r="K71" s="21" t="str">
        <f>VLOOKUP(J71,$A$2:$B197,2,FALSE)</f>
        <v>ALL</v>
      </c>
      <c r="M71" s="21" t="s">
        <v>589</v>
      </c>
      <c r="P71" s="27">
        <v>41609</v>
      </c>
      <c r="Q71" s="27">
        <v>41809</v>
      </c>
      <c r="R71" s="27">
        <v>41609</v>
      </c>
      <c r="S71" s="27">
        <v>41911</v>
      </c>
    </row>
    <row r="72" spans="1:20" x14ac:dyDescent="0.25">
      <c r="A72" s="21" t="s">
        <v>2331</v>
      </c>
      <c r="B72" s="21" t="s">
        <v>2417</v>
      </c>
      <c r="D72" s="21" t="s">
        <v>12</v>
      </c>
      <c r="E72" s="27">
        <v>41609</v>
      </c>
      <c r="G72" s="27">
        <v>41609</v>
      </c>
      <c r="I72" s="20">
        <f t="shared" si="2"/>
        <v>7</v>
      </c>
      <c r="J72" s="61" t="s">
        <v>2260</v>
      </c>
      <c r="K72" s="21" t="str">
        <f>VLOOKUP(J72,$A$2:$B197,2,FALSE)</f>
        <v>AMD</v>
      </c>
      <c r="M72" s="21" t="s">
        <v>589</v>
      </c>
      <c r="P72" s="27">
        <v>41609</v>
      </c>
      <c r="Q72" s="27">
        <v>41809</v>
      </c>
      <c r="R72" s="27">
        <v>41609</v>
      </c>
      <c r="S72" s="27">
        <v>41911</v>
      </c>
    </row>
    <row r="73" spans="1:20" x14ac:dyDescent="0.25">
      <c r="A73" s="21" t="s">
        <v>2418</v>
      </c>
      <c r="B73" s="21" t="s">
        <v>2419</v>
      </c>
      <c r="D73" s="21" t="s">
        <v>12</v>
      </c>
      <c r="E73" s="27">
        <v>41609</v>
      </c>
      <c r="G73" s="27">
        <v>41609</v>
      </c>
      <c r="I73" s="20">
        <f t="shared" si="2"/>
        <v>5</v>
      </c>
      <c r="J73" s="61" t="s">
        <v>2262</v>
      </c>
      <c r="K73" s="21" t="str">
        <f>VLOOKUP(J73,$A$2:$B197,2,FALSE)</f>
        <v>ANG</v>
      </c>
      <c r="M73" s="21" t="s">
        <v>589</v>
      </c>
      <c r="P73" s="27">
        <v>41609</v>
      </c>
      <c r="Q73" s="27">
        <v>41809</v>
      </c>
      <c r="R73" s="27">
        <v>41609</v>
      </c>
      <c r="S73" s="27">
        <v>41911</v>
      </c>
    </row>
    <row r="74" spans="1:20" x14ac:dyDescent="0.25">
      <c r="A74" s="21" t="s">
        <v>2420</v>
      </c>
      <c r="B74" s="21" t="s">
        <v>2421</v>
      </c>
      <c r="D74" s="21" t="s">
        <v>12</v>
      </c>
      <c r="E74" s="27">
        <v>41609</v>
      </c>
      <c r="G74" s="27">
        <v>41609</v>
      </c>
      <c r="I74" s="34">
        <f t="shared" si="2"/>
        <v>5</v>
      </c>
      <c r="J74" s="44" t="s">
        <v>2265</v>
      </c>
      <c r="K74" s="21" t="str">
        <f>VLOOKUP(J74,$A$2:$B197,2,FALSE)</f>
        <v>AOA</v>
      </c>
      <c r="M74" s="21" t="s">
        <v>589</v>
      </c>
      <c r="P74" s="27">
        <v>41609</v>
      </c>
      <c r="Q74" s="27">
        <v>41809</v>
      </c>
      <c r="R74" s="27">
        <v>41609</v>
      </c>
      <c r="S74" s="27">
        <v>41911</v>
      </c>
    </row>
    <row r="75" spans="1:20" x14ac:dyDescent="0.25">
      <c r="A75" s="21" t="s">
        <v>2291</v>
      </c>
      <c r="B75" s="21" t="s">
        <v>2422</v>
      </c>
      <c r="D75" s="21" t="s">
        <v>12</v>
      </c>
      <c r="E75" s="27">
        <v>41609</v>
      </c>
      <c r="G75" s="27">
        <v>41609</v>
      </c>
      <c r="I75" s="34">
        <f t="shared" si="2"/>
        <v>8</v>
      </c>
      <c r="J75" s="44" t="s">
        <v>2264</v>
      </c>
      <c r="K75" s="21" t="str">
        <f>VLOOKUP(J75,$A$2:$B197,2,FALSE)</f>
        <v>ARS</v>
      </c>
      <c r="M75" s="21" t="s">
        <v>589</v>
      </c>
      <c r="P75" s="27">
        <v>41609</v>
      </c>
      <c r="Q75" s="27">
        <v>41809</v>
      </c>
      <c r="R75" s="27">
        <v>41609</v>
      </c>
      <c r="S75" s="27">
        <v>41911</v>
      </c>
    </row>
    <row r="76" spans="1:20" x14ac:dyDescent="0.25">
      <c r="A76" s="21" t="s">
        <v>2423</v>
      </c>
      <c r="B76" s="21" t="s">
        <v>2424</v>
      </c>
      <c r="D76" s="21" t="s">
        <v>12</v>
      </c>
      <c r="E76" s="27">
        <v>41609</v>
      </c>
      <c r="G76" s="27">
        <v>41609</v>
      </c>
      <c r="I76" s="34">
        <f t="shared" si="2"/>
        <v>5</v>
      </c>
      <c r="J76" s="44" t="s">
        <v>2267</v>
      </c>
      <c r="K76" s="21" t="str">
        <f>VLOOKUP(J76,$A$2:$B197,2,FALSE)</f>
        <v>AUD</v>
      </c>
      <c r="M76" s="21" t="s">
        <v>589</v>
      </c>
      <c r="P76" s="27">
        <v>41609</v>
      </c>
      <c r="Q76" s="27">
        <v>41809</v>
      </c>
      <c r="R76" s="27">
        <v>41609</v>
      </c>
      <c r="S76" s="27">
        <v>41911</v>
      </c>
    </row>
    <row r="77" spans="1:20" x14ac:dyDescent="0.25">
      <c r="A77" s="21" t="s">
        <v>2425</v>
      </c>
      <c r="B77" s="21" t="s">
        <v>2426</v>
      </c>
      <c r="D77" s="21" t="s">
        <v>12</v>
      </c>
      <c r="E77" s="27">
        <v>41609</v>
      </c>
      <c r="G77" s="27">
        <v>41609</v>
      </c>
      <c r="I77" s="34">
        <f t="shared" si="2"/>
        <v>5</v>
      </c>
      <c r="J77" s="44" t="s">
        <v>2272</v>
      </c>
      <c r="K77" s="21" t="str">
        <f>VLOOKUP(J77,$A$2:$B197,2,FALSE)</f>
        <v>AWG</v>
      </c>
      <c r="M77" s="21" t="s">
        <v>589</v>
      </c>
      <c r="P77" s="27">
        <v>41609</v>
      </c>
      <c r="Q77" s="27">
        <v>41809</v>
      </c>
      <c r="R77" s="27">
        <v>41609</v>
      </c>
      <c r="S77" s="27">
        <v>41911</v>
      </c>
    </row>
    <row r="78" spans="1:20" x14ac:dyDescent="0.25">
      <c r="A78" s="21" t="s">
        <v>2427</v>
      </c>
      <c r="B78" s="21" t="s">
        <v>2428</v>
      </c>
      <c r="D78" s="21" t="s">
        <v>12</v>
      </c>
      <c r="E78" s="27">
        <v>41609</v>
      </c>
      <c r="G78" s="27">
        <v>41609</v>
      </c>
      <c r="I78" s="34">
        <f t="shared" si="2"/>
        <v>5</v>
      </c>
      <c r="J78" s="44" t="s">
        <v>2275</v>
      </c>
      <c r="K78" s="21" t="str">
        <f>VLOOKUP(J78,$A$2:$B197,2,FALSE)</f>
        <v>AZN</v>
      </c>
      <c r="M78" s="21" t="s">
        <v>589</v>
      </c>
      <c r="P78" s="27">
        <v>41609</v>
      </c>
      <c r="Q78" s="27">
        <v>41809</v>
      </c>
      <c r="R78" s="27">
        <v>41609</v>
      </c>
      <c r="S78" s="27">
        <v>41911</v>
      </c>
    </row>
    <row r="79" spans="1:20" x14ac:dyDescent="0.25">
      <c r="A79" s="21" t="s">
        <v>2429</v>
      </c>
      <c r="B79" s="21" t="s">
        <v>2430</v>
      </c>
      <c r="D79" s="21" t="s">
        <v>12</v>
      </c>
      <c r="E79" s="27">
        <v>41609</v>
      </c>
      <c r="G79" s="27">
        <v>41609</v>
      </c>
      <c r="I79" s="34">
        <f t="shared" si="2"/>
        <v>5</v>
      </c>
      <c r="J79" s="44" t="s">
        <v>2278</v>
      </c>
      <c r="K79" s="21" t="str">
        <f>VLOOKUP(J79,$A$2:$B197,2,FALSE)</f>
        <v>BAM</v>
      </c>
      <c r="M79" s="21" t="s">
        <v>589</v>
      </c>
      <c r="P79" s="27">
        <v>41609</v>
      </c>
      <c r="Q79" s="27">
        <v>41809</v>
      </c>
      <c r="R79" s="27">
        <v>41609</v>
      </c>
      <c r="S79" s="27">
        <v>41911</v>
      </c>
    </row>
    <row r="80" spans="1:20" x14ac:dyDescent="0.25">
      <c r="A80" s="21" t="s">
        <v>2431</v>
      </c>
      <c r="B80" s="21" t="s">
        <v>2432</v>
      </c>
      <c r="D80" s="21" t="s">
        <v>12</v>
      </c>
      <c r="E80" s="27">
        <v>41609</v>
      </c>
      <c r="G80" s="27">
        <v>41609</v>
      </c>
      <c r="I80" s="34">
        <f t="shared" si="2"/>
        <v>5</v>
      </c>
      <c r="J80" s="44" t="s">
        <v>2281</v>
      </c>
      <c r="K80" s="21" t="str">
        <f>VLOOKUP(J80,$A$2:$B197,2,FALSE)</f>
        <v>BBD</v>
      </c>
      <c r="M80" s="21" t="s">
        <v>589</v>
      </c>
      <c r="P80" s="27">
        <v>41609</v>
      </c>
      <c r="Q80" s="27">
        <v>41809</v>
      </c>
      <c r="R80" s="27">
        <v>41609</v>
      </c>
      <c r="S80" s="27">
        <v>41911</v>
      </c>
    </row>
    <row r="81" spans="1:19" x14ac:dyDescent="0.25">
      <c r="A81" s="21" t="s">
        <v>2348</v>
      </c>
      <c r="B81" s="21" t="s">
        <v>2433</v>
      </c>
      <c r="D81" s="21" t="s">
        <v>12</v>
      </c>
      <c r="E81" s="27">
        <v>41609</v>
      </c>
      <c r="G81" s="27">
        <v>41609</v>
      </c>
      <c r="I81" s="34">
        <f t="shared" si="2"/>
        <v>6</v>
      </c>
      <c r="J81" s="44" t="s">
        <v>2284</v>
      </c>
      <c r="K81" s="21" t="str">
        <f>VLOOKUP(J81,$A$2:$B197,2,FALSE)</f>
        <v>BDT</v>
      </c>
      <c r="M81" s="21" t="s">
        <v>589</v>
      </c>
      <c r="P81" s="27">
        <v>41609</v>
      </c>
      <c r="Q81" s="27">
        <v>41809</v>
      </c>
      <c r="R81" s="27">
        <v>41609</v>
      </c>
      <c r="S81" s="27">
        <v>41911</v>
      </c>
    </row>
    <row r="82" spans="1:19" x14ac:dyDescent="0.25">
      <c r="A82" s="21" t="s">
        <v>2434</v>
      </c>
      <c r="B82" s="21" t="s">
        <v>2435</v>
      </c>
      <c r="D82" s="21" t="s">
        <v>12</v>
      </c>
      <c r="E82" s="27">
        <v>41609</v>
      </c>
      <c r="G82" s="27">
        <v>41609</v>
      </c>
      <c r="I82" s="34">
        <f t="shared" si="2"/>
        <v>5</v>
      </c>
      <c r="J82" s="44" t="s">
        <v>2271</v>
      </c>
      <c r="K82" s="21" t="str">
        <f>VLOOKUP(J82,$A$2:$B197,2,FALSE)</f>
        <v>BGN</v>
      </c>
      <c r="M82" s="21" t="s">
        <v>589</v>
      </c>
      <c r="P82" s="27">
        <v>41609</v>
      </c>
      <c r="Q82" s="27">
        <v>41809</v>
      </c>
      <c r="R82" s="27">
        <v>41609</v>
      </c>
      <c r="S82" s="27">
        <v>41911</v>
      </c>
    </row>
    <row r="83" spans="1:19" x14ac:dyDescent="0.25">
      <c r="A83" s="21" t="s">
        <v>2436</v>
      </c>
      <c r="B83" s="21" t="s">
        <v>2437</v>
      </c>
      <c r="D83" s="21" t="s">
        <v>12</v>
      </c>
      <c r="E83" s="27">
        <v>41609</v>
      </c>
      <c r="G83" s="27">
        <v>41609</v>
      </c>
      <c r="I83" s="34">
        <f t="shared" si="2"/>
        <v>5</v>
      </c>
      <c r="J83" s="44" t="s">
        <v>2289</v>
      </c>
      <c r="K83" s="21" t="str">
        <f>VLOOKUP(J83,$A$2:$B197,2,FALSE)</f>
        <v>BHD</v>
      </c>
      <c r="M83" s="21" t="s">
        <v>589</v>
      </c>
      <c r="P83" s="27">
        <v>41609</v>
      </c>
      <c r="Q83" s="27">
        <v>41809</v>
      </c>
      <c r="R83" s="27">
        <v>41609</v>
      </c>
      <c r="S83" s="27">
        <v>41911</v>
      </c>
    </row>
    <row r="84" spans="1:19" x14ac:dyDescent="0.25">
      <c r="A84" s="21" t="s">
        <v>2438</v>
      </c>
      <c r="B84" s="21" t="s">
        <v>2439</v>
      </c>
      <c r="D84" s="21" t="s">
        <v>12</v>
      </c>
      <c r="E84" s="27">
        <v>41609</v>
      </c>
      <c r="G84" s="27">
        <v>41609</v>
      </c>
      <c r="I84" s="34">
        <f t="shared" si="2"/>
        <v>5</v>
      </c>
      <c r="J84" s="44" t="s">
        <v>2292</v>
      </c>
      <c r="K84" s="21" t="str">
        <f>VLOOKUP(J84,$A$2:$B197,2,FALSE)</f>
        <v>BIF</v>
      </c>
      <c r="M84" s="21" t="s">
        <v>589</v>
      </c>
      <c r="P84" s="27">
        <v>41609</v>
      </c>
      <c r="Q84" s="27">
        <v>41809</v>
      </c>
      <c r="R84" s="27">
        <v>41609</v>
      </c>
      <c r="S84" s="27">
        <v>41911</v>
      </c>
    </row>
    <row r="85" spans="1:19" x14ac:dyDescent="0.25">
      <c r="A85" s="21" t="s">
        <v>2440</v>
      </c>
      <c r="B85" s="21" t="s">
        <v>2441</v>
      </c>
      <c r="D85" s="21" t="s">
        <v>12</v>
      </c>
      <c r="E85" s="27">
        <v>41609</v>
      </c>
      <c r="G85" s="27">
        <v>41609</v>
      </c>
      <c r="I85" s="34">
        <f t="shared" si="2"/>
        <v>5</v>
      </c>
      <c r="J85" s="44" t="s">
        <v>2295</v>
      </c>
      <c r="K85" s="21" t="str">
        <f>VLOOKUP(J85,$A$2:$B197,2,FALSE)</f>
        <v>BMD</v>
      </c>
      <c r="M85" s="21" t="s">
        <v>589</v>
      </c>
      <c r="P85" s="27">
        <v>41609</v>
      </c>
      <c r="Q85" s="27">
        <v>41809</v>
      </c>
      <c r="R85" s="27">
        <v>41609</v>
      </c>
      <c r="S85" s="27">
        <v>41911</v>
      </c>
    </row>
    <row r="86" spans="1:19" x14ac:dyDescent="0.25">
      <c r="A86" s="21" t="s">
        <v>2442</v>
      </c>
      <c r="B86" s="21" t="s">
        <v>2443</v>
      </c>
      <c r="D86" s="21" t="s">
        <v>12</v>
      </c>
      <c r="E86" s="27">
        <v>41609</v>
      </c>
      <c r="G86" s="27">
        <v>41609</v>
      </c>
      <c r="I86" s="34">
        <f t="shared" si="2"/>
        <v>5</v>
      </c>
      <c r="J86" s="44" t="s">
        <v>2298</v>
      </c>
      <c r="K86" s="21" t="str">
        <f>VLOOKUP(J86,$A$2:$B197,2,FALSE)</f>
        <v>BND</v>
      </c>
      <c r="M86" s="21" t="s">
        <v>589</v>
      </c>
      <c r="P86" s="27">
        <v>41609</v>
      </c>
      <c r="Q86" s="27">
        <v>41809</v>
      </c>
      <c r="R86" s="27">
        <v>41609</v>
      </c>
      <c r="S86" s="27">
        <v>41911</v>
      </c>
    </row>
    <row r="87" spans="1:19" x14ac:dyDescent="0.25">
      <c r="A87" s="21" t="s">
        <v>2444</v>
      </c>
      <c r="B87" s="21" t="s">
        <v>2445</v>
      </c>
      <c r="D87" s="21" t="s">
        <v>12</v>
      </c>
      <c r="E87" s="27">
        <v>41609</v>
      </c>
      <c r="G87" s="27">
        <v>41609</v>
      </c>
      <c r="I87" s="34">
        <f t="shared" si="2"/>
        <v>5</v>
      </c>
      <c r="J87" s="44" t="s">
        <v>2301</v>
      </c>
      <c r="K87" s="21" t="str">
        <f>VLOOKUP(J87,$A$2:$B197,2,FALSE)</f>
        <v>BOB</v>
      </c>
      <c r="M87" s="21" t="s">
        <v>589</v>
      </c>
      <c r="P87" s="27">
        <v>41609</v>
      </c>
      <c r="Q87" s="27">
        <v>41809</v>
      </c>
      <c r="R87" s="27">
        <v>41609</v>
      </c>
      <c r="S87" s="27">
        <v>41911</v>
      </c>
    </row>
    <row r="88" spans="1:19" x14ac:dyDescent="0.25">
      <c r="A88" s="21" t="s">
        <v>2446</v>
      </c>
      <c r="B88" s="21" t="s">
        <v>2447</v>
      </c>
      <c r="D88" s="21" t="s">
        <v>12</v>
      </c>
      <c r="E88" s="27">
        <v>41609</v>
      </c>
      <c r="G88" s="27">
        <v>41609</v>
      </c>
      <c r="I88" s="34">
        <f t="shared" si="2"/>
        <v>5</v>
      </c>
      <c r="J88" s="44" t="s">
        <v>2304</v>
      </c>
      <c r="K88" s="21" t="str">
        <f>VLOOKUP(J88,$A$2:$B197,2,FALSE)</f>
        <v>BOV</v>
      </c>
      <c r="M88" s="21" t="s">
        <v>589</v>
      </c>
      <c r="P88" s="27">
        <v>41609</v>
      </c>
      <c r="Q88" s="27">
        <v>41809</v>
      </c>
      <c r="R88" s="27">
        <v>41609</v>
      </c>
      <c r="S88" s="27">
        <v>41911</v>
      </c>
    </row>
    <row r="89" spans="1:19" x14ac:dyDescent="0.25">
      <c r="A89" s="21" t="s">
        <v>2448</v>
      </c>
      <c r="B89" s="21" t="s">
        <v>2449</v>
      </c>
      <c r="D89" s="21" t="s">
        <v>12</v>
      </c>
      <c r="E89" s="27">
        <v>41609</v>
      </c>
      <c r="G89" s="27">
        <v>41609</v>
      </c>
      <c r="I89" s="34">
        <f t="shared" si="2"/>
        <v>5</v>
      </c>
      <c r="J89" s="44" t="s">
        <v>2269</v>
      </c>
      <c r="K89" s="21" t="str">
        <f>VLOOKUP(J89,$A$2:$B197,2,FALSE)</f>
        <v>BRL</v>
      </c>
      <c r="M89" s="21" t="s">
        <v>589</v>
      </c>
      <c r="P89" s="27">
        <v>41609</v>
      </c>
      <c r="Q89" s="27">
        <v>41809</v>
      </c>
      <c r="R89" s="27">
        <v>41609</v>
      </c>
      <c r="S89" s="27">
        <v>41911</v>
      </c>
    </row>
    <row r="90" spans="1:19" x14ac:dyDescent="0.25">
      <c r="A90" s="21" t="s">
        <v>2297</v>
      </c>
      <c r="B90" s="21" t="s">
        <v>2450</v>
      </c>
      <c r="D90" s="21" t="s">
        <v>12</v>
      </c>
      <c r="E90" s="27">
        <v>41609</v>
      </c>
      <c r="G90" s="27">
        <v>41609</v>
      </c>
      <c r="I90" s="34">
        <f t="shared" si="2"/>
        <v>7</v>
      </c>
      <c r="J90" s="44" t="s">
        <v>2309</v>
      </c>
      <c r="K90" s="21" t="str">
        <f>VLOOKUP(J90,$A$2:$B197,2,FALSE)</f>
        <v>BSD</v>
      </c>
      <c r="M90" s="21" t="s">
        <v>589</v>
      </c>
      <c r="P90" s="27">
        <v>41609</v>
      </c>
      <c r="Q90" s="27">
        <v>41809</v>
      </c>
      <c r="R90" s="27">
        <v>41609</v>
      </c>
      <c r="S90" s="27">
        <v>41911</v>
      </c>
    </row>
    <row r="91" spans="1:19" x14ac:dyDescent="0.25">
      <c r="A91" s="21" t="s">
        <v>2294</v>
      </c>
      <c r="B91" s="21" t="s">
        <v>2451</v>
      </c>
      <c r="D91" s="21" t="s">
        <v>12</v>
      </c>
      <c r="E91" s="27">
        <v>41609</v>
      </c>
      <c r="G91" s="27">
        <v>41609</v>
      </c>
      <c r="I91" s="34">
        <f t="shared" si="2"/>
        <v>7</v>
      </c>
      <c r="J91" s="44" t="s">
        <v>2312</v>
      </c>
      <c r="K91" s="21" t="str">
        <f>VLOOKUP(J91,$A$2:$B197,2,FALSE)</f>
        <v>BTN</v>
      </c>
      <c r="M91" s="21" t="s">
        <v>589</v>
      </c>
      <c r="P91" s="27">
        <v>41609</v>
      </c>
      <c r="Q91" s="27">
        <v>41809</v>
      </c>
      <c r="R91" s="27">
        <v>41609</v>
      </c>
      <c r="S91" s="27">
        <v>41911</v>
      </c>
    </row>
    <row r="92" spans="1:19" x14ac:dyDescent="0.25">
      <c r="A92" s="21" t="s">
        <v>2452</v>
      </c>
      <c r="B92" s="21" t="s">
        <v>2453</v>
      </c>
      <c r="D92" s="21" t="s">
        <v>12</v>
      </c>
      <c r="E92" s="27">
        <v>41609</v>
      </c>
      <c r="G92" s="27">
        <v>41609</v>
      </c>
      <c r="I92" s="34">
        <f t="shared" si="2"/>
        <v>5</v>
      </c>
      <c r="J92" s="44" t="s">
        <v>2315</v>
      </c>
      <c r="K92" s="21" t="str">
        <f>VLOOKUP(J92,$A$2:$B197,2,FALSE)</f>
        <v>BWP</v>
      </c>
      <c r="M92" s="21" t="s">
        <v>589</v>
      </c>
      <c r="P92" s="27">
        <v>41609</v>
      </c>
      <c r="Q92" s="27">
        <v>41809</v>
      </c>
      <c r="R92" s="27">
        <v>41609</v>
      </c>
      <c r="S92" s="27">
        <v>41911</v>
      </c>
    </row>
    <row r="93" spans="1:19" x14ac:dyDescent="0.25">
      <c r="A93" s="21" t="s">
        <v>2454</v>
      </c>
      <c r="B93" s="21" t="s">
        <v>2455</v>
      </c>
      <c r="D93" s="21" t="s">
        <v>12</v>
      </c>
      <c r="E93" s="27">
        <v>41609</v>
      </c>
      <c r="G93" s="27">
        <v>41609</v>
      </c>
      <c r="I93" s="34">
        <f t="shared" si="2"/>
        <v>5</v>
      </c>
      <c r="J93" s="44" t="s">
        <v>2321</v>
      </c>
      <c r="K93" s="21" t="str">
        <f>VLOOKUP(J93,$A$2:$B197,2,FALSE)</f>
        <v>BYR</v>
      </c>
      <c r="M93" s="21" t="s">
        <v>589</v>
      </c>
      <c r="P93" s="27">
        <v>41609</v>
      </c>
      <c r="Q93" s="27">
        <v>41809</v>
      </c>
      <c r="R93" s="27">
        <v>41609</v>
      </c>
      <c r="S93" s="27">
        <v>41911</v>
      </c>
    </row>
    <row r="94" spans="1:19" x14ac:dyDescent="0.25">
      <c r="A94" s="21" t="s">
        <v>2456</v>
      </c>
      <c r="B94" s="21" t="s">
        <v>2457</v>
      </c>
      <c r="D94" s="21" t="s">
        <v>12</v>
      </c>
      <c r="E94" s="27">
        <v>41609</v>
      </c>
      <c r="G94" s="27">
        <v>41609</v>
      </c>
      <c r="I94" s="34">
        <f t="shared" si="2"/>
        <v>5</v>
      </c>
      <c r="J94" s="44" t="s">
        <v>2324</v>
      </c>
      <c r="K94" s="21" t="str">
        <f>VLOOKUP(J94,$A$2:$B197,2,FALSE)</f>
        <v>BZD</v>
      </c>
      <c r="M94" s="21" t="s">
        <v>589</v>
      </c>
      <c r="P94" s="27">
        <v>41609</v>
      </c>
      <c r="Q94" s="27">
        <v>41809</v>
      </c>
      <c r="R94" s="27">
        <v>41609</v>
      </c>
      <c r="S94" s="27">
        <v>41911</v>
      </c>
    </row>
    <row r="95" spans="1:19" x14ac:dyDescent="0.25">
      <c r="A95" s="21" t="s">
        <v>2458</v>
      </c>
      <c r="B95" s="21" t="s">
        <v>2459</v>
      </c>
      <c r="D95" s="21" t="s">
        <v>12</v>
      </c>
      <c r="E95" s="27">
        <v>41609</v>
      </c>
      <c r="G95" s="27">
        <v>41609</v>
      </c>
      <c r="I95" s="34">
        <f t="shared" si="2"/>
        <v>5</v>
      </c>
      <c r="J95" s="44" t="s">
        <v>2274</v>
      </c>
      <c r="K95" s="21" t="str">
        <f>VLOOKUP(J95,$A$2:$B197,2,FALSE)</f>
        <v>CAD</v>
      </c>
      <c r="M95" s="21" t="s">
        <v>589</v>
      </c>
      <c r="P95" s="27">
        <v>41609</v>
      </c>
      <c r="Q95" s="27">
        <v>41809</v>
      </c>
      <c r="R95" s="27">
        <v>41609</v>
      </c>
      <c r="S95" s="27">
        <v>41911</v>
      </c>
    </row>
    <row r="96" spans="1:19" x14ac:dyDescent="0.25">
      <c r="A96" s="21" t="s">
        <v>2300</v>
      </c>
      <c r="B96" s="21" t="s">
        <v>2460</v>
      </c>
      <c r="D96" s="21" t="s">
        <v>12</v>
      </c>
      <c r="E96" s="27">
        <v>41609</v>
      </c>
      <c r="G96" s="27">
        <v>41609</v>
      </c>
      <c r="I96" s="34">
        <f t="shared" si="2"/>
        <v>7</v>
      </c>
      <c r="J96" s="44" t="s">
        <v>2329</v>
      </c>
      <c r="K96" s="21" t="str">
        <f>VLOOKUP(J96,$A$2:$B197,2,FALSE)</f>
        <v>CDF</v>
      </c>
      <c r="M96" s="21" t="s">
        <v>589</v>
      </c>
      <c r="P96" s="27">
        <v>41609</v>
      </c>
      <c r="Q96" s="27">
        <v>41809</v>
      </c>
      <c r="R96" s="27">
        <v>41609</v>
      </c>
      <c r="S96" s="27">
        <v>41911</v>
      </c>
    </row>
    <row r="97" spans="1:19" x14ac:dyDescent="0.25">
      <c r="A97" s="21" t="s">
        <v>2461</v>
      </c>
      <c r="B97" s="21" t="s">
        <v>2462</v>
      </c>
      <c r="D97" s="21" t="s">
        <v>12</v>
      </c>
      <c r="E97" s="27">
        <v>41609</v>
      </c>
      <c r="G97" s="27">
        <v>41609</v>
      </c>
      <c r="I97" s="34">
        <f t="shared" si="2"/>
        <v>5</v>
      </c>
      <c r="J97" s="44" t="s">
        <v>2332</v>
      </c>
      <c r="K97" s="21" t="str">
        <f>VLOOKUP(J97,$A$2:$B197,2,FALSE)</f>
        <v>CHE</v>
      </c>
      <c r="M97" s="21" t="s">
        <v>589</v>
      </c>
      <c r="P97" s="27">
        <v>41609</v>
      </c>
      <c r="Q97" s="27">
        <v>41809</v>
      </c>
      <c r="R97" s="27">
        <v>41609</v>
      </c>
      <c r="S97" s="27">
        <v>41911</v>
      </c>
    </row>
    <row r="98" spans="1:19" x14ac:dyDescent="0.25">
      <c r="A98" s="21" t="s">
        <v>2463</v>
      </c>
      <c r="B98" s="21" t="s">
        <v>2464</v>
      </c>
      <c r="D98" s="21" t="s">
        <v>12</v>
      </c>
      <c r="E98" s="27">
        <v>41609</v>
      </c>
      <c r="G98" s="27">
        <v>41609</v>
      </c>
      <c r="I98" s="34">
        <f t="shared" ref="I98:I129" si="3">COUNTIF(J:J,A98)</f>
        <v>5</v>
      </c>
      <c r="J98" s="44" t="s">
        <v>2320</v>
      </c>
      <c r="K98" s="21" t="str">
        <f>VLOOKUP(J98,$A$2:$B197,2,FALSE)</f>
        <v>CHF</v>
      </c>
      <c r="M98" s="21" t="s">
        <v>589</v>
      </c>
      <c r="P98" s="27">
        <v>41609</v>
      </c>
      <c r="Q98" s="27">
        <v>41809</v>
      </c>
      <c r="R98" s="27">
        <v>41609</v>
      </c>
      <c r="S98" s="27">
        <v>41911</v>
      </c>
    </row>
    <row r="99" spans="1:19" x14ac:dyDescent="0.25">
      <c r="A99" s="21" t="s">
        <v>2465</v>
      </c>
      <c r="B99" s="21" t="s">
        <v>2466</v>
      </c>
      <c r="D99" s="21" t="s">
        <v>12</v>
      </c>
      <c r="E99" s="27">
        <v>41609</v>
      </c>
      <c r="G99" s="27">
        <v>41609</v>
      </c>
      <c r="I99" s="34">
        <f t="shared" si="3"/>
        <v>5</v>
      </c>
      <c r="J99" s="44" t="s">
        <v>2337</v>
      </c>
      <c r="K99" s="21" t="str">
        <f>VLOOKUP(J99,$A$2:$B197,2,FALSE)</f>
        <v>CHW</v>
      </c>
      <c r="M99" s="21" t="s">
        <v>589</v>
      </c>
      <c r="P99" s="27">
        <v>41609</v>
      </c>
      <c r="Q99" s="27">
        <v>41809</v>
      </c>
      <c r="R99" s="27">
        <v>41609</v>
      </c>
      <c r="S99" s="27">
        <v>41911</v>
      </c>
    </row>
    <row r="100" spans="1:19" x14ac:dyDescent="0.25">
      <c r="A100" s="21" t="s">
        <v>2467</v>
      </c>
      <c r="B100" s="21" t="s">
        <v>2468</v>
      </c>
      <c r="D100" s="21" t="s">
        <v>12</v>
      </c>
      <c r="E100" s="27">
        <v>41609</v>
      </c>
      <c r="G100" s="27">
        <v>41609</v>
      </c>
      <c r="I100" s="34">
        <f t="shared" si="3"/>
        <v>5</v>
      </c>
      <c r="J100" s="44" t="s">
        <v>2340</v>
      </c>
      <c r="K100" s="21" t="str">
        <f>VLOOKUP(J100,$A$2:$B197,2,FALSE)</f>
        <v>CLF</v>
      </c>
      <c r="M100" s="21" t="s">
        <v>589</v>
      </c>
      <c r="P100" s="27">
        <v>41609</v>
      </c>
      <c r="Q100" s="27">
        <v>41809</v>
      </c>
      <c r="R100" s="27">
        <v>41609</v>
      </c>
      <c r="S100" s="27">
        <v>41911</v>
      </c>
    </row>
    <row r="101" spans="1:19" x14ac:dyDescent="0.25">
      <c r="A101" s="21" t="s">
        <v>2469</v>
      </c>
      <c r="B101" s="21" t="s">
        <v>2470</v>
      </c>
      <c r="D101" s="21" t="s">
        <v>12</v>
      </c>
      <c r="E101" s="27">
        <v>41609</v>
      </c>
      <c r="G101" s="27">
        <v>41609</v>
      </c>
      <c r="I101" s="34">
        <f t="shared" si="3"/>
        <v>5</v>
      </c>
      <c r="J101" s="44" t="s">
        <v>2343</v>
      </c>
      <c r="K101" s="21" t="str">
        <f>VLOOKUP(J101,$A$2:$B197,2,FALSE)</f>
        <v>CLP</v>
      </c>
      <c r="M101" s="21" t="s">
        <v>589</v>
      </c>
      <c r="P101" s="27">
        <v>41609</v>
      </c>
      <c r="Q101" s="27">
        <v>41809</v>
      </c>
      <c r="R101" s="27">
        <v>41609</v>
      </c>
      <c r="S101" s="27">
        <v>41911</v>
      </c>
    </row>
    <row r="102" spans="1:19" x14ac:dyDescent="0.25">
      <c r="A102" s="21" t="s">
        <v>2471</v>
      </c>
      <c r="B102" s="21" t="s">
        <v>2472</v>
      </c>
      <c r="D102" s="21" t="s">
        <v>12</v>
      </c>
      <c r="E102" s="27">
        <v>41609</v>
      </c>
      <c r="G102" s="27">
        <v>41609</v>
      </c>
      <c r="I102" s="34">
        <f t="shared" si="3"/>
        <v>5</v>
      </c>
      <c r="J102" s="44" t="s">
        <v>2346</v>
      </c>
      <c r="K102" s="21" t="str">
        <f>VLOOKUP(J102,$A$2:$B197,2,FALSE)</f>
        <v>CNY</v>
      </c>
      <c r="M102" s="21" t="s">
        <v>589</v>
      </c>
      <c r="P102" s="27">
        <v>41609</v>
      </c>
      <c r="Q102" s="27">
        <v>41809</v>
      </c>
      <c r="R102" s="27">
        <v>41609</v>
      </c>
      <c r="S102" s="27">
        <v>41911</v>
      </c>
    </row>
    <row r="103" spans="1:19" x14ac:dyDescent="0.25">
      <c r="A103" s="21" t="s">
        <v>2473</v>
      </c>
      <c r="B103" s="21" t="s">
        <v>2474</v>
      </c>
      <c r="D103" s="21" t="s">
        <v>12</v>
      </c>
      <c r="E103" s="27">
        <v>41609</v>
      </c>
      <c r="G103" s="27">
        <v>41609</v>
      </c>
      <c r="I103" s="34">
        <f t="shared" si="3"/>
        <v>5</v>
      </c>
      <c r="J103" s="44" t="s">
        <v>2349</v>
      </c>
      <c r="K103" s="21" t="str">
        <f>VLOOKUP(J103,$A$2:$B197,2,FALSE)</f>
        <v>COP</v>
      </c>
      <c r="M103" s="21" t="s">
        <v>589</v>
      </c>
      <c r="P103" s="27">
        <v>41609</v>
      </c>
      <c r="Q103" s="27">
        <v>41809</v>
      </c>
      <c r="R103" s="27">
        <v>41609</v>
      </c>
      <c r="S103" s="27">
        <v>41911</v>
      </c>
    </row>
    <row r="104" spans="1:19" x14ac:dyDescent="0.25">
      <c r="A104" s="21" t="s">
        <v>2303</v>
      </c>
      <c r="B104" s="21" t="s">
        <v>2475</v>
      </c>
      <c r="D104" s="21" t="s">
        <v>12</v>
      </c>
      <c r="E104" s="27">
        <v>41609</v>
      </c>
      <c r="G104" s="27">
        <v>41609</v>
      </c>
      <c r="I104" s="34">
        <f t="shared" si="3"/>
        <v>6</v>
      </c>
      <c r="J104" s="44" t="s">
        <v>2351</v>
      </c>
      <c r="K104" s="21" t="str">
        <f>VLOOKUP(J104,$A$2:$B197,2,FALSE)</f>
        <v>COU</v>
      </c>
      <c r="M104" s="21" t="s">
        <v>589</v>
      </c>
      <c r="P104" s="27">
        <v>41609</v>
      </c>
      <c r="Q104" s="27">
        <v>41809</v>
      </c>
      <c r="R104" s="27">
        <v>41609</v>
      </c>
      <c r="S104" s="27">
        <v>41911</v>
      </c>
    </row>
    <row r="105" spans="1:19" x14ac:dyDescent="0.25">
      <c r="A105" s="21" t="s">
        <v>2476</v>
      </c>
      <c r="B105" s="21" t="s">
        <v>2477</v>
      </c>
      <c r="D105" s="21" t="s">
        <v>12</v>
      </c>
      <c r="E105" s="27">
        <v>41729</v>
      </c>
      <c r="G105" s="27">
        <v>41912</v>
      </c>
      <c r="I105" s="34">
        <f t="shared" si="3"/>
        <v>0</v>
      </c>
      <c r="J105" s="44" t="s">
        <v>2354</v>
      </c>
      <c r="K105" s="21" t="str">
        <f>VLOOKUP(J105,$A$2:$B197,2,FALSE)</f>
        <v>CRC</v>
      </c>
      <c r="M105" s="21" t="s">
        <v>589</v>
      </c>
      <c r="P105" s="27">
        <v>41609</v>
      </c>
      <c r="Q105" s="27">
        <v>41809</v>
      </c>
      <c r="R105" s="27">
        <v>41609</v>
      </c>
      <c r="S105" s="27">
        <v>41911</v>
      </c>
    </row>
    <row r="106" spans="1:19" x14ac:dyDescent="0.25">
      <c r="A106" s="21" t="s">
        <v>2478</v>
      </c>
      <c r="B106" s="21" t="s">
        <v>2479</v>
      </c>
      <c r="D106" s="21" t="s">
        <v>12</v>
      </c>
      <c r="E106" s="27">
        <v>41609</v>
      </c>
      <c r="G106" s="27">
        <v>41609</v>
      </c>
      <c r="I106" s="34">
        <f t="shared" si="3"/>
        <v>5</v>
      </c>
      <c r="J106" s="44" t="s">
        <v>2357</v>
      </c>
      <c r="K106" s="21" t="str">
        <f>VLOOKUP(J106,$A$2:$B197,2,FALSE)</f>
        <v>CUC</v>
      </c>
      <c r="M106" s="21" t="s">
        <v>589</v>
      </c>
      <c r="P106" s="27">
        <v>41609</v>
      </c>
      <c r="Q106" s="27">
        <v>41809</v>
      </c>
      <c r="R106" s="27">
        <v>41609</v>
      </c>
      <c r="S106" s="27">
        <v>41911</v>
      </c>
    </row>
    <row r="107" spans="1:19" x14ac:dyDescent="0.25">
      <c r="A107" s="21" t="s">
        <v>2480</v>
      </c>
      <c r="B107" s="21" t="s">
        <v>2481</v>
      </c>
      <c r="D107" s="21" t="s">
        <v>12</v>
      </c>
      <c r="E107" s="27">
        <v>41609</v>
      </c>
      <c r="G107" s="27">
        <v>41609</v>
      </c>
      <c r="I107" s="34">
        <f t="shared" si="3"/>
        <v>5</v>
      </c>
      <c r="J107" s="44" t="s">
        <v>2360</v>
      </c>
      <c r="K107" s="21" t="str">
        <f>VLOOKUP(J107,$A$2:$B197,2,FALSE)</f>
        <v>CUP</v>
      </c>
      <c r="M107" s="21" t="s">
        <v>589</v>
      </c>
      <c r="P107" s="27">
        <v>41609</v>
      </c>
      <c r="Q107" s="27">
        <v>41809</v>
      </c>
      <c r="R107" s="27">
        <v>41609</v>
      </c>
      <c r="S107" s="27">
        <v>41911</v>
      </c>
    </row>
    <row r="108" spans="1:19" x14ac:dyDescent="0.25">
      <c r="A108" s="21" t="s">
        <v>2482</v>
      </c>
      <c r="B108" s="21" t="s">
        <v>2483</v>
      </c>
      <c r="D108" s="21" t="s">
        <v>12</v>
      </c>
      <c r="E108" s="27">
        <v>41609</v>
      </c>
      <c r="G108" s="27">
        <v>41609</v>
      </c>
      <c r="I108" s="34">
        <f t="shared" si="3"/>
        <v>5</v>
      </c>
      <c r="J108" s="44" t="s">
        <v>2362</v>
      </c>
      <c r="K108" s="21" t="str">
        <f>VLOOKUP(J108,$A$2:$B197,2,FALSE)</f>
        <v>CVE</v>
      </c>
      <c r="M108" s="21" t="s">
        <v>589</v>
      </c>
      <c r="P108" s="27">
        <v>41609</v>
      </c>
      <c r="Q108" s="27">
        <v>41809</v>
      </c>
      <c r="R108" s="27">
        <v>41609</v>
      </c>
      <c r="S108" s="27">
        <v>41911</v>
      </c>
    </row>
    <row r="109" spans="1:19" x14ac:dyDescent="0.25">
      <c r="A109" s="21" t="s">
        <v>2484</v>
      </c>
      <c r="B109" s="21" t="s">
        <v>2485</v>
      </c>
      <c r="D109" s="21" t="s">
        <v>12</v>
      </c>
      <c r="E109" s="27">
        <v>41609</v>
      </c>
      <c r="G109" s="27">
        <v>41609</v>
      </c>
      <c r="I109" s="34">
        <f t="shared" si="3"/>
        <v>5</v>
      </c>
      <c r="J109" s="44" t="s">
        <v>2277</v>
      </c>
      <c r="K109" s="21" t="str">
        <f>VLOOKUP(J109,$A$2:$B197,2,FALSE)</f>
        <v>CZK</v>
      </c>
      <c r="M109" s="21" t="s">
        <v>589</v>
      </c>
      <c r="P109" s="27">
        <v>41609</v>
      </c>
      <c r="Q109" s="27">
        <v>41809</v>
      </c>
      <c r="R109" s="27">
        <v>41609</v>
      </c>
      <c r="S109" s="27">
        <v>41911</v>
      </c>
    </row>
    <row r="110" spans="1:19" x14ac:dyDescent="0.25">
      <c r="A110" s="21" t="s">
        <v>2486</v>
      </c>
      <c r="B110" s="21" t="s">
        <v>2487</v>
      </c>
      <c r="D110" s="21" t="s">
        <v>12</v>
      </c>
      <c r="E110" s="27">
        <v>41609</v>
      </c>
      <c r="G110" s="27">
        <v>41609</v>
      </c>
      <c r="I110" s="34">
        <f t="shared" si="3"/>
        <v>5</v>
      </c>
      <c r="J110" s="44" t="s">
        <v>2365</v>
      </c>
      <c r="K110" s="21" t="str">
        <f>VLOOKUP(J110,$A$2:$B197,2,FALSE)</f>
        <v>DJF</v>
      </c>
      <c r="M110" s="21" t="s">
        <v>589</v>
      </c>
      <c r="P110" s="27">
        <v>41609</v>
      </c>
      <c r="Q110" s="27">
        <v>41809</v>
      </c>
      <c r="R110" s="27">
        <v>41609</v>
      </c>
      <c r="S110" s="27">
        <v>41911</v>
      </c>
    </row>
    <row r="111" spans="1:19" x14ac:dyDescent="0.25">
      <c r="A111" s="21" t="s">
        <v>2334</v>
      </c>
      <c r="B111" s="21" t="s">
        <v>2488</v>
      </c>
      <c r="D111" s="21" t="s">
        <v>12</v>
      </c>
      <c r="E111" s="27">
        <v>41609</v>
      </c>
      <c r="G111" s="27">
        <v>41609</v>
      </c>
      <c r="I111" s="34">
        <f t="shared" si="3"/>
        <v>7</v>
      </c>
      <c r="J111" s="44" t="s">
        <v>2280</v>
      </c>
      <c r="K111" s="21" t="str">
        <f>VLOOKUP(J111,$A$2:$B197,2,FALSE)</f>
        <v>DKK</v>
      </c>
      <c r="M111" s="21" t="s">
        <v>589</v>
      </c>
      <c r="P111" s="27">
        <v>41609</v>
      </c>
      <c r="Q111" s="27">
        <v>41809</v>
      </c>
      <c r="R111" s="27">
        <v>41609</v>
      </c>
      <c r="S111" s="27">
        <v>41911</v>
      </c>
    </row>
    <row r="112" spans="1:19" x14ac:dyDescent="0.25">
      <c r="A112" s="21" t="s">
        <v>2489</v>
      </c>
      <c r="B112" s="21" t="s">
        <v>2490</v>
      </c>
      <c r="D112" s="21" t="s">
        <v>12</v>
      </c>
      <c r="E112" s="27">
        <v>41609</v>
      </c>
      <c r="G112" s="27">
        <v>41609</v>
      </c>
      <c r="I112" s="34">
        <f t="shared" si="3"/>
        <v>5</v>
      </c>
      <c r="J112" s="44" t="s">
        <v>2368</v>
      </c>
      <c r="K112" s="21" t="str">
        <f>VLOOKUP(J112,$A$2:$B197,2,FALSE)</f>
        <v>DOP</v>
      </c>
      <c r="M112" s="21" t="s">
        <v>589</v>
      </c>
      <c r="P112" s="27">
        <v>41609</v>
      </c>
      <c r="Q112" s="27">
        <v>41809</v>
      </c>
      <c r="R112" s="27">
        <v>41609</v>
      </c>
      <c r="S112" s="27">
        <v>41911</v>
      </c>
    </row>
    <row r="113" spans="1:19" x14ac:dyDescent="0.25">
      <c r="A113" s="21" t="s">
        <v>2342</v>
      </c>
      <c r="B113" s="21" t="s">
        <v>2491</v>
      </c>
      <c r="D113" s="21" t="s">
        <v>12</v>
      </c>
      <c r="E113" s="27">
        <v>41609</v>
      </c>
      <c r="G113" s="27">
        <v>41609</v>
      </c>
      <c r="I113" s="34">
        <f t="shared" si="3"/>
        <v>6</v>
      </c>
      <c r="J113" s="44" t="s">
        <v>2370</v>
      </c>
      <c r="K113" s="21" t="str">
        <f>VLOOKUP(J113,$A$2:$B197,2,FALSE)</f>
        <v>DZD</v>
      </c>
      <c r="M113" s="21" t="s">
        <v>589</v>
      </c>
      <c r="P113" s="27">
        <v>41609</v>
      </c>
      <c r="Q113" s="27">
        <v>41809</v>
      </c>
      <c r="R113" s="27">
        <v>41609</v>
      </c>
      <c r="S113" s="27">
        <v>41911</v>
      </c>
    </row>
    <row r="114" spans="1:19" x14ac:dyDescent="0.25">
      <c r="A114" s="21" t="s">
        <v>2492</v>
      </c>
      <c r="B114" s="21" t="s">
        <v>2493</v>
      </c>
      <c r="D114" s="21" t="s">
        <v>12</v>
      </c>
      <c r="E114" s="27">
        <v>41609</v>
      </c>
      <c r="G114" s="27">
        <v>41609</v>
      </c>
      <c r="I114" s="34">
        <f t="shared" si="3"/>
        <v>5</v>
      </c>
      <c r="J114" s="44" t="s">
        <v>2283</v>
      </c>
      <c r="K114" s="21" t="str">
        <f>VLOOKUP(J114,$A$2:$B197,2,FALSE)</f>
        <v>EGP</v>
      </c>
      <c r="M114" s="21" t="s">
        <v>589</v>
      </c>
      <c r="P114" s="27">
        <v>41609</v>
      </c>
      <c r="Q114" s="27">
        <v>41809</v>
      </c>
      <c r="R114" s="27">
        <v>41609</v>
      </c>
      <c r="S114" s="27">
        <v>41911</v>
      </c>
    </row>
    <row r="115" spans="1:19" x14ac:dyDescent="0.25">
      <c r="A115" s="21" t="s">
        <v>2494</v>
      </c>
      <c r="B115" s="21" t="s">
        <v>2495</v>
      </c>
      <c r="D115" s="21" t="s">
        <v>12</v>
      </c>
      <c r="E115" s="27">
        <v>41609</v>
      </c>
      <c r="G115" s="27">
        <v>41609</v>
      </c>
      <c r="I115" s="34">
        <f t="shared" si="3"/>
        <v>5</v>
      </c>
      <c r="J115" s="44" t="s">
        <v>2373</v>
      </c>
      <c r="K115" s="21" t="str">
        <f>VLOOKUP(J115,$A$2:$B197,2,FALSE)</f>
        <v>ERN</v>
      </c>
      <c r="M115" s="21" t="s">
        <v>589</v>
      </c>
      <c r="P115" s="27">
        <v>41609</v>
      </c>
      <c r="Q115" s="27">
        <v>41809</v>
      </c>
      <c r="R115" s="27">
        <v>41609</v>
      </c>
      <c r="S115" s="27">
        <v>41911</v>
      </c>
    </row>
    <row r="116" spans="1:19" x14ac:dyDescent="0.25">
      <c r="A116" s="21" t="s">
        <v>2496</v>
      </c>
      <c r="B116" s="21" t="s">
        <v>2497</v>
      </c>
      <c r="D116" s="21" t="s">
        <v>12</v>
      </c>
      <c r="E116" s="27">
        <v>41609</v>
      </c>
      <c r="G116" s="27">
        <v>41609</v>
      </c>
      <c r="I116" s="34">
        <f t="shared" si="3"/>
        <v>5</v>
      </c>
      <c r="J116" s="44" t="s">
        <v>2375</v>
      </c>
      <c r="K116" s="21" t="str">
        <f>VLOOKUP(J116,$A$2:$B197,2,FALSE)</f>
        <v>ETB</v>
      </c>
      <c r="M116" s="21" t="s">
        <v>589</v>
      </c>
      <c r="P116" s="27">
        <v>41609</v>
      </c>
      <c r="Q116" s="27">
        <v>41809</v>
      </c>
      <c r="R116" s="27">
        <v>41609</v>
      </c>
      <c r="S116" s="27">
        <v>41911</v>
      </c>
    </row>
    <row r="117" spans="1:19" x14ac:dyDescent="0.25">
      <c r="A117" s="21" t="s">
        <v>2498</v>
      </c>
      <c r="B117" s="21" t="s">
        <v>2499</v>
      </c>
      <c r="D117" s="21" t="s">
        <v>12</v>
      </c>
      <c r="E117" s="27">
        <v>41609</v>
      </c>
      <c r="G117" s="27">
        <v>41609</v>
      </c>
      <c r="I117" s="34">
        <f t="shared" si="3"/>
        <v>5</v>
      </c>
      <c r="J117" s="44" t="s">
        <v>2259</v>
      </c>
      <c r="K117" s="21" t="str">
        <f>VLOOKUP(J117,$A$2:$B197,2,FALSE)</f>
        <v>EUR</v>
      </c>
      <c r="M117" s="21" t="s">
        <v>589</v>
      </c>
      <c r="P117" s="27">
        <v>41609</v>
      </c>
      <c r="Q117" s="27">
        <v>41809</v>
      </c>
      <c r="R117" s="27">
        <v>41609</v>
      </c>
      <c r="S117" s="27">
        <v>41911</v>
      </c>
    </row>
    <row r="118" spans="1:19" x14ac:dyDescent="0.25">
      <c r="A118" s="21" t="s">
        <v>2500</v>
      </c>
      <c r="B118" s="21" t="s">
        <v>2501</v>
      </c>
      <c r="D118" s="21" t="s">
        <v>12</v>
      </c>
      <c r="E118" s="27">
        <v>41609</v>
      </c>
      <c r="G118" s="27">
        <v>41609</v>
      </c>
      <c r="I118" s="34">
        <f t="shared" si="3"/>
        <v>5</v>
      </c>
      <c r="J118" s="44" t="s">
        <v>2378</v>
      </c>
      <c r="K118" s="21" t="str">
        <f>VLOOKUP(J118,$A$2:$B197,2,FALSE)</f>
        <v>FJD</v>
      </c>
      <c r="M118" s="21" t="s">
        <v>589</v>
      </c>
      <c r="P118" s="27">
        <v>41609</v>
      </c>
      <c r="Q118" s="27">
        <v>41809</v>
      </c>
      <c r="R118" s="27">
        <v>41609</v>
      </c>
      <c r="S118" s="27">
        <v>41911</v>
      </c>
    </row>
    <row r="119" spans="1:19" x14ac:dyDescent="0.25">
      <c r="A119" s="21" t="s">
        <v>2502</v>
      </c>
      <c r="B119" s="21" t="s">
        <v>2503</v>
      </c>
      <c r="D119" s="21" t="s">
        <v>12</v>
      </c>
      <c r="E119" s="27">
        <v>41609</v>
      </c>
      <c r="G119" s="27">
        <v>41609</v>
      </c>
      <c r="I119" s="34">
        <f t="shared" si="3"/>
        <v>5</v>
      </c>
      <c r="J119" s="44" t="s">
        <v>2380</v>
      </c>
      <c r="K119" s="21" t="str">
        <f>VLOOKUP(J119,$A$2:$B197,2,FALSE)</f>
        <v>FKP</v>
      </c>
      <c r="M119" s="21" t="s">
        <v>589</v>
      </c>
      <c r="P119" s="27">
        <v>41609</v>
      </c>
      <c r="Q119" s="27">
        <v>41809</v>
      </c>
      <c r="R119" s="27">
        <v>41609</v>
      </c>
      <c r="S119" s="27">
        <v>41911</v>
      </c>
    </row>
    <row r="120" spans="1:19" x14ac:dyDescent="0.25">
      <c r="A120" s="21" t="s">
        <v>2306</v>
      </c>
      <c r="B120" s="21" t="s">
        <v>2504</v>
      </c>
      <c r="D120" s="21" t="s">
        <v>12</v>
      </c>
      <c r="E120" s="27">
        <v>41609</v>
      </c>
      <c r="G120" s="27">
        <v>41609</v>
      </c>
      <c r="I120" s="34">
        <f t="shared" si="3"/>
        <v>7</v>
      </c>
      <c r="J120" s="44" t="s">
        <v>2286</v>
      </c>
      <c r="K120" s="21" t="str">
        <f>VLOOKUP(J120,$A$2:$B197,2,FALSE)</f>
        <v>GBP</v>
      </c>
      <c r="M120" s="21" t="s">
        <v>589</v>
      </c>
      <c r="P120" s="27">
        <v>41609</v>
      </c>
      <c r="Q120" s="27">
        <v>41809</v>
      </c>
      <c r="R120" s="27">
        <v>41609</v>
      </c>
      <c r="S120" s="27">
        <v>41911</v>
      </c>
    </row>
    <row r="121" spans="1:19" x14ac:dyDescent="0.25">
      <c r="A121" s="21" t="s">
        <v>2505</v>
      </c>
      <c r="B121" s="21" t="s">
        <v>2506</v>
      </c>
      <c r="D121" s="21" t="s">
        <v>12</v>
      </c>
      <c r="E121" s="27">
        <v>41609</v>
      </c>
      <c r="G121" s="27">
        <v>41609</v>
      </c>
      <c r="I121" s="34">
        <f t="shared" si="3"/>
        <v>5</v>
      </c>
      <c r="J121" s="44" t="s">
        <v>2383</v>
      </c>
      <c r="K121" s="21" t="str">
        <f>VLOOKUP(J121,$A$2:$B197,2,FALSE)</f>
        <v>GEL</v>
      </c>
      <c r="M121" s="21" t="s">
        <v>589</v>
      </c>
      <c r="P121" s="27">
        <v>41609</v>
      </c>
      <c r="Q121" s="27">
        <v>41809</v>
      </c>
      <c r="R121" s="27">
        <v>41609</v>
      </c>
      <c r="S121" s="27">
        <v>41911</v>
      </c>
    </row>
    <row r="122" spans="1:19" x14ac:dyDescent="0.25">
      <c r="A122" s="21" t="s">
        <v>2507</v>
      </c>
      <c r="B122" s="21" t="s">
        <v>2508</v>
      </c>
      <c r="D122" s="21" t="s">
        <v>12</v>
      </c>
      <c r="E122" s="27">
        <v>41609</v>
      </c>
      <c r="G122" s="27">
        <v>41609</v>
      </c>
      <c r="I122" s="34">
        <f t="shared" si="3"/>
        <v>5</v>
      </c>
      <c r="J122" s="44" t="s">
        <v>2385</v>
      </c>
      <c r="K122" s="21" t="str">
        <f>VLOOKUP(J122,$A$2:$B197,2,FALSE)</f>
        <v>GHS</v>
      </c>
      <c r="M122" s="21" t="s">
        <v>589</v>
      </c>
      <c r="P122" s="27">
        <v>41609</v>
      </c>
      <c r="Q122" s="27">
        <v>41809</v>
      </c>
      <c r="R122" s="27">
        <v>41609</v>
      </c>
      <c r="S122" s="27">
        <v>41911</v>
      </c>
    </row>
    <row r="123" spans="1:19" x14ac:dyDescent="0.25">
      <c r="A123" s="21" t="s">
        <v>2308</v>
      </c>
      <c r="B123" s="21" t="s">
        <v>2509</v>
      </c>
      <c r="D123" s="21" t="s">
        <v>12</v>
      </c>
      <c r="E123" s="27">
        <v>41609</v>
      </c>
      <c r="G123" s="27">
        <v>41609</v>
      </c>
      <c r="I123" s="34">
        <f t="shared" si="3"/>
        <v>7</v>
      </c>
      <c r="J123" s="44" t="s">
        <v>2387</v>
      </c>
      <c r="K123" s="21" t="str">
        <f>VLOOKUP(J123,$A$2:$B197,2,FALSE)</f>
        <v>GIP</v>
      </c>
      <c r="M123" s="21" t="s">
        <v>589</v>
      </c>
      <c r="P123" s="27">
        <v>41609</v>
      </c>
      <c r="Q123" s="27">
        <v>41809</v>
      </c>
      <c r="R123" s="27">
        <v>41609</v>
      </c>
      <c r="S123" s="27">
        <v>41911</v>
      </c>
    </row>
    <row r="124" spans="1:19" x14ac:dyDescent="0.25">
      <c r="A124" s="21" t="s">
        <v>2314</v>
      </c>
      <c r="B124" s="21" t="s">
        <v>2510</v>
      </c>
      <c r="D124" s="21" t="s">
        <v>12</v>
      </c>
      <c r="E124" s="27">
        <v>41609</v>
      </c>
      <c r="G124" s="27">
        <v>41609</v>
      </c>
      <c r="I124" s="34">
        <f t="shared" si="3"/>
        <v>7</v>
      </c>
      <c r="J124" s="44" t="s">
        <v>2389</v>
      </c>
      <c r="K124" s="21" t="str">
        <f>VLOOKUP(J124,$A$2:$B197,2,FALSE)</f>
        <v>GMD</v>
      </c>
      <c r="M124" s="21" t="s">
        <v>589</v>
      </c>
      <c r="P124" s="27">
        <v>41609</v>
      </c>
      <c r="Q124" s="27">
        <v>41809</v>
      </c>
      <c r="R124" s="27">
        <v>41609</v>
      </c>
      <c r="S124" s="27">
        <v>41911</v>
      </c>
    </row>
    <row r="125" spans="1:19" x14ac:dyDescent="0.25">
      <c r="A125" s="21" t="s">
        <v>2311</v>
      </c>
      <c r="B125" s="21" t="s">
        <v>2511</v>
      </c>
      <c r="D125" s="21" t="s">
        <v>12</v>
      </c>
      <c r="E125" s="27">
        <v>41609</v>
      </c>
      <c r="G125" s="27">
        <v>41609</v>
      </c>
      <c r="I125" s="34">
        <f t="shared" si="3"/>
        <v>7</v>
      </c>
      <c r="J125" s="44" t="s">
        <v>2391</v>
      </c>
      <c r="K125" s="21" t="str">
        <f>VLOOKUP(J125,$A$2:$B197,2,FALSE)</f>
        <v>GNF</v>
      </c>
      <c r="M125" s="21" t="s">
        <v>589</v>
      </c>
      <c r="P125" s="27">
        <v>41609</v>
      </c>
      <c r="Q125" s="27">
        <v>41809</v>
      </c>
      <c r="R125" s="27">
        <v>41609</v>
      </c>
      <c r="S125" s="27">
        <v>41911</v>
      </c>
    </row>
    <row r="126" spans="1:19" x14ac:dyDescent="0.25">
      <c r="A126" s="21" t="s">
        <v>2512</v>
      </c>
      <c r="B126" s="21" t="s">
        <v>2513</v>
      </c>
      <c r="D126" s="21" t="s">
        <v>12</v>
      </c>
      <c r="E126" s="27">
        <v>41609</v>
      </c>
      <c r="G126" s="27">
        <v>41609</v>
      </c>
      <c r="I126" s="34">
        <f t="shared" si="3"/>
        <v>5</v>
      </c>
      <c r="J126" s="44" t="s">
        <v>2393</v>
      </c>
      <c r="K126" s="21" t="str">
        <f>VLOOKUP(J126,$A$2:$B197,2,FALSE)</f>
        <v>GTQ</v>
      </c>
      <c r="M126" s="21" t="s">
        <v>589</v>
      </c>
      <c r="P126" s="27">
        <v>41609</v>
      </c>
      <c r="Q126" s="27">
        <v>41809</v>
      </c>
      <c r="R126" s="27">
        <v>41609</v>
      </c>
      <c r="S126" s="27">
        <v>41911</v>
      </c>
    </row>
    <row r="127" spans="1:19" x14ac:dyDescent="0.25">
      <c r="A127" s="21" t="s">
        <v>2514</v>
      </c>
      <c r="B127" s="21" t="s">
        <v>2515</v>
      </c>
      <c r="D127" s="21" t="s">
        <v>12</v>
      </c>
      <c r="E127" s="27">
        <v>41609</v>
      </c>
      <c r="G127" s="27">
        <v>41609</v>
      </c>
      <c r="I127" s="34">
        <f t="shared" si="3"/>
        <v>5</v>
      </c>
      <c r="J127" s="44" t="s">
        <v>2395</v>
      </c>
      <c r="K127" s="21" t="str">
        <f>VLOOKUP(J127,$A$2:$B197,2,FALSE)</f>
        <v>GYD</v>
      </c>
      <c r="M127" s="21" t="s">
        <v>589</v>
      </c>
      <c r="P127" s="27">
        <v>41609</v>
      </c>
      <c r="Q127" s="27">
        <v>41809</v>
      </c>
      <c r="R127" s="27">
        <v>41609</v>
      </c>
      <c r="S127" s="27">
        <v>41911</v>
      </c>
    </row>
    <row r="128" spans="1:19" x14ac:dyDescent="0.25">
      <c r="A128" s="21" t="s">
        <v>2516</v>
      </c>
      <c r="B128" s="21" t="s">
        <v>2517</v>
      </c>
      <c r="D128" s="21" t="s">
        <v>12</v>
      </c>
      <c r="E128" s="27">
        <v>41609</v>
      </c>
      <c r="G128" s="27">
        <v>41609</v>
      </c>
      <c r="I128" s="34">
        <f t="shared" si="3"/>
        <v>5</v>
      </c>
      <c r="J128" s="44" t="s">
        <v>2336</v>
      </c>
      <c r="K128" s="21" t="str">
        <f>VLOOKUP(J128,$A$2:$B197,2,FALSE)</f>
        <v>HKD</v>
      </c>
      <c r="M128" s="21" t="s">
        <v>589</v>
      </c>
      <c r="P128" s="27">
        <v>41609</v>
      </c>
      <c r="Q128" s="27">
        <v>41809</v>
      </c>
      <c r="R128" s="27">
        <v>41609</v>
      </c>
      <c r="S128" s="27">
        <v>41911</v>
      </c>
    </row>
    <row r="129" spans="1:19" x14ac:dyDescent="0.25">
      <c r="A129" s="21" t="s">
        <v>2518</v>
      </c>
      <c r="B129" s="21" t="s">
        <v>2519</v>
      </c>
      <c r="D129" s="21" t="s">
        <v>12</v>
      </c>
      <c r="E129" s="27">
        <v>41609</v>
      </c>
      <c r="G129" s="27">
        <v>41609</v>
      </c>
      <c r="I129" s="34">
        <f t="shared" si="3"/>
        <v>5</v>
      </c>
      <c r="J129" s="44" t="s">
        <v>2398</v>
      </c>
      <c r="K129" s="21" t="str">
        <f>VLOOKUP(J129,$A$2:$B197,2,FALSE)</f>
        <v>HNL</v>
      </c>
      <c r="M129" s="21" t="s">
        <v>589</v>
      </c>
      <c r="P129" s="27">
        <v>41609</v>
      </c>
      <c r="Q129" s="27">
        <v>41809</v>
      </c>
      <c r="R129" s="27">
        <v>41609</v>
      </c>
      <c r="S129" s="27">
        <v>41911</v>
      </c>
    </row>
    <row r="130" spans="1:19" x14ac:dyDescent="0.25">
      <c r="A130" s="21" t="s">
        <v>2520</v>
      </c>
      <c r="B130" s="21" t="s">
        <v>2521</v>
      </c>
      <c r="D130" s="21" t="s">
        <v>12</v>
      </c>
      <c r="E130" s="27">
        <v>41609</v>
      </c>
      <c r="G130" s="27">
        <v>41609</v>
      </c>
      <c r="I130" s="34">
        <f t="shared" ref="I130:I161" si="4">COUNTIF(J:J,A130)</f>
        <v>5</v>
      </c>
      <c r="J130" s="44" t="s">
        <v>2356</v>
      </c>
      <c r="K130" s="21" t="str">
        <f>VLOOKUP(J130,$A$2:$B197,2,FALSE)</f>
        <v>HRK</v>
      </c>
      <c r="M130" s="21" t="s">
        <v>589</v>
      </c>
      <c r="P130" s="27">
        <v>41609</v>
      </c>
      <c r="Q130" s="27">
        <v>41809</v>
      </c>
      <c r="R130" s="27">
        <v>41609</v>
      </c>
      <c r="S130" s="27">
        <v>41911</v>
      </c>
    </row>
    <row r="131" spans="1:19" x14ac:dyDescent="0.25">
      <c r="A131" s="21" t="s">
        <v>2317</v>
      </c>
      <c r="B131" s="21" t="s">
        <v>2522</v>
      </c>
      <c r="D131" s="21" t="s">
        <v>12</v>
      </c>
      <c r="E131" s="27">
        <v>41609</v>
      </c>
      <c r="G131" s="27">
        <v>41609</v>
      </c>
      <c r="I131" s="34">
        <f t="shared" si="4"/>
        <v>8</v>
      </c>
      <c r="J131" s="44" t="s">
        <v>2401</v>
      </c>
      <c r="K131" s="21" t="str">
        <f>VLOOKUP(J131,$A$2:$B197,2,FALSE)</f>
        <v>HTG</v>
      </c>
      <c r="M131" s="21" t="s">
        <v>589</v>
      </c>
      <c r="P131" s="27">
        <v>41609</v>
      </c>
      <c r="Q131" s="27">
        <v>41809</v>
      </c>
      <c r="R131" s="27">
        <v>41609</v>
      </c>
      <c r="S131" s="27">
        <v>41911</v>
      </c>
    </row>
    <row r="132" spans="1:19" x14ac:dyDescent="0.25">
      <c r="A132" s="21" t="s">
        <v>2345</v>
      </c>
      <c r="B132" s="21" t="s">
        <v>2523</v>
      </c>
      <c r="D132" s="21" t="s">
        <v>12</v>
      </c>
      <c r="E132" s="27">
        <v>41609</v>
      </c>
      <c r="G132" s="27">
        <v>41609</v>
      </c>
      <c r="I132" s="34">
        <f t="shared" si="4"/>
        <v>6</v>
      </c>
      <c r="J132" s="44" t="s">
        <v>2288</v>
      </c>
      <c r="K132" s="21" t="str">
        <f>VLOOKUP(J132,$A$2:$B197,2,FALSE)</f>
        <v>HUF</v>
      </c>
      <c r="M132" s="21" t="s">
        <v>589</v>
      </c>
      <c r="P132" s="27">
        <v>41609</v>
      </c>
      <c r="Q132" s="27">
        <v>41809</v>
      </c>
      <c r="R132" s="27">
        <v>41609</v>
      </c>
      <c r="S132" s="27">
        <v>41911</v>
      </c>
    </row>
    <row r="133" spans="1:19" x14ac:dyDescent="0.25">
      <c r="A133" s="21" t="s">
        <v>2524</v>
      </c>
      <c r="B133" s="21" t="s">
        <v>2525</v>
      </c>
      <c r="D133" s="21" t="s">
        <v>12</v>
      </c>
      <c r="E133" s="27">
        <v>41609</v>
      </c>
      <c r="G133" s="27">
        <v>41609</v>
      </c>
      <c r="I133" s="34">
        <f t="shared" si="4"/>
        <v>5</v>
      </c>
      <c r="J133" s="44" t="s">
        <v>2405</v>
      </c>
      <c r="K133" s="21" t="str">
        <f>VLOOKUP(J133,$A$2:$B197,2,FALSE)</f>
        <v>IDR</v>
      </c>
      <c r="M133" s="21" t="s">
        <v>589</v>
      </c>
      <c r="P133" s="27">
        <v>41609</v>
      </c>
      <c r="Q133" s="27">
        <v>41809</v>
      </c>
      <c r="R133" s="27">
        <v>41609</v>
      </c>
      <c r="S133" s="27">
        <v>41911</v>
      </c>
    </row>
    <row r="134" spans="1:19" x14ac:dyDescent="0.25">
      <c r="A134" s="21" t="s">
        <v>2526</v>
      </c>
      <c r="B134" s="21" t="s">
        <v>2527</v>
      </c>
      <c r="D134" s="21" t="s">
        <v>12</v>
      </c>
      <c r="E134" s="27">
        <v>41609</v>
      </c>
      <c r="G134" s="27">
        <v>41609</v>
      </c>
      <c r="I134" s="34">
        <f t="shared" si="4"/>
        <v>5</v>
      </c>
      <c r="J134" s="44" t="s">
        <v>2409</v>
      </c>
      <c r="K134" s="21" t="str">
        <f>VLOOKUP(J134,$A$2:$B197,2,FALSE)</f>
        <v>ILS</v>
      </c>
      <c r="M134" s="21" t="s">
        <v>589</v>
      </c>
      <c r="P134" s="27">
        <v>41609</v>
      </c>
      <c r="Q134" s="27">
        <v>41809</v>
      </c>
      <c r="R134" s="27">
        <v>41609</v>
      </c>
      <c r="S134" s="27">
        <v>41911</v>
      </c>
    </row>
    <row r="135" spans="1:19" x14ac:dyDescent="0.25">
      <c r="A135" s="21" t="s">
        <v>2528</v>
      </c>
      <c r="B135" s="21" t="s">
        <v>2529</v>
      </c>
      <c r="D135" s="21" t="s">
        <v>12</v>
      </c>
      <c r="E135" s="27">
        <v>41609</v>
      </c>
      <c r="G135" s="27">
        <v>41609</v>
      </c>
      <c r="I135" s="34">
        <f t="shared" si="4"/>
        <v>5</v>
      </c>
      <c r="J135" s="44" t="s">
        <v>2411</v>
      </c>
      <c r="K135" s="21" t="str">
        <f>VLOOKUP(J135,$A$2:$B197,2,FALSE)</f>
        <v>INR</v>
      </c>
      <c r="M135" s="21" t="s">
        <v>589</v>
      </c>
      <c r="P135" s="27">
        <v>41609</v>
      </c>
      <c r="Q135" s="27">
        <v>41809</v>
      </c>
      <c r="R135" s="27">
        <v>41609</v>
      </c>
      <c r="S135" s="27">
        <v>41911</v>
      </c>
    </row>
    <row r="136" spans="1:19" x14ac:dyDescent="0.25">
      <c r="A136" s="21" t="s">
        <v>2530</v>
      </c>
      <c r="B136" s="21" t="s">
        <v>2531</v>
      </c>
      <c r="D136" s="21" t="s">
        <v>12</v>
      </c>
      <c r="E136" s="27">
        <v>41609</v>
      </c>
      <c r="G136" s="27">
        <v>41609</v>
      </c>
      <c r="I136" s="34">
        <f t="shared" si="4"/>
        <v>5</v>
      </c>
      <c r="J136" s="44" t="s">
        <v>2413</v>
      </c>
      <c r="K136" s="21" t="str">
        <f>VLOOKUP(J136,$A$2:$B197,2,FALSE)</f>
        <v>IQD</v>
      </c>
      <c r="M136" s="21" t="s">
        <v>589</v>
      </c>
      <c r="P136" s="27">
        <v>41609</v>
      </c>
      <c r="Q136" s="27">
        <v>41809</v>
      </c>
      <c r="R136" s="27">
        <v>41609</v>
      </c>
      <c r="S136" s="27">
        <v>41911</v>
      </c>
    </row>
    <row r="137" spans="1:19" x14ac:dyDescent="0.25">
      <c r="A137" s="21" t="s">
        <v>2532</v>
      </c>
      <c r="B137" s="21" t="s">
        <v>2533</v>
      </c>
      <c r="D137" s="21" t="s">
        <v>12</v>
      </c>
      <c r="E137" s="27">
        <v>41609</v>
      </c>
      <c r="G137" s="27">
        <v>41609</v>
      </c>
      <c r="I137" s="34">
        <f t="shared" si="4"/>
        <v>5</v>
      </c>
      <c r="J137" s="44" t="s">
        <v>2415</v>
      </c>
      <c r="K137" s="21" t="str">
        <f>VLOOKUP(J137,$A$2:$B197,2,FALSE)</f>
        <v>IRR</v>
      </c>
      <c r="M137" s="21" t="s">
        <v>589</v>
      </c>
      <c r="P137" s="27">
        <v>41609</v>
      </c>
      <c r="Q137" s="27">
        <v>41809</v>
      </c>
      <c r="R137" s="27">
        <v>41609</v>
      </c>
      <c r="S137" s="27">
        <v>41911</v>
      </c>
    </row>
    <row r="138" spans="1:19" x14ac:dyDescent="0.25">
      <c r="A138" s="21" t="s">
        <v>2534</v>
      </c>
      <c r="B138" s="21" t="s">
        <v>2535</v>
      </c>
      <c r="D138" s="21" t="s">
        <v>12</v>
      </c>
      <c r="E138" s="27">
        <v>41609</v>
      </c>
      <c r="G138" s="27">
        <v>41609</v>
      </c>
      <c r="I138" s="34">
        <f t="shared" si="4"/>
        <v>5</v>
      </c>
      <c r="J138" s="44" t="s">
        <v>2331</v>
      </c>
      <c r="K138" s="21" t="str">
        <f>VLOOKUP(J138,$A$2:$B197,2,FALSE)</f>
        <v>ISK</v>
      </c>
      <c r="M138" s="21" t="s">
        <v>589</v>
      </c>
      <c r="P138" s="27">
        <v>41609</v>
      </c>
      <c r="Q138" s="27">
        <v>41809</v>
      </c>
      <c r="R138" s="27">
        <v>41609</v>
      </c>
      <c r="S138" s="27">
        <v>41911</v>
      </c>
    </row>
    <row r="139" spans="1:19" x14ac:dyDescent="0.25">
      <c r="A139" s="21" t="s">
        <v>2536</v>
      </c>
      <c r="B139" s="21" t="s">
        <v>2537</v>
      </c>
      <c r="D139" s="21" t="s">
        <v>12</v>
      </c>
      <c r="E139" s="27">
        <v>41609</v>
      </c>
      <c r="G139" s="27">
        <v>41609</v>
      </c>
      <c r="I139" s="34">
        <f t="shared" si="4"/>
        <v>5</v>
      </c>
      <c r="J139" s="44" t="s">
        <v>2418</v>
      </c>
      <c r="K139" s="21" t="str">
        <f>VLOOKUP(J139,$A$2:$B197,2,FALSE)</f>
        <v>JMD</v>
      </c>
      <c r="M139" s="21" t="s">
        <v>589</v>
      </c>
      <c r="P139" s="27">
        <v>41609</v>
      </c>
      <c r="Q139" s="27">
        <v>41809</v>
      </c>
      <c r="R139" s="27">
        <v>41609</v>
      </c>
      <c r="S139" s="27">
        <v>41911</v>
      </c>
    </row>
    <row r="140" spans="1:19" x14ac:dyDescent="0.25">
      <c r="A140" s="21" t="s">
        <v>2538</v>
      </c>
      <c r="B140" s="21" t="s">
        <v>2539</v>
      </c>
      <c r="D140" s="21" t="s">
        <v>12</v>
      </c>
      <c r="E140" s="27">
        <v>41609</v>
      </c>
      <c r="G140" s="27">
        <v>41609</v>
      </c>
      <c r="I140" s="34">
        <f t="shared" si="4"/>
        <v>5</v>
      </c>
      <c r="J140" s="44" t="s">
        <v>2420</v>
      </c>
      <c r="K140" s="21" t="str">
        <f>VLOOKUP(J140,$A$2:$B197,2,FALSE)</f>
        <v>JOD</v>
      </c>
      <c r="M140" s="21" t="s">
        <v>589</v>
      </c>
      <c r="P140" s="27">
        <v>41609</v>
      </c>
      <c r="Q140" s="27">
        <v>41809</v>
      </c>
      <c r="R140" s="27">
        <v>41609</v>
      </c>
      <c r="S140" s="27">
        <v>41911</v>
      </c>
    </row>
    <row r="141" spans="1:19" x14ac:dyDescent="0.25">
      <c r="A141" s="21" t="s">
        <v>2540</v>
      </c>
      <c r="B141" s="21" t="s">
        <v>2541</v>
      </c>
      <c r="D141" s="21" t="s">
        <v>12</v>
      </c>
      <c r="E141" s="27">
        <v>41609</v>
      </c>
      <c r="G141" s="27">
        <v>41609</v>
      </c>
      <c r="I141" s="34">
        <f t="shared" si="4"/>
        <v>5</v>
      </c>
      <c r="J141" s="44" t="s">
        <v>2291</v>
      </c>
      <c r="K141" s="21" t="str">
        <f>VLOOKUP(J141,$A$2:$B197,2,FALSE)</f>
        <v>JPY</v>
      </c>
      <c r="M141" s="21" t="s">
        <v>589</v>
      </c>
      <c r="P141" s="27">
        <v>41609</v>
      </c>
      <c r="Q141" s="27">
        <v>41809</v>
      </c>
      <c r="R141" s="27">
        <v>41609</v>
      </c>
      <c r="S141" s="27">
        <v>41911</v>
      </c>
    </row>
    <row r="142" spans="1:19" x14ac:dyDescent="0.25">
      <c r="A142" s="21" t="s">
        <v>2542</v>
      </c>
      <c r="B142" s="21" t="s">
        <v>2543</v>
      </c>
      <c r="D142" s="21" t="s">
        <v>12</v>
      </c>
      <c r="E142" s="27">
        <v>41609</v>
      </c>
      <c r="G142" s="27">
        <v>41609</v>
      </c>
      <c r="I142" s="34">
        <f t="shared" si="4"/>
        <v>5</v>
      </c>
      <c r="J142" s="44" t="s">
        <v>2423</v>
      </c>
      <c r="K142" s="21" t="str">
        <f>VLOOKUP(J142,$A$2:$B197,2,FALSE)</f>
        <v>KES</v>
      </c>
      <c r="M142" s="21" t="s">
        <v>589</v>
      </c>
      <c r="P142" s="27">
        <v>41609</v>
      </c>
      <c r="Q142" s="27">
        <v>41809</v>
      </c>
      <c r="R142" s="27">
        <v>41609</v>
      </c>
      <c r="S142" s="27">
        <v>41911</v>
      </c>
    </row>
    <row r="143" spans="1:19" x14ac:dyDescent="0.25">
      <c r="A143" s="21" t="s">
        <v>2544</v>
      </c>
      <c r="B143" s="21" t="s">
        <v>2545</v>
      </c>
      <c r="D143" s="21" t="s">
        <v>12</v>
      </c>
      <c r="E143" s="27">
        <v>41609</v>
      </c>
      <c r="G143" s="27">
        <v>41609</v>
      </c>
      <c r="I143" s="34">
        <f t="shared" si="4"/>
        <v>5</v>
      </c>
      <c r="J143" s="44" t="s">
        <v>2425</v>
      </c>
      <c r="K143" s="21" t="str">
        <f>VLOOKUP(J143,$A$2:$B197,2,FALSE)</f>
        <v>KGS</v>
      </c>
      <c r="M143" s="21" t="s">
        <v>589</v>
      </c>
      <c r="P143" s="27">
        <v>41609</v>
      </c>
      <c r="Q143" s="27">
        <v>41809</v>
      </c>
      <c r="R143" s="27">
        <v>41609</v>
      </c>
      <c r="S143" s="27">
        <v>41911</v>
      </c>
    </row>
    <row r="144" spans="1:19" x14ac:dyDescent="0.25">
      <c r="A144" s="21" t="s">
        <v>2546</v>
      </c>
      <c r="B144" s="21" t="s">
        <v>2547</v>
      </c>
      <c r="D144" s="21" t="s">
        <v>12</v>
      </c>
      <c r="E144" s="27">
        <v>41609</v>
      </c>
      <c r="G144" s="27">
        <v>41609</v>
      </c>
      <c r="I144" s="34">
        <f t="shared" si="4"/>
        <v>5</v>
      </c>
      <c r="J144" s="44" t="s">
        <v>2427</v>
      </c>
      <c r="K144" s="21" t="str">
        <f>VLOOKUP(J144,$A$2:$B197,2,FALSE)</f>
        <v>KHR</v>
      </c>
      <c r="M144" s="21" t="s">
        <v>589</v>
      </c>
      <c r="P144" s="27">
        <v>41609</v>
      </c>
      <c r="Q144" s="27">
        <v>41809</v>
      </c>
      <c r="R144" s="27">
        <v>41609</v>
      </c>
      <c r="S144" s="27">
        <v>41911</v>
      </c>
    </row>
    <row r="145" spans="1:19" x14ac:dyDescent="0.25">
      <c r="A145" s="21" t="s">
        <v>2548</v>
      </c>
      <c r="B145" s="21" t="s">
        <v>2549</v>
      </c>
      <c r="D145" s="21" t="s">
        <v>12</v>
      </c>
      <c r="E145" s="27">
        <v>41609</v>
      </c>
      <c r="G145" s="27">
        <v>41609</v>
      </c>
      <c r="I145" s="34">
        <f t="shared" si="4"/>
        <v>5</v>
      </c>
      <c r="J145" s="44" t="s">
        <v>2429</v>
      </c>
      <c r="K145" s="21" t="str">
        <f>VLOOKUP(J145,$A$2:$B197,2,FALSE)</f>
        <v>KMF</v>
      </c>
      <c r="M145" s="21" t="s">
        <v>589</v>
      </c>
      <c r="P145" s="27">
        <v>41609</v>
      </c>
      <c r="Q145" s="27">
        <v>41809</v>
      </c>
      <c r="R145" s="27">
        <v>41609</v>
      </c>
      <c r="S145" s="27">
        <v>41911</v>
      </c>
    </row>
    <row r="146" spans="1:19" x14ac:dyDescent="0.25">
      <c r="A146" s="21" t="s">
        <v>2550</v>
      </c>
      <c r="B146" s="21" t="s">
        <v>2551</v>
      </c>
      <c r="D146" s="21" t="s">
        <v>12</v>
      </c>
      <c r="E146" s="27">
        <v>41609</v>
      </c>
      <c r="G146" s="27">
        <v>41609</v>
      </c>
      <c r="I146" s="34">
        <f t="shared" si="4"/>
        <v>5</v>
      </c>
      <c r="J146" s="44" t="s">
        <v>2431</v>
      </c>
      <c r="K146" s="21" t="str">
        <f>VLOOKUP(J146,$A$2:$B197,2,FALSE)</f>
        <v>KPW</v>
      </c>
      <c r="M146" s="21" t="s">
        <v>589</v>
      </c>
      <c r="P146" s="27">
        <v>41609</v>
      </c>
      <c r="Q146" s="27">
        <v>41809</v>
      </c>
      <c r="R146" s="27">
        <v>41609</v>
      </c>
      <c r="S146" s="27">
        <v>41911</v>
      </c>
    </row>
    <row r="147" spans="1:19" x14ac:dyDescent="0.25">
      <c r="A147" s="21" t="s">
        <v>2323</v>
      </c>
      <c r="B147" s="21" t="s">
        <v>2552</v>
      </c>
      <c r="D147" s="21" t="s">
        <v>12</v>
      </c>
      <c r="E147" s="27">
        <v>41609</v>
      </c>
      <c r="G147" s="27">
        <v>41609</v>
      </c>
      <c r="I147" s="34">
        <f t="shared" si="4"/>
        <v>7</v>
      </c>
      <c r="J147" s="44" t="s">
        <v>2348</v>
      </c>
      <c r="K147" s="21" t="str">
        <f>VLOOKUP(J147,$A$2:$B197,2,FALSE)</f>
        <v>KRW</v>
      </c>
      <c r="M147" s="21" t="s">
        <v>589</v>
      </c>
      <c r="P147" s="27">
        <v>41609</v>
      </c>
      <c r="Q147" s="27">
        <v>41809</v>
      </c>
      <c r="R147" s="27">
        <v>41609</v>
      </c>
      <c r="S147" s="27">
        <v>41911</v>
      </c>
    </row>
    <row r="148" spans="1:19" x14ac:dyDescent="0.25">
      <c r="A148" s="21" t="s">
        <v>2553</v>
      </c>
      <c r="B148" s="21" t="s">
        <v>2554</v>
      </c>
      <c r="D148" s="21" t="s">
        <v>12</v>
      </c>
      <c r="E148" s="27">
        <v>41609</v>
      </c>
      <c r="G148" s="27">
        <v>41609</v>
      </c>
      <c r="I148" s="34">
        <f t="shared" si="4"/>
        <v>5</v>
      </c>
      <c r="J148" s="44" t="s">
        <v>2434</v>
      </c>
      <c r="K148" s="21" t="str">
        <f>VLOOKUP(J148,$A$2:$B197,2,FALSE)</f>
        <v>KWD</v>
      </c>
      <c r="M148" s="21" t="s">
        <v>589</v>
      </c>
      <c r="P148" s="27">
        <v>41609</v>
      </c>
      <c r="Q148" s="27">
        <v>41809</v>
      </c>
      <c r="R148" s="27">
        <v>41609</v>
      </c>
      <c r="S148" s="27">
        <v>41911</v>
      </c>
    </row>
    <row r="149" spans="1:19" x14ac:dyDescent="0.25">
      <c r="A149" s="21" t="s">
        <v>2339</v>
      </c>
      <c r="B149" s="21" t="s">
        <v>2555</v>
      </c>
      <c r="D149" s="21" t="s">
        <v>12</v>
      </c>
      <c r="E149" s="27">
        <v>41609</v>
      </c>
      <c r="G149" s="27">
        <v>41609</v>
      </c>
      <c r="I149" s="34">
        <f t="shared" si="4"/>
        <v>6</v>
      </c>
      <c r="J149" s="44" t="s">
        <v>2436</v>
      </c>
      <c r="K149" s="21" t="str">
        <f>VLOOKUP(J149,$A$2:$B197,2,FALSE)</f>
        <v>KYD</v>
      </c>
      <c r="M149" s="21" t="s">
        <v>589</v>
      </c>
      <c r="P149" s="27">
        <v>41609</v>
      </c>
      <c r="Q149" s="27">
        <v>41809</v>
      </c>
      <c r="R149" s="27">
        <v>41609</v>
      </c>
      <c r="S149" s="27">
        <v>41911</v>
      </c>
    </row>
    <row r="150" spans="1:19" x14ac:dyDescent="0.25">
      <c r="A150" s="21" t="s">
        <v>2556</v>
      </c>
      <c r="B150" s="21" t="s">
        <v>2557</v>
      </c>
      <c r="D150" s="21" t="s">
        <v>12</v>
      </c>
      <c r="E150" s="27">
        <v>41609</v>
      </c>
      <c r="G150" s="27">
        <v>41609</v>
      </c>
      <c r="I150" s="34">
        <f t="shared" si="4"/>
        <v>5</v>
      </c>
      <c r="J150" s="44" t="s">
        <v>2438</v>
      </c>
      <c r="K150" s="21" t="str">
        <f>VLOOKUP(J150,$A$2:$B197,2,FALSE)</f>
        <v>KZT</v>
      </c>
      <c r="M150" s="21" t="s">
        <v>589</v>
      </c>
      <c r="P150" s="27">
        <v>41609</v>
      </c>
      <c r="Q150" s="27">
        <v>41809</v>
      </c>
      <c r="R150" s="27">
        <v>41609</v>
      </c>
      <c r="S150" s="27">
        <v>41911</v>
      </c>
    </row>
    <row r="151" spans="1:19" x14ac:dyDescent="0.25">
      <c r="A151" s="21" t="s">
        <v>2326</v>
      </c>
      <c r="B151" s="21" t="s">
        <v>2558</v>
      </c>
      <c r="D151" s="21" t="s">
        <v>12</v>
      </c>
      <c r="E151" s="27">
        <v>41609</v>
      </c>
      <c r="G151" s="27">
        <v>41609</v>
      </c>
      <c r="I151" s="34">
        <f t="shared" si="4"/>
        <v>7</v>
      </c>
      <c r="J151" s="44" t="s">
        <v>2440</v>
      </c>
      <c r="K151" s="21" t="str">
        <f>VLOOKUP(J151,$A$2:$B197,2,FALSE)</f>
        <v>LAK</v>
      </c>
      <c r="M151" s="21" t="s">
        <v>589</v>
      </c>
      <c r="P151" s="27">
        <v>41609</v>
      </c>
      <c r="Q151" s="27">
        <v>41809</v>
      </c>
      <c r="R151" s="27">
        <v>41609</v>
      </c>
      <c r="S151" s="27">
        <v>41911</v>
      </c>
    </row>
    <row r="152" spans="1:19" x14ac:dyDescent="0.25">
      <c r="A152" s="21" t="s">
        <v>2559</v>
      </c>
      <c r="B152" s="21" t="s">
        <v>2560</v>
      </c>
      <c r="D152" s="21" t="s">
        <v>12</v>
      </c>
      <c r="E152" s="27">
        <v>41609</v>
      </c>
      <c r="G152" s="27">
        <v>41609</v>
      </c>
      <c r="I152" s="34">
        <f t="shared" si="4"/>
        <v>5</v>
      </c>
      <c r="J152" s="44" t="s">
        <v>2442</v>
      </c>
      <c r="K152" s="21" t="str">
        <f>VLOOKUP(J152,$A$2:$B197,2,FALSE)</f>
        <v>LBP</v>
      </c>
      <c r="M152" s="21" t="s">
        <v>589</v>
      </c>
      <c r="P152" s="27">
        <v>41609</v>
      </c>
      <c r="Q152" s="27">
        <v>41809</v>
      </c>
      <c r="R152" s="27">
        <v>41609</v>
      </c>
      <c r="S152" s="27">
        <v>41911</v>
      </c>
    </row>
    <row r="153" spans="1:19" x14ac:dyDescent="0.25">
      <c r="A153" s="21" t="s">
        <v>2328</v>
      </c>
      <c r="B153" s="21" t="s">
        <v>2561</v>
      </c>
      <c r="D153" s="21" t="s">
        <v>12</v>
      </c>
      <c r="E153" s="27">
        <v>41609</v>
      </c>
      <c r="G153" s="27">
        <v>41609</v>
      </c>
      <c r="I153" s="34">
        <f t="shared" si="4"/>
        <v>8</v>
      </c>
      <c r="J153" s="44" t="s">
        <v>2444</v>
      </c>
      <c r="K153" s="21" t="str">
        <f>VLOOKUP(J153,$A$2:$B197,2,FALSE)</f>
        <v>LKR</v>
      </c>
      <c r="M153" s="21" t="s">
        <v>589</v>
      </c>
      <c r="P153" s="27">
        <v>41609</v>
      </c>
      <c r="Q153" s="27">
        <v>41809</v>
      </c>
      <c r="R153" s="27">
        <v>41609</v>
      </c>
      <c r="S153" s="27">
        <v>41911</v>
      </c>
    </row>
    <row r="154" spans="1:19" x14ac:dyDescent="0.25">
      <c r="A154" s="21" t="s">
        <v>2562</v>
      </c>
      <c r="B154" s="21" t="s">
        <v>2563</v>
      </c>
      <c r="D154" s="21" t="s">
        <v>12</v>
      </c>
      <c r="E154" s="27">
        <v>41729</v>
      </c>
      <c r="G154" s="27">
        <v>41912</v>
      </c>
      <c r="I154" s="34">
        <f t="shared" si="4"/>
        <v>0</v>
      </c>
      <c r="J154" s="44" t="s">
        <v>2446</v>
      </c>
      <c r="K154" s="21" t="str">
        <f>VLOOKUP(J154,$A$2:$B197,2,FALSE)</f>
        <v>LRD</v>
      </c>
      <c r="M154" s="21" t="s">
        <v>589</v>
      </c>
      <c r="P154" s="27">
        <v>41609</v>
      </c>
      <c r="Q154" s="27">
        <v>41809</v>
      </c>
      <c r="R154" s="27">
        <v>41609</v>
      </c>
      <c r="S154" s="27">
        <v>41911</v>
      </c>
    </row>
    <row r="155" spans="1:19" x14ac:dyDescent="0.25">
      <c r="A155" s="21" t="s">
        <v>2564</v>
      </c>
      <c r="B155" s="21" t="s">
        <v>2565</v>
      </c>
      <c r="D155" s="21" t="s">
        <v>12</v>
      </c>
      <c r="E155" s="27">
        <v>41729</v>
      </c>
      <c r="G155" s="27">
        <v>41912</v>
      </c>
      <c r="I155" s="34">
        <f t="shared" si="4"/>
        <v>0</v>
      </c>
      <c r="J155" s="44" t="s">
        <v>2448</v>
      </c>
      <c r="K155" s="21" t="str">
        <f>VLOOKUP(J155,$A$2:$B197,2,FALSE)</f>
        <v>LSL</v>
      </c>
      <c r="M155" s="21" t="s">
        <v>589</v>
      </c>
      <c r="P155" s="27">
        <v>41609</v>
      </c>
      <c r="Q155" s="27">
        <v>41809</v>
      </c>
      <c r="R155" s="27">
        <v>41609</v>
      </c>
      <c r="S155" s="27">
        <v>41911</v>
      </c>
    </row>
    <row r="156" spans="1:19" x14ac:dyDescent="0.25">
      <c r="A156" s="21" t="s">
        <v>2566</v>
      </c>
      <c r="B156" s="21" t="s">
        <v>2567</v>
      </c>
      <c r="D156" s="21" t="s">
        <v>12</v>
      </c>
      <c r="E156" s="27">
        <v>41609</v>
      </c>
      <c r="G156" s="27">
        <v>41609</v>
      </c>
      <c r="I156" s="34">
        <f t="shared" si="4"/>
        <v>5</v>
      </c>
      <c r="J156" s="44" t="s">
        <v>2297</v>
      </c>
      <c r="K156" s="21" t="str">
        <f>VLOOKUP(J156,$A$2:$B197,2,FALSE)</f>
        <v>LTL</v>
      </c>
      <c r="M156" s="21" t="s">
        <v>589</v>
      </c>
      <c r="P156" s="27">
        <v>41609</v>
      </c>
      <c r="Q156" s="27">
        <v>41809</v>
      </c>
      <c r="R156" s="27">
        <v>41609</v>
      </c>
      <c r="S156" s="27">
        <v>41911</v>
      </c>
    </row>
    <row r="157" spans="1:19" x14ac:dyDescent="0.25">
      <c r="A157" s="21" t="s">
        <v>2568</v>
      </c>
      <c r="B157" s="21" t="s">
        <v>2569</v>
      </c>
      <c r="D157" s="21" t="s">
        <v>12</v>
      </c>
      <c r="E157" s="27">
        <v>41609</v>
      </c>
      <c r="G157" s="27">
        <v>41609</v>
      </c>
      <c r="I157" s="34">
        <f t="shared" si="4"/>
        <v>5</v>
      </c>
      <c r="J157" s="44" t="s">
        <v>2294</v>
      </c>
      <c r="K157" s="21" t="str">
        <f>VLOOKUP(J157,$A$2:$B197,2,FALSE)</f>
        <v>LVL</v>
      </c>
      <c r="M157" s="21" t="s">
        <v>589</v>
      </c>
      <c r="P157" s="27">
        <v>41609</v>
      </c>
      <c r="Q157" s="27">
        <v>41809</v>
      </c>
      <c r="R157" s="27">
        <v>41609</v>
      </c>
      <c r="S157" s="27">
        <v>41911</v>
      </c>
    </row>
    <row r="158" spans="1:19" x14ac:dyDescent="0.25">
      <c r="A158" s="21" t="s">
        <v>2570</v>
      </c>
      <c r="B158" s="21" t="s">
        <v>2571</v>
      </c>
      <c r="D158" s="21" t="s">
        <v>12</v>
      </c>
      <c r="E158" s="27">
        <v>41609</v>
      </c>
      <c r="G158" s="27">
        <v>41609</v>
      </c>
      <c r="I158" s="34">
        <f t="shared" si="4"/>
        <v>5</v>
      </c>
      <c r="J158" s="44" t="s">
        <v>2452</v>
      </c>
      <c r="K158" s="21" t="str">
        <f>VLOOKUP(J158,$A$2:$B197,2,FALSE)</f>
        <v>LYD</v>
      </c>
      <c r="M158" s="21" t="s">
        <v>589</v>
      </c>
      <c r="P158" s="27">
        <v>41609</v>
      </c>
      <c r="Q158" s="27">
        <v>41809</v>
      </c>
      <c r="R158" s="27">
        <v>41609</v>
      </c>
      <c r="S158" s="27">
        <v>41911</v>
      </c>
    </row>
    <row r="159" spans="1:19" x14ac:dyDescent="0.25">
      <c r="A159" s="21" t="s">
        <v>2572</v>
      </c>
      <c r="B159" s="21" t="s">
        <v>2573</v>
      </c>
      <c r="D159" s="21" t="s">
        <v>12</v>
      </c>
      <c r="E159" s="27">
        <v>41609</v>
      </c>
      <c r="G159" s="27">
        <v>41609</v>
      </c>
      <c r="I159" s="34">
        <f t="shared" si="4"/>
        <v>5</v>
      </c>
      <c r="J159" s="44" t="s">
        <v>2454</v>
      </c>
      <c r="K159" s="21" t="str">
        <f>VLOOKUP(J159,$A$2:$B197,2,FALSE)</f>
        <v>MAD</v>
      </c>
      <c r="M159" s="21" t="s">
        <v>589</v>
      </c>
      <c r="P159" s="27">
        <v>41609</v>
      </c>
      <c r="Q159" s="27">
        <v>41809</v>
      </c>
      <c r="R159" s="27">
        <v>41609</v>
      </c>
      <c r="S159" s="27">
        <v>41911</v>
      </c>
    </row>
    <row r="160" spans="1:19" x14ac:dyDescent="0.25">
      <c r="A160" s="21" t="s">
        <v>2574</v>
      </c>
      <c r="B160" s="21" t="s">
        <v>2575</v>
      </c>
      <c r="D160" s="21" t="s">
        <v>12</v>
      </c>
      <c r="E160" s="27">
        <v>41609</v>
      </c>
      <c r="G160" s="27">
        <v>41609</v>
      </c>
      <c r="I160" s="34">
        <f t="shared" si="4"/>
        <v>5</v>
      </c>
      <c r="J160" s="44" t="s">
        <v>2456</v>
      </c>
      <c r="K160" s="21" t="str">
        <f>VLOOKUP(J160,$A$2:$B197,2,FALSE)</f>
        <v>MDL</v>
      </c>
      <c r="M160" s="21" t="s">
        <v>589</v>
      </c>
      <c r="P160" s="27">
        <v>41609</v>
      </c>
      <c r="Q160" s="27">
        <v>41809</v>
      </c>
      <c r="R160" s="27">
        <v>41609</v>
      </c>
      <c r="S160" s="27">
        <v>41911</v>
      </c>
    </row>
    <row r="161" spans="1:19" x14ac:dyDescent="0.25">
      <c r="A161" s="21" t="s">
        <v>2576</v>
      </c>
      <c r="B161" s="21" t="s">
        <v>2577</v>
      </c>
      <c r="D161" s="21" t="s">
        <v>12</v>
      </c>
      <c r="E161" s="27">
        <v>41609</v>
      </c>
      <c r="G161" s="27">
        <v>41609</v>
      </c>
      <c r="I161" s="34">
        <f t="shared" si="4"/>
        <v>5</v>
      </c>
      <c r="J161" s="44" t="s">
        <v>2458</v>
      </c>
      <c r="K161" s="21" t="str">
        <f>VLOOKUP(J161,$A$2:$B197,2,FALSE)</f>
        <v>MGA</v>
      </c>
      <c r="M161" s="21" t="s">
        <v>589</v>
      </c>
      <c r="P161" s="27">
        <v>41609</v>
      </c>
      <c r="Q161" s="27">
        <v>41809</v>
      </c>
      <c r="R161" s="27">
        <v>41609</v>
      </c>
      <c r="S161" s="27">
        <v>41911</v>
      </c>
    </row>
    <row r="162" spans="1:19" x14ac:dyDescent="0.25">
      <c r="A162" s="21" t="s">
        <v>2578</v>
      </c>
      <c r="B162" s="21" t="s">
        <v>2579</v>
      </c>
      <c r="D162" s="21" t="s">
        <v>12</v>
      </c>
      <c r="E162" s="27">
        <v>41609</v>
      </c>
      <c r="G162" s="27">
        <v>41609</v>
      </c>
      <c r="I162" s="34">
        <f t="shared" ref="I162:I193" si="5">COUNTIF(J:J,A162)</f>
        <v>5</v>
      </c>
      <c r="J162" s="44" t="s">
        <v>2300</v>
      </c>
      <c r="K162" s="21" t="str">
        <f>VLOOKUP(J162,$A$2:$B197,2,FALSE)</f>
        <v>MKD</v>
      </c>
      <c r="M162" s="21" t="s">
        <v>589</v>
      </c>
      <c r="P162" s="27">
        <v>41609</v>
      </c>
      <c r="Q162" s="27">
        <v>41809</v>
      </c>
      <c r="R162" s="27">
        <v>41609</v>
      </c>
      <c r="S162" s="27">
        <v>41911</v>
      </c>
    </row>
    <row r="163" spans="1:19" x14ac:dyDescent="0.25">
      <c r="A163" s="21" t="s">
        <v>2580</v>
      </c>
      <c r="B163" s="21" t="s">
        <v>2581</v>
      </c>
      <c r="D163" s="21" t="s">
        <v>12</v>
      </c>
      <c r="E163" s="27">
        <v>41729</v>
      </c>
      <c r="G163" s="27">
        <v>41912</v>
      </c>
      <c r="I163" s="34">
        <f t="shared" si="5"/>
        <v>0</v>
      </c>
      <c r="J163" s="44" t="s">
        <v>2461</v>
      </c>
      <c r="K163" s="21" t="str">
        <f>VLOOKUP(J163,$A$2:$B197,2,FALSE)</f>
        <v>MMK</v>
      </c>
      <c r="M163" s="21" t="s">
        <v>589</v>
      </c>
      <c r="P163" s="27">
        <v>41609</v>
      </c>
      <c r="Q163" s="27">
        <v>41809</v>
      </c>
      <c r="R163" s="27">
        <v>41609</v>
      </c>
      <c r="S163" s="27">
        <v>41911</v>
      </c>
    </row>
    <row r="164" spans="1:19" x14ac:dyDescent="0.25">
      <c r="A164" s="21" t="s">
        <v>2582</v>
      </c>
      <c r="B164" s="21" t="s">
        <v>2583</v>
      </c>
      <c r="D164" s="21" t="s">
        <v>12</v>
      </c>
      <c r="E164" s="27">
        <v>41729</v>
      </c>
      <c r="G164" s="27">
        <v>41912</v>
      </c>
      <c r="I164" s="34">
        <f t="shared" si="5"/>
        <v>0</v>
      </c>
      <c r="J164" s="44" t="s">
        <v>2463</v>
      </c>
      <c r="K164" s="21" t="str">
        <f>VLOOKUP(J164,$A$2:$B197,2,FALSE)</f>
        <v>MNT</v>
      </c>
      <c r="M164" s="21" t="s">
        <v>589</v>
      </c>
      <c r="P164" s="27">
        <v>41609</v>
      </c>
      <c r="Q164" s="27">
        <v>41809</v>
      </c>
      <c r="R164" s="27">
        <v>41609</v>
      </c>
      <c r="S164" s="27">
        <v>41911</v>
      </c>
    </row>
    <row r="165" spans="1:19" x14ac:dyDescent="0.25">
      <c r="A165" s="21" t="s">
        <v>2584</v>
      </c>
      <c r="B165" s="21" t="s">
        <v>2585</v>
      </c>
      <c r="D165" s="21" t="s">
        <v>12</v>
      </c>
      <c r="E165" s="27">
        <v>41729</v>
      </c>
      <c r="G165" s="27">
        <v>41912</v>
      </c>
      <c r="I165" s="34">
        <f t="shared" si="5"/>
        <v>1</v>
      </c>
      <c r="J165" s="44" t="s">
        <v>2465</v>
      </c>
      <c r="K165" s="21" t="str">
        <f>VLOOKUP(J165,$A$2:$B197,2,FALSE)</f>
        <v>MOP</v>
      </c>
      <c r="M165" s="21" t="s">
        <v>589</v>
      </c>
      <c r="P165" s="27">
        <v>41609</v>
      </c>
      <c r="Q165" s="27">
        <v>41809</v>
      </c>
      <c r="R165" s="27">
        <v>41609</v>
      </c>
      <c r="S165" s="27">
        <v>41911</v>
      </c>
    </row>
    <row r="166" spans="1:19" x14ac:dyDescent="0.25">
      <c r="A166" s="21" t="s">
        <v>2586</v>
      </c>
      <c r="B166" s="21" t="s">
        <v>2587</v>
      </c>
      <c r="D166" s="21" t="s">
        <v>12</v>
      </c>
      <c r="E166" s="27">
        <v>41729</v>
      </c>
      <c r="G166" s="27">
        <v>41912</v>
      </c>
      <c r="I166" s="34">
        <f t="shared" si="5"/>
        <v>0</v>
      </c>
      <c r="J166" s="44" t="s">
        <v>2467</v>
      </c>
      <c r="K166" s="21" t="str">
        <f>VLOOKUP(J166,$A$2:$B197,2,FALSE)</f>
        <v>MRO</v>
      </c>
      <c r="M166" s="21" t="s">
        <v>589</v>
      </c>
      <c r="P166" s="27">
        <v>41609</v>
      </c>
      <c r="Q166" s="27">
        <v>41809</v>
      </c>
      <c r="R166" s="27">
        <v>41609</v>
      </c>
      <c r="S166" s="27">
        <v>41911</v>
      </c>
    </row>
    <row r="167" spans="1:19" x14ac:dyDescent="0.25">
      <c r="A167" s="21" t="s">
        <v>2588</v>
      </c>
      <c r="B167" s="21" t="s">
        <v>2589</v>
      </c>
      <c r="D167" s="21" t="s">
        <v>12</v>
      </c>
      <c r="E167" s="27">
        <v>41729</v>
      </c>
      <c r="G167" s="27">
        <v>41912</v>
      </c>
      <c r="I167" s="34">
        <f t="shared" si="5"/>
        <v>0</v>
      </c>
      <c r="J167" s="44" t="s">
        <v>2469</v>
      </c>
      <c r="K167" s="21" t="str">
        <f>VLOOKUP(J167,$A$2:$B197,2,FALSE)</f>
        <v>MUR</v>
      </c>
      <c r="M167" s="21" t="s">
        <v>589</v>
      </c>
      <c r="P167" s="27">
        <v>41609</v>
      </c>
      <c r="Q167" s="27">
        <v>41809</v>
      </c>
      <c r="R167" s="27">
        <v>41609</v>
      </c>
      <c r="S167" s="27">
        <v>41911</v>
      </c>
    </row>
    <row r="168" spans="1:19" x14ac:dyDescent="0.25">
      <c r="A168" s="21" t="s">
        <v>2590</v>
      </c>
      <c r="B168" s="21" t="s">
        <v>2591</v>
      </c>
      <c r="D168" s="21" t="s">
        <v>12</v>
      </c>
      <c r="E168" s="27">
        <v>41729</v>
      </c>
      <c r="G168" s="27">
        <v>41912</v>
      </c>
      <c r="I168" s="34">
        <f t="shared" si="5"/>
        <v>0</v>
      </c>
      <c r="J168" s="44" t="s">
        <v>2471</v>
      </c>
      <c r="K168" s="21" t="str">
        <f>VLOOKUP(J168,$A$2:$B197,2,FALSE)</f>
        <v>MVR</v>
      </c>
      <c r="M168" s="21" t="s">
        <v>589</v>
      </c>
      <c r="P168" s="27">
        <v>41609</v>
      </c>
      <c r="Q168" s="27">
        <v>41809</v>
      </c>
      <c r="R168" s="27">
        <v>41609</v>
      </c>
      <c r="S168" s="27">
        <v>41911</v>
      </c>
    </row>
    <row r="169" spans="1:19" x14ac:dyDescent="0.25">
      <c r="A169" s="21" t="s">
        <v>2592</v>
      </c>
      <c r="B169" s="21" t="s">
        <v>2593</v>
      </c>
      <c r="D169" s="21" t="s">
        <v>12</v>
      </c>
      <c r="E169" s="27">
        <v>41729</v>
      </c>
      <c r="G169" s="27">
        <v>41912</v>
      </c>
      <c r="I169" s="34">
        <f t="shared" si="5"/>
        <v>0</v>
      </c>
      <c r="J169" s="44" t="s">
        <v>2473</v>
      </c>
      <c r="K169" s="21" t="str">
        <f>VLOOKUP(J169,$A$2:$B197,2,FALSE)</f>
        <v>MWK</v>
      </c>
      <c r="M169" s="21" t="s">
        <v>589</v>
      </c>
      <c r="P169" s="27">
        <v>41609</v>
      </c>
      <c r="Q169" s="27">
        <v>41809</v>
      </c>
      <c r="R169" s="27">
        <v>41609</v>
      </c>
      <c r="S169" s="27">
        <v>41911</v>
      </c>
    </row>
    <row r="170" spans="1:19" x14ac:dyDescent="0.25">
      <c r="A170" s="21" t="s">
        <v>2594</v>
      </c>
      <c r="B170" s="21" t="s">
        <v>2595</v>
      </c>
      <c r="D170" s="21" t="s">
        <v>12</v>
      </c>
      <c r="E170" s="27">
        <v>41609</v>
      </c>
      <c r="G170" s="27">
        <v>41609</v>
      </c>
      <c r="I170" s="34">
        <f t="shared" si="5"/>
        <v>5</v>
      </c>
      <c r="J170" s="44" t="s">
        <v>2303</v>
      </c>
      <c r="K170" s="21" t="str">
        <f>VLOOKUP(J170,$A$2:$B197,2,FALSE)</f>
        <v>MXN</v>
      </c>
      <c r="M170" s="21" t="s">
        <v>589</v>
      </c>
      <c r="P170" s="27">
        <v>41609</v>
      </c>
      <c r="Q170" s="27">
        <v>41809</v>
      </c>
      <c r="R170" s="27">
        <v>41609</v>
      </c>
      <c r="S170" s="27">
        <v>41911</v>
      </c>
    </row>
    <row r="171" spans="1:19" x14ac:dyDescent="0.25">
      <c r="A171" s="21" t="s">
        <v>2596</v>
      </c>
      <c r="B171" s="21" t="s">
        <v>2597</v>
      </c>
      <c r="D171" s="21" t="s">
        <v>12</v>
      </c>
      <c r="E171" s="27">
        <v>41729</v>
      </c>
      <c r="G171" s="27">
        <v>41912</v>
      </c>
      <c r="I171" s="34">
        <f t="shared" si="5"/>
        <v>1</v>
      </c>
      <c r="J171" s="44" t="s">
        <v>2478</v>
      </c>
      <c r="K171" s="21" t="str">
        <f>VLOOKUP(J171,$A$2:$B197,2,FALSE)</f>
        <v>MYR</v>
      </c>
      <c r="M171" s="21" t="s">
        <v>589</v>
      </c>
      <c r="P171" s="27">
        <v>41609</v>
      </c>
      <c r="Q171" s="27">
        <v>41809</v>
      </c>
      <c r="R171" s="27">
        <v>41609</v>
      </c>
      <c r="S171" s="27">
        <v>41911</v>
      </c>
    </row>
    <row r="172" spans="1:19" x14ac:dyDescent="0.25">
      <c r="A172" s="21" t="s">
        <v>2598</v>
      </c>
      <c r="B172" s="21" t="s">
        <v>2599</v>
      </c>
      <c r="D172" s="21" t="s">
        <v>12</v>
      </c>
      <c r="E172" s="27">
        <v>41729</v>
      </c>
      <c r="G172" s="27">
        <v>41912</v>
      </c>
      <c r="I172" s="34">
        <f t="shared" si="5"/>
        <v>0</v>
      </c>
      <c r="J172" s="44" t="s">
        <v>2480</v>
      </c>
      <c r="K172" s="21" t="str">
        <f>VLOOKUP(J172,$A$2:$B197,2,FALSE)</f>
        <v>MZN</v>
      </c>
      <c r="M172" s="21" t="s">
        <v>589</v>
      </c>
      <c r="P172" s="27">
        <v>41609</v>
      </c>
      <c r="Q172" s="27">
        <v>41809</v>
      </c>
      <c r="R172" s="27">
        <v>41609</v>
      </c>
      <c r="S172" s="27">
        <v>41911</v>
      </c>
    </row>
    <row r="173" spans="1:19" x14ac:dyDescent="0.25">
      <c r="A173" s="21" t="s">
        <v>2600</v>
      </c>
      <c r="B173" s="21" t="s">
        <v>2601</v>
      </c>
      <c r="D173" s="21" t="s">
        <v>12</v>
      </c>
      <c r="E173" s="27">
        <v>41729</v>
      </c>
      <c r="G173" s="27">
        <v>41912</v>
      </c>
      <c r="I173" s="34">
        <f t="shared" si="5"/>
        <v>0</v>
      </c>
      <c r="J173" s="44" t="s">
        <v>2482</v>
      </c>
      <c r="K173" s="21" t="str">
        <f>VLOOKUP(J173,$A$2:$B197,2,FALSE)</f>
        <v>NAD</v>
      </c>
      <c r="M173" s="21" t="s">
        <v>589</v>
      </c>
      <c r="P173" s="27">
        <v>41609</v>
      </c>
      <c r="Q173" s="27">
        <v>41809</v>
      </c>
      <c r="R173" s="27">
        <v>41609</v>
      </c>
      <c r="S173" s="27">
        <v>41911</v>
      </c>
    </row>
    <row r="174" spans="1:19" x14ac:dyDescent="0.25">
      <c r="A174" s="21" t="s">
        <v>2602</v>
      </c>
      <c r="B174" s="21" t="s">
        <v>2603</v>
      </c>
      <c r="D174" s="21" t="s">
        <v>12</v>
      </c>
      <c r="E174" s="27">
        <v>41729</v>
      </c>
      <c r="G174" s="27">
        <v>41912</v>
      </c>
      <c r="I174" s="34">
        <f t="shared" si="5"/>
        <v>0</v>
      </c>
      <c r="J174" s="44" t="s">
        <v>2484</v>
      </c>
      <c r="K174" s="21" t="str">
        <f>VLOOKUP(J174,$A$2:$B197,2,FALSE)</f>
        <v>NGN</v>
      </c>
      <c r="M174" s="21" t="s">
        <v>589</v>
      </c>
      <c r="P174" s="27">
        <v>41609</v>
      </c>
      <c r="Q174" s="27">
        <v>41809</v>
      </c>
      <c r="R174" s="27">
        <v>41609</v>
      </c>
      <c r="S174" s="27">
        <v>41911</v>
      </c>
    </row>
    <row r="175" spans="1:19" x14ac:dyDescent="0.25">
      <c r="A175" s="21" t="s">
        <v>2604</v>
      </c>
      <c r="B175" s="21" t="s">
        <v>2605</v>
      </c>
      <c r="D175" s="21" t="s">
        <v>12</v>
      </c>
      <c r="E175" s="27">
        <v>41729</v>
      </c>
      <c r="G175" s="27">
        <v>41912</v>
      </c>
      <c r="I175" s="34">
        <f t="shared" si="5"/>
        <v>2</v>
      </c>
      <c r="J175" s="44" t="s">
        <v>2486</v>
      </c>
      <c r="K175" s="21" t="str">
        <f>VLOOKUP(J175,$A$2:$B197,2,FALSE)</f>
        <v>NIO</v>
      </c>
      <c r="M175" s="21" t="s">
        <v>589</v>
      </c>
      <c r="P175" s="27">
        <v>41609</v>
      </c>
      <c r="Q175" s="27">
        <v>41809</v>
      </c>
      <c r="R175" s="27">
        <v>41609</v>
      </c>
      <c r="S175" s="27">
        <v>41911</v>
      </c>
    </row>
    <row r="176" spans="1:19" x14ac:dyDescent="0.25">
      <c r="A176" s="21" t="s">
        <v>2606</v>
      </c>
      <c r="B176" s="21" t="s">
        <v>2607</v>
      </c>
      <c r="D176" s="21" t="s">
        <v>12</v>
      </c>
      <c r="E176" s="27">
        <v>41729</v>
      </c>
      <c r="G176" s="27">
        <v>41912</v>
      </c>
      <c r="I176" s="34">
        <f t="shared" si="5"/>
        <v>0</v>
      </c>
      <c r="J176" s="44" t="s">
        <v>2334</v>
      </c>
      <c r="K176" s="21" t="str">
        <f>VLOOKUP(J176,$A$2:$B197,2,FALSE)</f>
        <v>NOK</v>
      </c>
      <c r="M176" s="21" t="s">
        <v>589</v>
      </c>
      <c r="P176" s="27">
        <v>41609</v>
      </c>
      <c r="Q176" s="27">
        <v>41809</v>
      </c>
      <c r="R176" s="27">
        <v>41609</v>
      </c>
      <c r="S176" s="27">
        <v>41911</v>
      </c>
    </row>
    <row r="177" spans="1:19" x14ac:dyDescent="0.25">
      <c r="A177" s="21" t="s">
        <v>2608</v>
      </c>
      <c r="B177" s="21" t="s">
        <v>2609</v>
      </c>
      <c r="D177" s="21" t="s">
        <v>12</v>
      </c>
      <c r="E177" s="27">
        <v>41729</v>
      </c>
      <c r="G177" s="27">
        <v>41912</v>
      </c>
      <c r="I177" s="34">
        <f t="shared" si="5"/>
        <v>0</v>
      </c>
      <c r="J177" s="44" t="s">
        <v>2489</v>
      </c>
      <c r="K177" s="21" t="str">
        <f>VLOOKUP(J177,$A$2:$B197,2,FALSE)</f>
        <v>NPR</v>
      </c>
      <c r="M177" s="21" t="s">
        <v>589</v>
      </c>
      <c r="P177" s="27">
        <v>41609</v>
      </c>
      <c r="Q177" s="27">
        <v>41809</v>
      </c>
      <c r="R177" s="27">
        <v>41609</v>
      </c>
      <c r="S177" s="27">
        <v>41911</v>
      </c>
    </row>
    <row r="178" spans="1:19" x14ac:dyDescent="0.25">
      <c r="A178" s="21" t="s">
        <v>2610</v>
      </c>
      <c r="B178" s="21" t="s">
        <v>2611</v>
      </c>
      <c r="D178" s="21" t="s">
        <v>12</v>
      </c>
      <c r="E178" s="27">
        <v>41729</v>
      </c>
      <c r="G178" s="27">
        <v>41912</v>
      </c>
      <c r="I178" s="34">
        <f t="shared" si="5"/>
        <v>0</v>
      </c>
      <c r="J178" s="44" t="s">
        <v>2342</v>
      </c>
      <c r="K178" s="21" t="str">
        <f>VLOOKUP(J178,$A$2:$B197,2,FALSE)</f>
        <v>NZD</v>
      </c>
      <c r="M178" s="21" t="s">
        <v>589</v>
      </c>
      <c r="P178" s="27">
        <v>41609</v>
      </c>
      <c r="Q178" s="27">
        <v>41809</v>
      </c>
      <c r="R178" s="27">
        <v>41609</v>
      </c>
      <c r="S178" s="27">
        <v>41911</v>
      </c>
    </row>
    <row r="179" spans="1:19" x14ac:dyDescent="0.25">
      <c r="A179" s="21" t="s">
        <v>2612</v>
      </c>
      <c r="B179" s="21" t="s">
        <v>2613</v>
      </c>
      <c r="D179" s="21" t="s">
        <v>12</v>
      </c>
      <c r="E179" s="27">
        <v>41729</v>
      </c>
      <c r="G179" s="27">
        <v>41912</v>
      </c>
      <c r="I179" s="34">
        <f t="shared" si="5"/>
        <v>0</v>
      </c>
      <c r="J179" s="44" t="s">
        <v>2492</v>
      </c>
      <c r="K179" s="21" t="str">
        <f>VLOOKUP(J179,$A$2:$B197,2,FALSE)</f>
        <v>OMR</v>
      </c>
      <c r="M179" s="21" t="s">
        <v>589</v>
      </c>
      <c r="P179" s="27">
        <v>41609</v>
      </c>
      <c r="Q179" s="27">
        <v>41809</v>
      </c>
      <c r="R179" s="27">
        <v>41609</v>
      </c>
      <c r="S179" s="27">
        <v>41911</v>
      </c>
    </row>
    <row r="180" spans="1:19" x14ac:dyDescent="0.25">
      <c r="A180" s="21" t="s">
        <v>2614</v>
      </c>
      <c r="B180" s="21" t="s">
        <v>2615</v>
      </c>
      <c r="D180" s="21" t="s">
        <v>12</v>
      </c>
      <c r="E180" s="27">
        <v>41729</v>
      </c>
      <c r="G180" s="27">
        <v>41912</v>
      </c>
      <c r="I180" s="34">
        <f t="shared" si="5"/>
        <v>0</v>
      </c>
      <c r="J180" s="44" t="s">
        <v>2494</v>
      </c>
      <c r="K180" s="21" t="str">
        <f>VLOOKUP(J180,$A$2:$B197,2,FALSE)</f>
        <v>PAB</v>
      </c>
      <c r="M180" s="21" t="s">
        <v>589</v>
      </c>
      <c r="P180" s="27">
        <v>41609</v>
      </c>
      <c r="Q180" s="27">
        <v>41809</v>
      </c>
      <c r="R180" s="27">
        <v>41609</v>
      </c>
      <c r="S180" s="27">
        <v>41911</v>
      </c>
    </row>
    <row r="181" spans="1:19" x14ac:dyDescent="0.25">
      <c r="A181" s="21" t="s">
        <v>2616</v>
      </c>
      <c r="B181" s="21" t="s">
        <v>2617</v>
      </c>
      <c r="D181" s="21" t="s">
        <v>12</v>
      </c>
      <c r="E181" s="27">
        <v>41609</v>
      </c>
      <c r="G181" s="27">
        <v>41609</v>
      </c>
      <c r="I181" s="34">
        <f t="shared" si="5"/>
        <v>5</v>
      </c>
      <c r="J181" s="44" t="s">
        <v>2496</v>
      </c>
      <c r="K181" s="21" t="str">
        <f>VLOOKUP(J181,$A$2:$B197,2,FALSE)</f>
        <v>PEN</v>
      </c>
      <c r="M181" s="21" t="s">
        <v>589</v>
      </c>
      <c r="P181" s="27">
        <v>41609</v>
      </c>
      <c r="Q181" s="27">
        <v>41809</v>
      </c>
      <c r="R181" s="27">
        <v>41609</v>
      </c>
      <c r="S181" s="27">
        <v>41911</v>
      </c>
    </row>
    <row r="182" spans="1:19" x14ac:dyDescent="0.25">
      <c r="A182" s="21" t="s">
        <v>2618</v>
      </c>
      <c r="B182" s="21" t="s">
        <v>2619</v>
      </c>
      <c r="D182" s="21" t="s">
        <v>12</v>
      </c>
      <c r="E182" s="27">
        <v>41609</v>
      </c>
      <c r="G182" s="27">
        <v>41609</v>
      </c>
      <c r="I182" s="34">
        <f t="shared" si="5"/>
        <v>5</v>
      </c>
      <c r="J182" s="44" t="s">
        <v>2498</v>
      </c>
      <c r="K182" s="21" t="str">
        <f>VLOOKUP(J182,$A$2:$B197,2,FALSE)</f>
        <v>PGK</v>
      </c>
      <c r="M182" s="21" t="s">
        <v>589</v>
      </c>
      <c r="P182" s="27">
        <v>41609</v>
      </c>
      <c r="Q182" s="27">
        <v>41809</v>
      </c>
      <c r="R182" s="27">
        <v>41609</v>
      </c>
      <c r="S182" s="27">
        <v>41911</v>
      </c>
    </row>
    <row r="183" spans="1:19" x14ac:dyDescent="0.25">
      <c r="A183" s="21" t="s">
        <v>2620</v>
      </c>
      <c r="B183" s="21" t="s">
        <v>2621</v>
      </c>
      <c r="D183" s="21" t="s">
        <v>12</v>
      </c>
      <c r="E183" s="27">
        <v>41609</v>
      </c>
      <c r="G183" s="27">
        <v>41609</v>
      </c>
      <c r="I183" s="34">
        <f t="shared" si="5"/>
        <v>5</v>
      </c>
      <c r="J183" s="44" t="s">
        <v>2500</v>
      </c>
      <c r="K183" s="21" t="str">
        <f>VLOOKUP(J183,$A$2:$B197,2,FALSE)</f>
        <v>PHP</v>
      </c>
      <c r="M183" s="21" t="s">
        <v>589</v>
      </c>
      <c r="P183" s="27">
        <v>41609</v>
      </c>
      <c r="Q183" s="27">
        <v>41809</v>
      </c>
      <c r="R183" s="27">
        <v>41609</v>
      </c>
      <c r="S183" s="27">
        <v>41911</v>
      </c>
    </row>
    <row r="184" spans="1:19" x14ac:dyDescent="0.25">
      <c r="A184" s="21" t="s">
        <v>2622</v>
      </c>
      <c r="B184" s="21" t="s">
        <v>2623</v>
      </c>
      <c r="D184" s="21" t="s">
        <v>12</v>
      </c>
      <c r="E184" s="27">
        <v>42384</v>
      </c>
      <c r="G184" s="27">
        <v>42735</v>
      </c>
      <c r="I184" s="34">
        <f t="shared" si="5"/>
        <v>3</v>
      </c>
      <c r="J184" s="44" t="s">
        <v>2502</v>
      </c>
      <c r="K184" s="21" t="str">
        <f>VLOOKUP(J184,$A$2:$B197,2,FALSE)</f>
        <v>PKR</v>
      </c>
      <c r="M184" s="21" t="s">
        <v>589</v>
      </c>
      <c r="P184" s="27">
        <v>41609</v>
      </c>
      <c r="Q184" s="27">
        <v>41809</v>
      </c>
      <c r="R184" s="27">
        <v>41609</v>
      </c>
      <c r="S184" s="27">
        <v>41911</v>
      </c>
    </row>
    <row r="185" spans="1:19" x14ac:dyDescent="0.25">
      <c r="A185" s="21" t="s">
        <v>2624</v>
      </c>
      <c r="B185" s="21" t="s">
        <v>2625</v>
      </c>
      <c r="D185" s="21" t="s">
        <v>12</v>
      </c>
      <c r="E185" s="27">
        <v>41609</v>
      </c>
      <c r="G185" s="27">
        <v>41609</v>
      </c>
      <c r="I185" s="34">
        <f t="shared" si="5"/>
        <v>5</v>
      </c>
      <c r="J185" s="44" t="s">
        <v>2306</v>
      </c>
      <c r="K185" s="21" t="str">
        <f>VLOOKUP(J185,$A$2:$B197,2,FALSE)</f>
        <v>PLN</v>
      </c>
      <c r="M185" s="21" t="s">
        <v>589</v>
      </c>
      <c r="P185" s="27">
        <v>41609</v>
      </c>
      <c r="Q185" s="27">
        <v>41809</v>
      </c>
      <c r="R185" s="27">
        <v>41609</v>
      </c>
      <c r="S185" s="27">
        <v>41911</v>
      </c>
    </row>
    <row r="186" spans="1:19" x14ac:dyDescent="0.25">
      <c r="A186" s="21" t="s">
        <v>2256</v>
      </c>
      <c r="B186" s="21" t="s">
        <v>1652</v>
      </c>
      <c r="C186" s="21" t="s">
        <v>1653</v>
      </c>
      <c r="D186" s="21" t="s">
        <v>12</v>
      </c>
      <c r="E186" s="27">
        <v>41609</v>
      </c>
      <c r="G186" s="27">
        <v>41609</v>
      </c>
      <c r="I186" s="34">
        <f t="shared" si="5"/>
        <v>8</v>
      </c>
      <c r="J186" s="44" t="s">
        <v>2505</v>
      </c>
      <c r="K186" s="21" t="str">
        <f>VLOOKUP(J186,$A$2:$B197,2,FALSE)</f>
        <v>PYG</v>
      </c>
      <c r="M186" s="21" t="s">
        <v>589</v>
      </c>
      <c r="P186" s="27">
        <v>41609</v>
      </c>
      <c r="Q186" s="27">
        <v>41809</v>
      </c>
      <c r="R186" s="27">
        <v>41609</v>
      </c>
      <c r="S186" s="27">
        <v>41911</v>
      </c>
    </row>
    <row r="187" spans="1:19" x14ac:dyDescent="0.25">
      <c r="A187" s="21" t="s">
        <v>2403</v>
      </c>
      <c r="B187" s="21" t="s">
        <v>1940</v>
      </c>
      <c r="D187" s="21" t="s">
        <v>12</v>
      </c>
      <c r="E187" s="27">
        <v>41609</v>
      </c>
      <c r="G187" s="27">
        <v>41609</v>
      </c>
      <c r="I187" s="34">
        <f t="shared" si="5"/>
        <v>1</v>
      </c>
      <c r="J187" s="44" t="s">
        <v>2507</v>
      </c>
      <c r="K187" s="21" t="str">
        <f>VLOOKUP(J187,$A$2:$B197,2,FALSE)</f>
        <v>QAR</v>
      </c>
      <c r="M187" s="21" t="s">
        <v>589</v>
      </c>
      <c r="P187" s="27">
        <v>41609</v>
      </c>
      <c r="Q187" s="27">
        <v>41809</v>
      </c>
      <c r="R187" s="27">
        <v>41609</v>
      </c>
      <c r="S187" s="27">
        <v>41911</v>
      </c>
    </row>
    <row r="188" spans="1:19" x14ac:dyDescent="0.25">
      <c r="A188" s="21" t="s">
        <v>2353</v>
      </c>
      <c r="B188" s="21" t="s">
        <v>1723</v>
      </c>
      <c r="D188" s="21" t="s">
        <v>12</v>
      </c>
      <c r="E188" s="27">
        <v>41609</v>
      </c>
      <c r="G188" s="27">
        <v>41609</v>
      </c>
      <c r="I188" s="34">
        <f t="shared" si="5"/>
        <v>1</v>
      </c>
      <c r="J188" s="44" t="s">
        <v>2308</v>
      </c>
      <c r="K188" s="21" t="str">
        <f>VLOOKUP(J188,$A$2:$B197,2,FALSE)</f>
        <v>RON</v>
      </c>
      <c r="M188" s="21" t="s">
        <v>589</v>
      </c>
      <c r="P188" s="27">
        <v>41609</v>
      </c>
      <c r="Q188" s="27">
        <v>41809</v>
      </c>
      <c r="R188" s="27">
        <v>41609</v>
      </c>
      <c r="S188" s="27">
        <v>41911</v>
      </c>
    </row>
    <row r="189" spans="1:19" x14ac:dyDescent="0.25">
      <c r="A189" s="21" t="s">
        <v>2626</v>
      </c>
      <c r="B189" s="21" t="s">
        <v>1779</v>
      </c>
      <c r="D189" s="21" t="s">
        <v>12</v>
      </c>
      <c r="E189" s="27">
        <v>41609</v>
      </c>
      <c r="G189" s="27">
        <v>41609</v>
      </c>
      <c r="I189" s="34">
        <f t="shared" si="5"/>
        <v>0</v>
      </c>
      <c r="J189" s="44" t="s">
        <v>2314</v>
      </c>
      <c r="K189" s="21" t="str">
        <f>VLOOKUP(J189,$A$2:$B197,2,FALSE)</f>
        <v>RSD</v>
      </c>
      <c r="M189" s="21" t="s">
        <v>589</v>
      </c>
      <c r="P189" s="27">
        <v>41609</v>
      </c>
      <c r="Q189" s="27">
        <v>41809</v>
      </c>
      <c r="R189" s="27">
        <v>41609</v>
      </c>
      <c r="S189" s="27">
        <v>41911</v>
      </c>
    </row>
    <row r="190" spans="1:19" x14ac:dyDescent="0.25">
      <c r="A190" s="21" t="s">
        <v>2627</v>
      </c>
      <c r="B190" s="21" t="s">
        <v>1781</v>
      </c>
      <c r="D190" s="21" t="s">
        <v>12</v>
      </c>
      <c r="E190" s="27">
        <v>41609</v>
      </c>
      <c r="G190" s="27">
        <v>41609</v>
      </c>
      <c r="I190" s="34">
        <f t="shared" si="5"/>
        <v>0</v>
      </c>
      <c r="J190" s="44" t="s">
        <v>2311</v>
      </c>
      <c r="K190" s="21" t="str">
        <f>VLOOKUP(J190,$A$2:$B197,2,FALSE)</f>
        <v>RUB</v>
      </c>
      <c r="M190" s="21" t="s">
        <v>589</v>
      </c>
      <c r="P190" s="27">
        <v>41609</v>
      </c>
      <c r="Q190" s="27">
        <v>41809</v>
      </c>
      <c r="R190" s="27">
        <v>41609</v>
      </c>
      <c r="S190" s="27">
        <v>41911</v>
      </c>
    </row>
    <row r="191" spans="1:19" x14ac:dyDescent="0.25">
      <c r="A191" s="21" t="s">
        <v>2628</v>
      </c>
      <c r="B191" s="21" t="s">
        <v>1783</v>
      </c>
      <c r="D191" s="21" t="s">
        <v>12</v>
      </c>
      <c r="E191" s="27">
        <v>41609</v>
      </c>
      <c r="G191" s="27">
        <v>41609</v>
      </c>
      <c r="I191" s="34">
        <f t="shared" si="5"/>
        <v>0</v>
      </c>
      <c r="J191" s="44" t="s">
        <v>2512</v>
      </c>
      <c r="K191" s="21" t="str">
        <f>VLOOKUP(J191,$A$2:$B197,2,FALSE)</f>
        <v>RWF</v>
      </c>
      <c r="M191" s="21" t="s">
        <v>589</v>
      </c>
      <c r="P191" s="27">
        <v>41609</v>
      </c>
      <c r="Q191" s="27">
        <v>41809</v>
      </c>
      <c r="R191" s="27">
        <v>41609</v>
      </c>
      <c r="S191" s="27">
        <v>41911</v>
      </c>
    </row>
    <row r="192" spans="1:19" x14ac:dyDescent="0.25">
      <c r="A192" s="21" t="s">
        <v>2629</v>
      </c>
      <c r="B192" s="21" t="s">
        <v>1784</v>
      </c>
      <c r="D192" s="21" t="s">
        <v>12</v>
      </c>
      <c r="E192" s="27">
        <v>41609</v>
      </c>
      <c r="G192" s="27">
        <v>41609</v>
      </c>
      <c r="I192" s="34">
        <f t="shared" si="5"/>
        <v>0</v>
      </c>
      <c r="J192" s="44" t="s">
        <v>2514</v>
      </c>
      <c r="K192" s="21" t="str">
        <f>VLOOKUP(J192,$A$2:$B197,2,FALSE)</f>
        <v>SAR</v>
      </c>
      <c r="M192" s="21" t="s">
        <v>589</v>
      </c>
      <c r="P192" s="27">
        <v>41609</v>
      </c>
      <c r="Q192" s="27">
        <v>41809</v>
      </c>
      <c r="R192" s="27">
        <v>41609</v>
      </c>
      <c r="S192" s="27">
        <v>41911</v>
      </c>
    </row>
    <row r="193" spans="1:19" x14ac:dyDescent="0.25">
      <c r="A193" s="21" t="s">
        <v>2630</v>
      </c>
      <c r="B193" s="21" t="s">
        <v>1786</v>
      </c>
      <c r="D193" s="21" t="s">
        <v>12</v>
      </c>
      <c r="E193" s="27">
        <v>41729</v>
      </c>
      <c r="G193" s="27">
        <v>41912</v>
      </c>
      <c r="I193" s="34">
        <f t="shared" si="5"/>
        <v>4</v>
      </c>
      <c r="J193" s="44" t="s">
        <v>2516</v>
      </c>
      <c r="K193" s="21" t="str">
        <f>VLOOKUP(J193,$A$2:$B197,2,FALSE)</f>
        <v>SBD</v>
      </c>
      <c r="M193" s="21" t="s">
        <v>589</v>
      </c>
      <c r="P193" s="27">
        <v>41609</v>
      </c>
      <c r="Q193" s="27">
        <v>41809</v>
      </c>
      <c r="R193" s="27">
        <v>41609</v>
      </c>
      <c r="S193" s="27">
        <v>41911</v>
      </c>
    </row>
    <row r="194" spans="1:19" x14ac:dyDescent="0.25">
      <c r="A194" s="21" t="s">
        <v>2631</v>
      </c>
      <c r="B194" s="21" t="s">
        <v>1851</v>
      </c>
      <c r="D194" s="21" t="s">
        <v>12</v>
      </c>
      <c r="E194" s="27">
        <v>41609</v>
      </c>
      <c r="G194" s="27">
        <v>41609</v>
      </c>
      <c r="I194" s="34">
        <f t="shared" ref="I194:I201" si="6">COUNTIF(J:J,A194)</f>
        <v>0</v>
      </c>
      <c r="J194" s="44" t="s">
        <v>2518</v>
      </c>
      <c r="K194" s="21" t="str">
        <f>VLOOKUP(J194,$A$2:$B197,2,FALSE)</f>
        <v>SCR</v>
      </c>
      <c r="M194" s="21" t="s">
        <v>589</v>
      </c>
      <c r="P194" s="27">
        <v>41609</v>
      </c>
      <c r="Q194" s="27">
        <v>41809</v>
      </c>
      <c r="R194" s="27">
        <v>41609</v>
      </c>
      <c r="S194" s="27">
        <v>41911</v>
      </c>
    </row>
    <row r="195" spans="1:19" x14ac:dyDescent="0.25">
      <c r="A195" s="21" t="s">
        <v>2632</v>
      </c>
      <c r="B195" s="21" t="s">
        <v>1856</v>
      </c>
      <c r="D195" s="21" t="s">
        <v>12</v>
      </c>
      <c r="E195" s="27">
        <v>42829</v>
      </c>
      <c r="G195" s="27">
        <v>43190</v>
      </c>
      <c r="I195" s="34">
        <f t="shared" si="6"/>
        <v>0</v>
      </c>
      <c r="J195" s="44" t="s">
        <v>2520</v>
      </c>
      <c r="K195" s="21" t="str">
        <f>VLOOKUP(J195,$A$2:$B197,2,FALSE)</f>
        <v>SDG</v>
      </c>
      <c r="M195" s="21" t="s">
        <v>589</v>
      </c>
      <c r="P195" s="27">
        <v>41609</v>
      </c>
      <c r="Q195" s="27">
        <v>41809</v>
      </c>
      <c r="R195" s="27">
        <v>41609</v>
      </c>
      <c r="S195" s="27">
        <v>41911</v>
      </c>
    </row>
    <row r="196" spans="1:19" x14ac:dyDescent="0.25">
      <c r="A196" s="21" t="s">
        <v>2633</v>
      </c>
      <c r="B196" s="21" t="s">
        <v>1869</v>
      </c>
      <c r="D196" s="21" t="s">
        <v>12</v>
      </c>
      <c r="E196" s="27">
        <v>41609</v>
      </c>
      <c r="G196" s="27">
        <v>41609</v>
      </c>
      <c r="I196" s="34">
        <f t="shared" si="6"/>
        <v>0</v>
      </c>
      <c r="J196" s="44" t="s">
        <v>2317</v>
      </c>
      <c r="K196" s="21" t="str">
        <f>VLOOKUP(J196,$A$2:$B197,2,FALSE)</f>
        <v>SEK</v>
      </c>
      <c r="M196" s="21" t="s">
        <v>589</v>
      </c>
      <c r="P196" s="27">
        <v>41609</v>
      </c>
      <c r="Q196" s="27">
        <v>41809</v>
      </c>
      <c r="R196" s="27">
        <v>41609</v>
      </c>
      <c r="S196" s="27">
        <v>41911</v>
      </c>
    </row>
    <row r="197" spans="1:19" x14ac:dyDescent="0.25">
      <c r="A197" s="36" t="s">
        <v>6711</v>
      </c>
      <c r="B197" s="21" t="s">
        <v>7352</v>
      </c>
      <c r="D197" s="21" t="s">
        <v>556</v>
      </c>
      <c r="E197" s="22">
        <v>43373</v>
      </c>
      <c r="G197" s="22">
        <v>43373</v>
      </c>
      <c r="I197" s="34">
        <f t="shared" si="6"/>
        <v>2</v>
      </c>
      <c r="J197" s="44" t="s">
        <v>2345</v>
      </c>
      <c r="K197" s="21" t="str">
        <f>VLOOKUP(J197,$A$2:$B197,2,FALSE)</f>
        <v>SGD</v>
      </c>
      <c r="M197" s="21" t="s">
        <v>589</v>
      </c>
      <c r="P197" s="27">
        <v>41609</v>
      </c>
      <c r="Q197" s="27">
        <v>41809</v>
      </c>
      <c r="R197" s="27">
        <v>41609</v>
      </c>
      <c r="S197" s="27">
        <v>41911</v>
      </c>
    </row>
    <row r="198" spans="1:19" x14ac:dyDescent="0.25">
      <c r="A198" s="36" t="s">
        <v>6716</v>
      </c>
      <c r="B198" s="21" t="s">
        <v>7353</v>
      </c>
      <c r="D198" s="21" t="s">
        <v>556</v>
      </c>
      <c r="E198" s="22">
        <v>43373</v>
      </c>
      <c r="G198" s="22">
        <v>43373</v>
      </c>
      <c r="I198" s="34">
        <f t="shared" si="6"/>
        <v>1</v>
      </c>
      <c r="J198" s="44" t="s">
        <v>2524</v>
      </c>
      <c r="K198" s="21" t="str">
        <f>VLOOKUP(J198,$A$2:$B197,2,FALSE)</f>
        <v>SHP</v>
      </c>
      <c r="M198" s="21" t="s">
        <v>589</v>
      </c>
      <c r="P198" s="27">
        <v>41609</v>
      </c>
      <c r="Q198" s="27">
        <v>41809</v>
      </c>
      <c r="R198" s="27">
        <v>41609</v>
      </c>
      <c r="S198" s="27">
        <v>41911</v>
      </c>
    </row>
    <row r="199" spans="1:19" x14ac:dyDescent="0.25">
      <c r="A199" s="36" t="s">
        <v>6717</v>
      </c>
      <c r="B199" s="21" t="s">
        <v>7354</v>
      </c>
      <c r="D199" s="21" t="s">
        <v>556</v>
      </c>
      <c r="E199" s="22">
        <v>43373</v>
      </c>
      <c r="G199" s="22">
        <v>43373</v>
      </c>
      <c r="I199" s="34">
        <f t="shared" si="6"/>
        <v>1</v>
      </c>
      <c r="J199" s="44" t="s">
        <v>2526</v>
      </c>
      <c r="K199" s="21" t="str">
        <f>VLOOKUP(J199,$A$2:$B197,2,FALSE)</f>
        <v>SLL</v>
      </c>
      <c r="M199" s="21" t="s">
        <v>589</v>
      </c>
      <c r="P199" s="27">
        <v>41609</v>
      </c>
      <c r="Q199" s="27">
        <v>41809</v>
      </c>
      <c r="R199" s="27">
        <v>41609</v>
      </c>
      <c r="S199" s="27">
        <v>41911</v>
      </c>
    </row>
    <row r="200" spans="1:19" x14ac:dyDescent="0.25">
      <c r="A200" s="82" t="s">
        <v>7223</v>
      </c>
      <c r="B200" s="21" t="s">
        <v>7355</v>
      </c>
      <c r="D200" s="21" t="s">
        <v>556</v>
      </c>
      <c r="E200" s="22">
        <v>43373</v>
      </c>
      <c r="G200" s="22">
        <v>43373</v>
      </c>
      <c r="I200" s="34">
        <f t="shared" si="6"/>
        <v>1</v>
      </c>
      <c r="J200" s="44" t="s">
        <v>2528</v>
      </c>
      <c r="K200" s="21" t="str">
        <f>VLOOKUP(J200,$A$2:$B197,2,FALSE)</f>
        <v>SOS</v>
      </c>
      <c r="M200" s="21" t="s">
        <v>589</v>
      </c>
      <c r="P200" s="27">
        <v>41609</v>
      </c>
      <c r="Q200" s="27">
        <v>41809</v>
      </c>
      <c r="R200" s="27">
        <v>41609</v>
      </c>
      <c r="S200" s="27">
        <v>41911</v>
      </c>
    </row>
    <row r="201" spans="1:19" x14ac:dyDescent="0.25">
      <c r="A201" s="82" t="s">
        <v>7224</v>
      </c>
      <c r="B201" s="21" t="s">
        <v>7356</v>
      </c>
      <c r="D201" s="21" t="s">
        <v>556</v>
      </c>
      <c r="E201" s="22">
        <v>43373</v>
      </c>
      <c r="G201" s="22">
        <v>43373</v>
      </c>
      <c r="I201" s="34">
        <f t="shared" si="6"/>
        <v>1</v>
      </c>
      <c r="J201" s="44" t="s">
        <v>2530</v>
      </c>
      <c r="K201" s="21" t="str">
        <f>VLOOKUP(J201,$A$2:$B197,2,FALSE)</f>
        <v>SRD</v>
      </c>
      <c r="M201" s="21" t="s">
        <v>589</v>
      </c>
      <c r="P201" s="27">
        <v>41609</v>
      </c>
      <c r="Q201" s="27">
        <v>41809</v>
      </c>
      <c r="R201" s="27">
        <v>41609</v>
      </c>
      <c r="S201" s="27">
        <v>41911</v>
      </c>
    </row>
    <row r="202" spans="1:19" x14ac:dyDescent="0.25">
      <c r="A202" s="36" t="s">
        <v>7317</v>
      </c>
      <c r="B202" s="21" t="s">
        <v>7357</v>
      </c>
      <c r="D202" s="21" t="s">
        <v>556</v>
      </c>
      <c r="E202" s="22">
        <v>43373</v>
      </c>
      <c r="G202" s="22">
        <v>43373</v>
      </c>
      <c r="I202" s="34">
        <f t="shared" ref="I202" si="7">COUNTIF(J:J,A202)</f>
        <v>1</v>
      </c>
      <c r="J202" s="44" t="s">
        <v>2532</v>
      </c>
      <c r="K202" s="21" t="str">
        <f>VLOOKUP(J202,$A$2:$B197,2,FALSE)</f>
        <v>SSP</v>
      </c>
      <c r="M202" s="21" t="s">
        <v>589</v>
      </c>
      <c r="P202" s="27">
        <v>41609</v>
      </c>
      <c r="Q202" s="27">
        <v>41809</v>
      </c>
      <c r="R202" s="27">
        <v>41609</v>
      </c>
      <c r="S202" s="27">
        <v>41911</v>
      </c>
    </row>
    <row r="203" spans="1:19" x14ac:dyDescent="0.25">
      <c r="J203" s="44" t="s">
        <v>2534</v>
      </c>
      <c r="K203" s="21" t="str">
        <f>VLOOKUP(J203,$A$2:$B197,2,FALSE)</f>
        <v>STD</v>
      </c>
      <c r="M203" s="21" t="s">
        <v>589</v>
      </c>
      <c r="P203" s="27">
        <v>41609</v>
      </c>
      <c r="Q203" s="27">
        <v>41809</v>
      </c>
      <c r="R203" s="27">
        <v>41609</v>
      </c>
      <c r="S203" s="27">
        <v>41911</v>
      </c>
    </row>
    <row r="204" spans="1:19" x14ac:dyDescent="0.25">
      <c r="J204" s="44" t="s">
        <v>2536</v>
      </c>
      <c r="K204" s="21" t="str">
        <f>VLOOKUP(J204,$A$2:$B197,2,FALSE)</f>
        <v>SVC</v>
      </c>
      <c r="M204" s="21" t="s">
        <v>589</v>
      </c>
      <c r="P204" s="27">
        <v>41609</v>
      </c>
      <c r="Q204" s="27">
        <v>41809</v>
      </c>
      <c r="R204" s="27">
        <v>41609</v>
      </c>
      <c r="S204" s="27">
        <v>41911</v>
      </c>
    </row>
    <row r="205" spans="1:19" x14ac:dyDescent="0.25">
      <c r="J205" s="44" t="s">
        <v>2538</v>
      </c>
      <c r="K205" s="21" t="str">
        <f>VLOOKUP(J205,$A$2:$B197,2,FALSE)</f>
        <v>SYP</v>
      </c>
      <c r="M205" s="21" t="s">
        <v>589</v>
      </c>
      <c r="P205" s="27">
        <v>41609</v>
      </c>
      <c r="Q205" s="27">
        <v>41809</v>
      </c>
      <c r="R205" s="27">
        <v>41609</v>
      </c>
      <c r="S205" s="27">
        <v>41911</v>
      </c>
    </row>
    <row r="206" spans="1:19" x14ac:dyDescent="0.25">
      <c r="J206" s="44" t="s">
        <v>2540</v>
      </c>
      <c r="K206" s="21" t="str">
        <f>VLOOKUP(J206,$A$2:$B197,2,FALSE)</f>
        <v>SZL</v>
      </c>
      <c r="M206" s="21" t="s">
        <v>589</v>
      </c>
      <c r="P206" s="27">
        <v>41609</v>
      </c>
      <c r="Q206" s="27">
        <v>41809</v>
      </c>
      <c r="R206" s="27">
        <v>41609</v>
      </c>
      <c r="S206" s="27">
        <v>41911</v>
      </c>
    </row>
    <row r="207" spans="1:19" x14ac:dyDescent="0.25">
      <c r="J207" s="44" t="s">
        <v>2542</v>
      </c>
      <c r="K207" s="21" t="str">
        <f>VLOOKUP(J207,$A$2:$B197,2,FALSE)</f>
        <v>THB</v>
      </c>
      <c r="M207" s="21" t="s">
        <v>589</v>
      </c>
      <c r="P207" s="27">
        <v>41609</v>
      </c>
      <c r="Q207" s="27">
        <v>41809</v>
      </c>
      <c r="R207" s="27">
        <v>41609</v>
      </c>
      <c r="S207" s="27">
        <v>41911</v>
      </c>
    </row>
    <row r="208" spans="1:19" x14ac:dyDescent="0.25">
      <c r="J208" s="44" t="s">
        <v>2544</v>
      </c>
      <c r="K208" s="21" t="str">
        <f>VLOOKUP(J208,$A$2:$B197,2,FALSE)</f>
        <v>TJS</v>
      </c>
      <c r="M208" s="21" t="s">
        <v>589</v>
      </c>
      <c r="P208" s="27">
        <v>41609</v>
      </c>
      <c r="Q208" s="27">
        <v>41809</v>
      </c>
      <c r="R208" s="27">
        <v>41609</v>
      </c>
      <c r="S208" s="27">
        <v>41911</v>
      </c>
    </row>
    <row r="209" spans="10:19" x14ac:dyDescent="0.25">
      <c r="J209" s="44" t="s">
        <v>2546</v>
      </c>
      <c r="K209" s="21" t="str">
        <f>VLOOKUP(J209,$A$2:$B197,2,FALSE)</f>
        <v>TMT</v>
      </c>
      <c r="M209" s="21" t="s">
        <v>589</v>
      </c>
      <c r="P209" s="27">
        <v>41609</v>
      </c>
      <c r="Q209" s="27">
        <v>41809</v>
      </c>
      <c r="R209" s="27">
        <v>41609</v>
      </c>
      <c r="S209" s="27">
        <v>41911</v>
      </c>
    </row>
    <row r="210" spans="10:19" x14ac:dyDescent="0.25">
      <c r="J210" s="44" t="s">
        <v>2548</v>
      </c>
      <c r="K210" s="21" t="str">
        <f>VLOOKUP(J210,$A$2:$B197,2,FALSE)</f>
        <v>TND</v>
      </c>
      <c r="M210" s="21" t="s">
        <v>589</v>
      </c>
      <c r="P210" s="27">
        <v>41609</v>
      </c>
      <c r="Q210" s="27">
        <v>41809</v>
      </c>
      <c r="R210" s="27">
        <v>41609</v>
      </c>
      <c r="S210" s="27">
        <v>41911</v>
      </c>
    </row>
    <row r="211" spans="10:19" x14ac:dyDescent="0.25">
      <c r="J211" s="44" t="s">
        <v>2550</v>
      </c>
      <c r="K211" s="21" t="str">
        <f>VLOOKUP(J211,$A$2:$B197,2,FALSE)</f>
        <v>TOP</v>
      </c>
      <c r="M211" s="21" t="s">
        <v>589</v>
      </c>
      <c r="P211" s="27">
        <v>41609</v>
      </c>
      <c r="Q211" s="27">
        <v>41809</v>
      </c>
      <c r="R211" s="27">
        <v>41609</v>
      </c>
      <c r="S211" s="27">
        <v>41911</v>
      </c>
    </row>
    <row r="212" spans="10:19" x14ac:dyDescent="0.25">
      <c r="J212" s="44" t="s">
        <v>2323</v>
      </c>
      <c r="K212" s="21" t="str">
        <f>VLOOKUP(J212,$A$2:$B197,2,FALSE)</f>
        <v>TRY</v>
      </c>
      <c r="M212" s="21" t="s">
        <v>589</v>
      </c>
      <c r="P212" s="27">
        <v>41609</v>
      </c>
      <c r="Q212" s="27">
        <v>41809</v>
      </c>
      <c r="R212" s="27">
        <v>41609</v>
      </c>
      <c r="S212" s="27">
        <v>41911</v>
      </c>
    </row>
    <row r="213" spans="10:19" x14ac:dyDescent="0.25">
      <c r="J213" s="44" t="s">
        <v>2553</v>
      </c>
      <c r="K213" s="21" t="str">
        <f>VLOOKUP(J213,$A$2:$B197,2,FALSE)</f>
        <v>TTD</v>
      </c>
      <c r="M213" s="21" t="s">
        <v>589</v>
      </c>
      <c r="P213" s="27">
        <v>41609</v>
      </c>
      <c r="Q213" s="27">
        <v>41809</v>
      </c>
      <c r="R213" s="27">
        <v>41609</v>
      </c>
      <c r="S213" s="27">
        <v>41911</v>
      </c>
    </row>
    <row r="214" spans="10:19" x14ac:dyDescent="0.25">
      <c r="J214" s="44" t="s">
        <v>2339</v>
      </c>
      <c r="K214" s="21" t="str">
        <f>VLOOKUP(J214,$A$2:$B197,2,FALSE)</f>
        <v>TWD</v>
      </c>
      <c r="M214" s="21" t="s">
        <v>589</v>
      </c>
      <c r="P214" s="27">
        <v>41609</v>
      </c>
      <c r="Q214" s="27">
        <v>41809</v>
      </c>
      <c r="R214" s="27">
        <v>41609</v>
      </c>
      <c r="S214" s="27">
        <v>41911</v>
      </c>
    </row>
    <row r="215" spans="10:19" x14ac:dyDescent="0.25">
      <c r="J215" s="44" t="s">
        <v>2556</v>
      </c>
      <c r="K215" s="21" t="str">
        <f>VLOOKUP(J215,$A$2:$B197,2,FALSE)</f>
        <v>TZS</v>
      </c>
      <c r="M215" s="21" t="s">
        <v>589</v>
      </c>
      <c r="P215" s="27">
        <v>41609</v>
      </c>
      <c r="Q215" s="27">
        <v>41809</v>
      </c>
      <c r="R215" s="27">
        <v>41609</v>
      </c>
      <c r="S215" s="27">
        <v>41911</v>
      </c>
    </row>
    <row r="216" spans="10:19" x14ac:dyDescent="0.25">
      <c r="J216" s="44" t="s">
        <v>2326</v>
      </c>
      <c r="K216" s="21" t="str">
        <f>VLOOKUP(J216,$A$2:$B197,2,FALSE)</f>
        <v>UAH</v>
      </c>
      <c r="M216" s="21" t="s">
        <v>589</v>
      </c>
      <c r="P216" s="27">
        <v>41609</v>
      </c>
      <c r="Q216" s="27">
        <v>41809</v>
      </c>
      <c r="R216" s="27">
        <v>41609</v>
      </c>
      <c r="S216" s="27">
        <v>41911</v>
      </c>
    </row>
    <row r="217" spans="10:19" x14ac:dyDescent="0.25">
      <c r="J217" s="44" t="s">
        <v>2559</v>
      </c>
      <c r="K217" s="21" t="str">
        <f>VLOOKUP(J217,$A$2:$B197,2,FALSE)</f>
        <v>UGX</v>
      </c>
      <c r="M217" s="21" t="s">
        <v>589</v>
      </c>
      <c r="P217" s="27">
        <v>41609</v>
      </c>
      <c r="Q217" s="27">
        <v>41809</v>
      </c>
      <c r="R217" s="27">
        <v>41609</v>
      </c>
      <c r="S217" s="27">
        <v>41911</v>
      </c>
    </row>
    <row r="218" spans="10:19" x14ac:dyDescent="0.25">
      <c r="J218" s="44" t="s">
        <v>2328</v>
      </c>
      <c r="K218" s="21" t="str">
        <f>VLOOKUP(J218,$A$2:$B197,2,FALSE)</f>
        <v>USD</v>
      </c>
      <c r="M218" s="21" t="s">
        <v>589</v>
      </c>
      <c r="P218" s="27">
        <v>41609</v>
      </c>
      <c r="Q218" s="27">
        <v>41809</v>
      </c>
      <c r="R218" s="27">
        <v>41609</v>
      </c>
      <c r="S218" s="27">
        <v>41911</v>
      </c>
    </row>
    <row r="219" spans="10:19" x14ac:dyDescent="0.25">
      <c r="J219" s="44" t="s">
        <v>2566</v>
      </c>
      <c r="K219" s="21" t="str">
        <f>VLOOKUP(J219,$A$2:$B197,2,FALSE)</f>
        <v>UYI</v>
      </c>
      <c r="M219" s="21" t="s">
        <v>589</v>
      </c>
      <c r="P219" s="27">
        <v>41609</v>
      </c>
      <c r="Q219" s="27">
        <v>41809</v>
      </c>
      <c r="R219" s="27">
        <v>41609</v>
      </c>
      <c r="S219" s="27">
        <v>41911</v>
      </c>
    </row>
    <row r="220" spans="10:19" x14ac:dyDescent="0.25">
      <c r="J220" s="44" t="s">
        <v>2568</v>
      </c>
      <c r="K220" s="21" t="str">
        <f>VLOOKUP(J220,$A$2:$B197,2,FALSE)</f>
        <v>UYU</v>
      </c>
      <c r="M220" s="21" t="s">
        <v>589</v>
      </c>
      <c r="P220" s="27">
        <v>41609</v>
      </c>
      <c r="Q220" s="27">
        <v>41809</v>
      </c>
      <c r="R220" s="27">
        <v>41609</v>
      </c>
      <c r="S220" s="27">
        <v>41911</v>
      </c>
    </row>
    <row r="221" spans="10:19" x14ac:dyDescent="0.25">
      <c r="J221" s="44" t="s">
        <v>2570</v>
      </c>
      <c r="K221" s="21" t="str">
        <f>VLOOKUP(J221,$A$2:$B197,2,FALSE)</f>
        <v>UZS</v>
      </c>
      <c r="M221" s="21" t="s">
        <v>589</v>
      </c>
      <c r="P221" s="27">
        <v>41609</v>
      </c>
      <c r="Q221" s="27">
        <v>41809</v>
      </c>
      <c r="R221" s="27">
        <v>41609</v>
      </c>
      <c r="S221" s="27">
        <v>41911</v>
      </c>
    </row>
    <row r="222" spans="10:19" x14ac:dyDescent="0.25">
      <c r="J222" s="44" t="s">
        <v>2572</v>
      </c>
      <c r="K222" s="21" t="str">
        <f>VLOOKUP(J222,$A$2:$B197,2,FALSE)</f>
        <v>VEF</v>
      </c>
      <c r="M222" s="21" t="s">
        <v>589</v>
      </c>
      <c r="P222" s="27">
        <v>41609</v>
      </c>
      <c r="Q222" s="27">
        <v>41809</v>
      </c>
      <c r="R222" s="27">
        <v>41609</v>
      </c>
      <c r="S222" s="27">
        <v>41911</v>
      </c>
    </row>
    <row r="223" spans="10:19" x14ac:dyDescent="0.25">
      <c r="J223" s="44" t="s">
        <v>2574</v>
      </c>
      <c r="K223" s="21" t="str">
        <f>VLOOKUP(J223,$A$2:$B197,2,FALSE)</f>
        <v>VND</v>
      </c>
      <c r="M223" s="21" t="s">
        <v>589</v>
      </c>
      <c r="P223" s="27">
        <v>41609</v>
      </c>
      <c r="Q223" s="27">
        <v>41809</v>
      </c>
      <c r="R223" s="27">
        <v>41609</v>
      </c>
      <c r="S223" s="27">
        <v>41911</v>
      </c>
    </row>
    <row r="224" spans="10:19" x14ac:dyDescent="0.25">
      <c r="J224" s="44" t="s">
        <v>2576</v>
      </c>
      <c r="K224" s="21" t="str">
        <f>VLOOKUP(J224,$A$2:$B197,2,FALSE)</f>
        <v>VUV</v>
      </c>
      <c r="M224" s="21" t="s">
        <v>589</v>
      </c>
      <c r="P224" s="27">
        <v>41609</v>
      </c>
      <c r="Q224" s="27">
        <v>41809</v>
      </c>
      <c r="R224" s="27">
        <v>41609</v>
      </c>
      <c r="S224" s="27">
        <v>41911</v>
      </c>
    </row>
    <row r="225" spans="10:20" x14ac:dyDescent="0.25">
      <c r="J225" s="44" t="s">
        <v>2578</v>
      </c>
      <c r="K225" s="21" t="str">
        <f>VLOOKUP(J225,$A$2:$B197,2,FALSE)</f>
        <v>WST</v>
      </c>
      <c r="M225" s="21" t="s">
        <v>589</v>
      </c>
      <c r="P225" s="27">
        <v>41609</v>
      </c>
      <c r="Q225" s="27">
        <v>41809</v>
      </c>
      <c r="R225" s="27">
        <v>41609</v>
      </c>
      <c r="S225" s="27">
        <v>41911</v>
      </c>
    </row>
    <row r="226" spans="10:20" x14ac:dyDescent="0.25">
      <c r="J226" s="44" t="s">
        <v>2594</v>
      </c>
      <c r="K226" s="21" t="str">
        <f>VLOOKUP(J226,$A$2:$B197,2,FALSE)</f>
        <v>XCD</v>
      </c>
      <c r="M226" s="21" t="s">
        <v>589</v>
      </c>
      <c r="P226" s="27">
        <v>41609</v>
      </c>
      <c r="Q226" s="27">
        <v>41809</v>
      </c>
      <c r="R226" s="27">
        <v>41609</v>
      </c>
      <c r="S226" s="27">
        <v>41911</v>
      </c>
    </row>
    <row r="227" spans="10:20" x14ac:dyDescent="0.25">
      <c r="J227" s="44" t="s">
        <v>2616</v>
      </c>
      <c r="K227" s="21" t="str">
        <f>VLOOKUP(J227,$A$2:$B197,2,FALSE)</f>
        <v>YER</v>
      </c>
      <c r="M227" s="21" t="s">
        <v>589</v>
      </c>
      <c r="P227" s="27">
        <v>41609</v>
      </c>
      <c r="Q227" s="27">
        <v>41809</v>
      </c>
      <c r="R227" s="27">
        <v>41609</v>
      </c>
      <c r="S227" s="27">
        <v>41911</v>
      </c>
    </row>
    <row r="228" spans="10:20" x14ac:dyDescent="0.25">
      <c r="J228" s="44" t="s">
        <v>2618</v>
      </c>
      <c r="K228" s="21" t="str">
        <f>VLOOKUP(J228,$A$2:$B197,2,FALSE)</f>
        <v>ZAR</v>
      </c>
      <c r="M228" s="21" t="s">
        <v>589</v>
      </c>
      <c r="P228" s="27">
        <v>41609</v>
      </c>
      <c r="Q228" s="27">
        <v>41809</v>
      </c>
      <c r="R228" s="27">
        <v>41609</v>
      </c>
      <c r="S228" s="27">
        <v>41911</v>
      </c>
    </row>
    <row r="229" spans="10:20" x14ac:dyDescent="0.25">
      <c r="J229" s="44" t="s">
        <v>2620</v>
      </c>
      <c r="K229" s="21" t="str">
        <f>VLOOKUP(J229,$A$2:$B197,2,FALSE)</f>
        <v>ZMK</v>
      </c>
      <c r="M229" s="21" t="s">
        <v>589</v>
      </c>
      <c r="P229" s="27">
        <v>41609</v>
      </c>
      <c r="Q229" s="27">
        <v>41809</v>
      </c>
      <c r="R229" s="27">
        <v>41609</v>
      </c>
      <c r="S229" s="27">
        <v>41911</v>
      </c>
    </row>
    <row r="230" spans="10:20" x14ac:dyDescent="0.25">
      <c r="J230" s="44" t="s">
        <v>2624</v>
      </c>
      <c r="K230" s="21" t="str">
        <f>VLOOKUP(J230,$A$2:$B197,2,FALSE)</f>
        <v>ZWL</v>
      </c>
      <c r="M230" s="21" t="s">
        <v>589</v>
      </c>
      <c r="P230" s="27">
        <v>41609</v>
      </c>
      <c r="Q230" s="27">
        <v>41809</v>
      </c>
      <c r="R230" s="27">
        <v>41609</v>
      </c>
      <c r="S230" s="27">
        <v>41911</v>
      </c>
    </row>
    <row r="231" spans="10:20" x14ac:dyDescent="0.25">
      <c r="J231" s="54" t="s">
        <v>2634</v>
      </c>
      <c r="N231" s="21" t="s">
        <v>12</v>
      </c>
      <c r="P231" s="27">
        <v>41729</v>
      </c>
      <c r="R231" s="27">
        <v>41912</v>
      </c>
      <c r="T231" s="21" t="s">
        <v>2635</v>
      </c>
    </row>
    <row r="232" spans="10:20" x14ac:dyDescent="0.25">
      <c r="J232" s="35" t="s">
        <v>2256</v>
      </c>
      <c r="K232" s="21" t="str">
        <f>VLOOKUP(J232,$A$2:$B197,2,FALSE)</f>
        <v>x0</v>
      </c>
      <c r="L232" s="21" t="s">
        <v>1830</v>
      </c>
      <c r="P232" s="27">
        <v>41729</v>
      </c>
      <c r="R232" s="27">
        <v>41912</v>
      </c>
    </row>
    <row r="233" spans="10:20" x14ac:dyDescent="0.25">
      <c r="J233" s="44" t="s">
        <v>2250</v>
      </c>
      <c r="K233" s="21" t="str">
        <f>VLOOKUP(J233,$A$2:$B197,2,FALSE)</f>
        <v>AED</v>
      </c>
      <c r="M233" s="21" t="s">
        <v>589</v>
      </c>
      <c r="P233" s="27">
        <v>41729</v>
      </c>
      <c r="R233" s="27">
        <v>41912</v>
      </c>
    </row>
    <row r="234" spans="10:20" x14ac:dyDescent="0.25">
      <c r="J234" s="44" t="s">
        <v>2254</v>
      </c>
      <c r="K234" s="21" t="str">
        <f>VLOOKUP(J234,$A$2:$B197,2,FALSE)</f>
        <v>AFN</v>
      </c>
      <c r="M234" s="21" t="s">
        <v>589</v>
      </c>
      <c r="P234" s="27">
        <v>41729</v>
      </c>
      <c r="R234" s="27">
        <v>41912</v>
      </c>
    </row>
    <row r="235" spans="10:20" x14ac:dyDescent="0.25">
      <c r="J235" s="44" t="s">
        <v>2257</v>
      </c>
      <c r="K235" s="21" t="str">
        <f>VLOOKUP(J235,$A$2:$B197,2,FALSE)</f>
        <v>ALL</v>
      </c>
      <c r="M235" s="21" t="s">
        <v>589</v>
      </c>
      <c r="P235" s="27">
        <v>41729</v>
      </c>
      <c r="R235" s="27">
        <v>41912</v>
      </c>
    </row>
    <row r="236" spans="10:20" x14ac:dyDescent="0.25">
      <c r="J236" s="44" t="s">
        <v>2260</v>
      </c>
      <c r="K236" s="21" t="str">
        <f>VLOOKUP(J236,$A$2:$B197,2,FALSE)</f>
        <v>AMD</v>
      </c>
      <c r="M236" s="21" t="s">
        <v>589</v>
      </c>
      <c r="P236" s="27">
        <v>41729</v>
      </c>
      <c r="R236" s="27">
        <v>41912</v>
      </c>
    </row>
    <row r="237" spans="10:20" x14ac:dyDescent="0.25">
      <c r="J237" s="44" t="s">
        <v>2262</v>
      </c>
      <c r="K237" s="21" t="str">
        <f>VLOOKUP(J237,$A$2:$B197,2,FALSE)</f>
        <v>ANG</v>
      </c>
      <c r="M237" s="21" t="s">
        <v>589</v>
      </c>
      <c r="P237" s="27">
        <v>41729</v>
      </c>
      <c r="R237" s="27">
        <v>41912</v>
      </c>
    </row>
    <row r="238" spans="10:20" x14ac:dyDescent="0.25">
      <c r="J238" s="44" t="s">
        <v>2265</v>
      </c>
      <c r="K238" s="21" t="str">
        <f>VLOOKUP(J238,$A$2:$B197,2,FALSE)</f>
        <v>AOA</v>
      </c>
      <c r="M238" s="21" t="s">
        <v>589</v>
      </c>
      <c r="P238" s="27">
        <v>41729</v>
      </c>
      <c r="R238" s="27">
        <v>41912</v>
      </c>
    </row>
    <row r="239" spans="10:20" x14ac:dyDescent="0.25">
      <c r="J239" s="44" t="s">
        <v>2264</v>
      </c>
      <c r="K239" s="21" t="str">
        <f>VLOOKUP(J239,$A$2:$B197,2,FALSE)</f>
        <v>ARS</v>
      </c>
      <c r="M239" s="21" t="s">
        <v>589</v>
      </c>
      <c r="P239" s="27">
        <v>41729</v>
      </c>
      <c r="R239" s="27">
        <v>41912</v>
      </c>
    </row>
    <row r="240" spans="10:20" x14ac:dyDescent="0.25">
      <c r="J240" s="44" t="s">
        <v>2267</v>
      </c>
      <c r="K240" s="21" t="str">
        <f>VLOOKUP(J240,$A$2:$B197,2,FALSE)</f>
        <v>AUD</v>
      </c>
      <c r="M240" s="21" t="s">
        <v>589</v>
      </c>
      <c r="P240" s="27">
        <v>41729</v>
      </c>
      <c r="R240" s="27">
        <v>41912</v>
      </c>
    </row>
    <row r="241" spans="10:18" x14ac:dyDescent="0.25">
      <c r="J241" s="44" t="s">
        <v>2272</v>
      </c>
      <c r="K241" s="21" t="str">
        <f>VLOOKUP(J241,$A$2:$B197,2,FALSE)</f>
        <v>AWG</v>
      </c>
      <c r="M241" s="21" t="s">
        <v>589</v>
      </c>
      <c r="P241" s="27">
        <v>41729</v>
      </c>
      <c r="R241" s="27">
        <v>41912</v>
      </c>
    </row>
    <row r="242" spans="10:18" x14ac:dyDescent="0.25">
      <c r="J242" s="44" t="s">
        <v>2275</v>
      </c>
      <c r="K242" s="21" t="str">
        <f>VLOOKUP(J242,$A$2:$B197,2,FALSE)</f>
        <v>AZN</v>
      </c>
      <c r="M242" s="21" t="s">
        <v>589</v>
      </c>
      <c r="P242" s="27">
        <v>41729</v>
      </c>
      <c r="R242" s="27">
        <v>41912</v>
      </c>
    </row>
    <row r="243" spans="10:18" x14ac:dyDescent="0.25">
      <c r="J243" s="44" t="s">
        <v>2278</v>
      </c>
      <c r="K243" s="21" t="str">
        <f>VLOOKUP(J243,$A$2:$B197,2,FALSE)</f>
        <v>BAM</v>
      </c>
      <c r="M243" s="21" t="s">
        <v>589</v>
      </c>
      <c r="P243" s="27">
        <v>41729</v>
      </c>
      <c r="R243" s="27">
        <v>41912</v>
      </c>
    </row>
    <row r="244" spans="10:18" x14ac:dyDescent="0.25">
      <c r="J244" s="44" t="s">
        <v>2281</v>
      </c>
      <c r="K244" s="21" t="str">
        <f>VLOOKUP(J244,$A$2:$B197,2,FALSE)</f>
        <v>BBD</v>
      </c>
      <c r="M244" s="21" t="s">
        <v>589</v>
      </c>
      <c r="P244" s="27">
        <v>41729</v>
      </c>
      <c r="R244" s="27">
        <v>41912</v>
      </c>
    </row>
    <row r="245" spans="10:18" x14ac:dyDescent="0.25">
      <c r="J245" s="44" t="s">
        <v>2284</v>
      </c>
      <c r="K245" s="21" t="str">
        <f>VLOOKUP(J245,$A$2:$B197,2,FALSE)</f>
        <v>BDT</v>
      </c>
      <c r="M245" s="21" t="s">
        <v>589</v>
      </c>
      <c r="P245" s="27">
        <v>41729</v>
      </c>
      <c r="R245" s="27">
        <v>41912</v>
      </c>
    </row>
    <row r="246" spans="10:18" x14ac:dyDescent="0.25">
      <c r="J246" s="44" t="s">
        <v>2271</v>
      </c>
      <c r="K246" s="21" t="str">
        <f>VLOOKUP(J246,$A$2:$B197,2,FALSE)</f>
        <v>BGN</v>
      </c>
      <c r="M246" s="21" t="s">
        <v>589</v>
      </c>
      <c r="P246" s="27">
        <v>41729</v>
      </c>
      <c r="R246" s="27">
        <v>41912</v>
      </c>
    </row>
    <row r="247" spans="10:18" x14ac:dyDescent="0.25">
      <c r="J247" s="44" t="s">
        <v>2289</v>
      </c>
      <c r="K247" s="21" t="str">
        <f>VLOOKUP(J247,$A$2:$B197,2,FALSE)</f>
        <v>BHD</v>
      </c>
      <c r="M247" s="21" t="s">
        <v>589</v>
      </c>
      <c r="P247" s="27">
        <v>41729</v>
      </c>
      <c r="R247" s="27">
        <v>41912</v>
      </c>
    </row>
    <row r="248" spans="10:18" x14ac:dyDescent="0.25">
      <c r="J248" s="44" t="s">
        <v>2292</v>
      </c>
      <c r="K248" s="21" t="str">
        <f>VLOOKUP(J248,$A$2:$B197,2,FALSE)</f>
        <v>BIF</v>
      </c>
      <c r="M248" s="21" t="s">
        <v>589</v>
      </c>
      <c r="P248" s="27">
        <v>41729</v>
      </c>
      <c r="R248" s="27">
        <v>41912</v>
      </c>
    </row>
    <row r="249" spans="10:18" x14ac:dyDescent="0.25">
      <c r="J249" s="44" t="s">
        <v>2295</v>
      </c>
      <c r="K249" s="21" t="str">
        <f>VLOOKUP(J249,$A$2:$B197,2,FALSE)</f>
        <v>BMD</v>
      </c>
      <c r="M249" s="21" t="s">
        <v>589</v>
      </c>
      <c r="P249" s="27">
        <v>41729</v>
      </c>
      <c r="R249" s="27">
        <v>41912</v>
      </c>
    </row>
    <row r="250" spans="10:18" x14ac:dyDescent="0.25">
      <c r="J250" s="44" t="s">
        <v>2298</v>
      </c>
      <c r="K250" s="21" t="str">
        <f>VLOOKUP(J250,$A$2:$B197,2,FALSE)</f>
        <v>BND</v>
      </c>
      <c r="M250" s="21" t="s">
        <v>589</v>
      </c>
      <c r="P250" s="27">
        <v>41729</v>
      </c>
      <c r="R250" s="27">
        <v>41912</v>
      </c>
    </row>
    <row r="251" spans="10:18" x14ac:dyDescent="0.25">
      <c r="J251" s="44" t="s">
        <v>2301</v>
      </c>
      <c r="K251" s="21" t="str">
        <f>VLOOKUP(J251,$A$2:$B197,2,FALSE)</f>
        <v>BOB</v>
      </c>
      <c r="M251" s="21" t="s">
        <v>589</v>
      </c>
      <c r="P251" s="27">
        <v>41729</v>
      </c>
      <c r="R251" s="27">
        <v>41912</v>
      </c>
    </row>
    <row r="252" spans="10:18" x14ac:dyDescent="0.25">
      <c r="J252" s="44" t="s">
        <v>2304</v>
      </c>
      <c r="K252" s="21" t="str">
        <f>VLOOKUP(J252,$A$2:$B197,2,FALSE)</f>
        <v>BOV</v>
      </c>
      <c r="M252" s="21" t="s">
        <v>589</v>
      </c>
      <c r="P252" s="27">
        <v>41729</v>
      </c>
      <c r="R252" s="27">
        <v>41912</v>
      </c>
    </row>
    <row r="253" spans="10:18" x14ac:dyDescent="0.25">
      <c r="J253" s="44" t="s">
        <v>2269</v>
      </c>
      <c r="K253" s="21" t="str">
        <f>VLOOKUP(J253,$A$2:$B197,2,FALSE)</f>
        <v>BRL</v>
      </c>
      <c r="M253" s="21" t="s">
        <v>589</v>
      </c>
      <c r="P253" s="27">
        <v>41729</v>
      </c>
      <c r="R253" s="27">
        <v>41912</v>
      </c>
    </row>
    <row r="254" spans="10:18" x14ac:dyDescent="0.25">
      <c r="J254" s="44" t="s">
        <v>2309</v>
      </c>
      <c r="K254" s="21" t="str">
        <f>VLOOKUP(J254,$A$2:$B197,2,FALSE)</f>
        <v>BSD</v>
      </c>
      <c r="M254" s="21" t="s">
        <v>589</v>
      </c>
      <c r="P254" s="27">
        <v>41729</v>
      </c>
      <c r="R254" s="27">
        <v>41912</v>
      </c>
    </row>
    <row r="255" spans="10:18" x14ac:dyDescent="0.25">
      <c r="J255" s="44" t="s">
        <v>2312</v>
      </c>
      <c r="K255" s="21" t="str">
        <f>VLOOKUP(J255,$A$2:$B197,2,FALSE)</f>
        <v>BTN</v>
      </c>
      <c r="M255" s="21" t="s">
        <v>589</v>
      </c>
      <c r="P255" s="27">
        <v>41729</v>
      </c>
      <c r="R255" s="27">
        <v>41912</v>
      </c>
    </row>
    <row r="256" spans="10:18" x14ac:dyDescent="0.25">
      <c r="J256" s="44" t="s">
        <v>2315</v>
      </c>
      <c r="K256" s="21" t="str">
        <f>VLOOKUP(J256,$A$2:$B197,2,FALSE)</f>
        <v>BWP</v>
      </c>
      <c r="M256" s="21" t="s">
        <v>589</v>
      </c>
      <c r="P256" s="27">
        <v>41729</v>
      </c>
      <c r="R256" s="27">
        <v>41912</v>
      </c>
    </row>
    <row r="257" spans="10:18" x14ac:dyDescent="0.25">
      <c r="J257" s="44" t="s">
        <v>2321</v>
      </c>
      <c r="K257" s="21" t="str">
        <f>VLOOKUP(J257,$A$2:$B197,2,FALSE)</f>
        <v>BYR</v>
      </c>
      <c r="M257" s="21" t="s">
        <v>589</v>
      </c>
      <c r="P257" s="27">
        <v>41729</v>
      </c>
      <c r="R257" s="27">
        <v>41912</v>
      </c>
    </row>
    <row r="258" spans="10:18" x14ac:dyDescent="0.25">
      <c r="J258" s="44" t="s">
        <v>2324</v>
      </c>
      <c r="K258" s="21" t="str">
        <f>VLOOKUP(J258,$A$2:$B197,2,FALSE)</f>
        <v>BZD</v>
      </c>
      <c r="M258" s="21" t="s">
        <v>589</v>
      </c>
      <c r="P258" s="27">
        <v>41729</v>
      </c>
      <c r="R258" s="27">
        <v>41912</v>
      </c>
    </row>
    <row r="259" spans="10:18" x14ac:dyDescent="0.25">
      <c r="J259" s="44" t="s">
        <v>2274</v>
      </c>
      <c r="K259" s="21" t="str">
        <f>VLOOKUP(J259,$A$2:$B197,2,FALSE)</f>
        <v>CAD</v>
      </c>
      <c r="M259" s="21" t="s">
        <v>589</v>
      </c>
      <c r="P259" s="27">
        <v>41729</v>
      </c>
      <c r="R259" s="27">
        <v>41912</v>
      </c>
    </row>
    <row r="260" spans="10:18" x14ac:dyDescent="0.25">
      <c r="J260" s="44" t="s">
        <v>2329</v>
      </c>
      <c r="K260" s="21" t="str">
        <f>VLOOKUP(J260,$A$2:$B197,2,FALSE)</f>
        <v>CDF</v>
      </c>
      <c r="M260" s="21" t="s">
        <v>589</v>
      </c>
      <c r="P260" s="27">
        <v>41729</v>
      </c>
      <c r="R260" s="27">
        <v>41912</v>
      </c>
    </row>
    <row r="261" spans="10:18" x14ac:dyDescent="0.25">
      <c r="J261" s="44" t="s">
        <v>2332</v>
      </c>
      <c r="K261" s="21" t="str">
        <f>VLOOKUP(J261,$A$2:$B197,2,FALSE)</f>
        <v>CHE</v>
      </c>
      <c r="M261" s="21" t="s">
        <v>589</v>
      </c>
      <c r="P261" s="27">
        <v>41729</v>
      </c>
      <c r="R261" s="27">
        <v>41912</v>
      </c>
    </row>
    <row r="262" spans="10:18" x14ac:dyDescent="0.25">
      <c r="J262" s="44" t="s">
        <v>2320</v>
      </c>
      <c r="K262" s="21" t="str">
        <f>VLOOKUP(J262,$A$2:$B197,2,FALSE)</f>
        <v>CHF</v>
      </c>
      <c r="M262" s="21" t="s">
        <v>589</v>
      </c>
      <c r="P262" s="27">
        <v>41729</v>
      </c>
      <c r="R262" s="27">
        <v>41912</v>
      </c>
    </row>
    <row r="263" spans="10:18" x14ac:dyDescent="0.25">
      <c r="J263" s="44" t="s">
        <v>2337</v>
      </c>
      <c r="K263" s="21" t="str">
        <f>VLOOKUP(J263,$A$2:$B197,2,FALSE)</f>
        <v>CHW</v>
      </c>
      <c r="M263" s="21" t="s">
        <v>589</v>
      </c>
      <c r="P263" s="27">
        <v>41729</v>
      </c>
      <c r="R263" s="27">
        <v>41912</v>
      </c>
    </row>
    <row r="264" spans="10:18" x14ac:dyDescent="0.25">
      <c r="J264" s="44" t="s">
        <v>2340</v>
      </c>
      <c r="K264" s="21" t="str">
        <f>VLOOKUP(J264,$A$2:$B197,2,FALSE)</f>
        <v>CLF</v>
      </c>
      <c r="M264" s="21" t="s">
        <v>589</v>
      </c>
      <c r="P264" s="27">
        <v>41729</v>
      </c>
      <c r="R264" s="27">
        <v>41912</v>
      </c>
    </row>
    <row r="265" spans="10:18" x14ac:dyDescent="0.25">
      <c r="J265" s="44" t="s">
        <v>2343</v>
      </c>
      <c r="K265" s="21" t="str">
        <f>VLOOKUP(J265,$A$2:$B197,2,FALSE)</f>
        <v>CLP</v>
      </c>
      <c r="M265" s="21" t="s">
        <v>589</v>
      </c>
      <c r="P265" s="27">
        <v>41729</v>
      </c>
      <c r="R265" s="27">
        <v>41912</v>
      </c>
    </row>
    <row r="266" spans="10:18" x14ac:dyDescent="0.25">
      <c r="J266" s="44" t="s">
        <v>2346</v>
      </c>
      <c r="K266" s="21" t="str">
        <f>VLOOKUP(J266,$A$2:$B197,2,FALSE)</f>
        <v>CNY</v>
      </c>
      <c r="M266" s="21" t="s">
        <v>589</v>
      </c>
      <c r="P266" s="27">
        <v>41729</v>
      </c>
      <c r="R266" s="27">
        <v>41912</v>
      </c>
    </row>
    <row r="267" spans="10:18" x14ac:dyDescent="0.25">
      <c r="J267" s="44" t="s">
        <v>2349</v>
      </c>
      <c r="K267" s="21" t="str">
        <f>VLOOKUP(J267,$A$2:$B197,2,FALSE)</f>
        <v>COP</v>
      </c>
      <c r="M267" s="21" t="s">
        <v>589</v>
      </c>
      <c r="P267" s="27">
        <v>41729</v>
      </c>
      <c r="R267" s="27">
        <v>41912</v>
      </c>
    </row>
    <row r="268" spans="10:18" x14ac:dyDescent="0.25">
      <c r="J268" s="44" t="s">
        <v>2351</v>
      </c>
      <c r="K268" s="21" t="str">
        <f>VLOOKUP(J268,$A$2:$B197,2,FALSE)</f>
        <v>COU</v>
      </c>
      <c r="M268" s="21" t="s">
        <v>589</v>
      </c>
      <c r="P268" s="27">
        <v>41729</v>
      </c>
      <c r="R268" s="27">
        <v>41912</v>
      </c>
    </row>
    <row r="269" spans="10:18" x14ac:dyDescent="0.25">
      <c r="J269" s="44" t="s">
        <v>2354</v>
      </c>
      <c r="K269" s="21" t="str">
        <f>VLOOKUP(J269,$A$2:$B197,2,FALSE)</f>
        <v>CRC</v>
      </c>
      <c r="M269" s="21" t="s">
        <v>589</v>
      </c>
      <c r="P269" s="27">
        <v>41729</v>
      </c>
      <c r="R269" s="27">
        <v>41912</v>
      </c>
    </row>
    <row r="270" spans="10:18" x14ac:dyDescent="0.25">
      <c r="J270" s="44" t="s">
        <v>2357</v>
      </c>
      <c r="K270" s="21" t="str">
        <f>VLOOKUP(J270,$A$2:$B197,2,FALSE)</f>
        <v>CUC</v>
      </c>
      <c r="M270" s="21" t="s">
        <v>589</v>
      </c>
      <c r="P270" s="27">
        <v>41729</v>
      </c>
      <c r="R270" s="27">
        <v>41912</v>
      </c>
    </row>
    <row r="271" spans="10:18" x14ac:dyDescent="0.25">
      <c r="J271" s="44" t="s">
        <v>2360</v>
      </c>
      <c r="K271" s="21" t="str">
        <f>VLOOKUP(J271,$A$2:$B197,2,FALSE)</f>
        <v>CUP</v>
      </c>
      <c r="M271" s="21" t="s">
        <v>589</v>
      </c>
      <c r="P271" s="27">
        <v>41729</v>
      </c>
      <c r="R271" s="27">
        <v>41912</v>
      </c>
    </row>
    <row r="272" spans="10:18" x14ac:dyDescent="0.25">
      <c r="J272" s="44" t="s">
        <v>2362</v>
      </c>
      <c r="K272" s="21" t="str">
        <f>VLOOKUP(J272,$A$2:$B197,2,FALSE)</f>
        <v>CVE</v>
      </c>
      <c r="M272" s="21" t="s">
        <v>589</v>
      </c>
      <c r="P272" s="27">
        <v>41729</v>
      </c>
      <c r="R272" s="27">
        <v>41912</v>
      </c>
    </row>
    <row r="273" spans="10:18" x14ac:dyDescent="0.25">
      <c r="J273" s="44" t="s">
        <v>2277</v>
      </c>
      <c r="K273" s="21" t="str">
        <f>VLOOKUP(J273,$A$2:$B197,2,FALSE)</f>
        <v>CZK</v>
      </c>
      <c r="M273" s="21" t="s">
        <v>589</v>
      </c>
      <c r="P273" s="27">
        <v>41729</v>
      </c>
      <c r="R273" s="27">
        <v>41912</v>
      </c>
    </row>
    <row r="274" spans="10:18" x14ac:dyDescent="0.25">
      <c r="J274" s="44" t="s">
        <v>2365</v>
      </c>
      <c r="K274" s="21" t="str">
        <f>VLOOKUP(J274,$A$2:$B197,2,FALSE)</f>
        <v>DJF</v>
      </c>
      <c r="M274" s="21" t="s">
        <v>589</v>
      </c>
      <c r="P274" s="27">
        <v>41729</v>
      </c>
      <c r="R274" s="27">
        <v>41912</v>
      </c>
    </row>
    <row r="275" spans="10:18" x14ac:dyDescent="0.25">
      <c r="J275" s="44" t="s">
        <v>2280</v>
      </c>
      <c r="K275" s="21" t="str">
        <f>VLOOKUP(J275,$A$2:$B197,2,FALSE)</f>
        <v>DKK</v>
      </c>
      <c r="M275" s="21" t="s">
        <v>589</v>
      </c>
      <c r="P275" s="27">
        <v>41729</v>
      </c>
      <c r="R275" s="27">
        <v>41912</v>
      </c>
    </row>
    <row r="276" spans="10:18" x14ac:dyDescent="0.25">
      <c r="J276" s="44" t="s">
        <v>2368</v>
      </c>
      <c r="K276" s="21" t="str">
        <f>VLOOKUP(J276,$A$2:$B197,2,FALSE)</f>
        <v>DOP</v>
      </c>
      <c r="M276" s="21" t="s">
        <v>589</v>
      </c>
      <c r="P276" s="27">
        <v>41729</v>
      </c>
      <c r="R276" s="27">
        <v>41912</v>
      </c>
    </row>
    <row r="277" spans="10:18" x14ac:dyDescent="0.25">
      <c r="J277" s="44" t="s">
        <v>2370</v>
      </c>
      <c r="K277" s="21" t="str">
        <f>VLOOKUP(J277,$A$2:$B197,2,FALSE)</f>
        <v>DZD</v>
      </c>
      <c r="M277" s="21" t="s">
        <v>589</v>
      </c>
      <c r="P277" s="27">
        <v>41729</v>
      </c>
      <c r="R277" s="27">
        <v>41912</v>
      </c>
    </row>
    <row r="278" spans="10:18" x14ac:dyDescent="0.25">
      <c r="J278" s="44" t="s">
        <v>2283</v>
      </c>
      <c r="K278" s="21" t="str">
        <f>VLOOKUP(J278,$A$2:$B197,2,FALSE)</f>
        <v>EGP</v>
      </c>
      <c r="M278" s="21" t="s">
        <v>589</v>
      </c>
      <c r="P278" s="27">
        <v>41729</v>
      </c>
      <c r="R278" s="27">
        <v>41912</v>
      </c>
    </row>
    <row r="279" spans="10:18" x14ac:dyDescent="0.25">
      <c r="J279" s="44" t="s">
        <v>2373</v>
      </c>
      <c r="K279" s="21" t="str">
        <f>VLOOKUP(J279,$A$2:$B197,2,FALSE)</f>
        <v>ERN</v>
      </c>
      <c r="M279" s="21" t="s">
        <v>589</v>
      </c>
      <c r="P279" s="27">
        <v>41729</v>
      </c>
      <c r="R279" s="27">
        <v>41912</v>
      </c>
    </row>
    <row r="280" spans="10:18" x14ac:dyDescent="0.25">
      <c r="J280" s="44" t="s">
        <v>2375</v>
      </c>
      <c r="K280" s="21" t="str">
        <f>VLOOKUP(J280,$A$2:$B197,2,FALSE)</f>
        <v>ETB</v>
      </c>
      <c r="M280" s="21" t="s">
        <v>589</v>
      </c>
      <c r="P280" s="27">
        <v>41729</v>
      </c>
      <c r="R280" s="27">
        <v>41912</v>
      </c>
    </row>
    <row r="281" spans="10:18" x14ac:dyDescent="0.25">
      <c r="J281" s="44" t="s">
        <v>2259</v>
      </c>
      <c r="K281" s="21" t="str">
        <f>VLOOKUP(J281,$A$2:$B197,2,FALSE)</f>
        <v>EUR</v>
      </c>
      <c r="M281" s="21" t="s">
        <v>589</v>
      </c>
      <c r="P281" s="27">
        <v>41729</v>
      </c>
      <c r="R281" s="27">
        <v>41912</v>
      </c>
    </row>
    <row r="282" spans="10:18" x14ac:dyDescent="0.25">
      <c r="J282" s="44" t="s">
        <v>2378</v>
      </c>
      <c r="K282" s="21" t="str">
        <f>VLOOKUP(J282,$A$2:$B197,2,FALSE)</f>
        <v>FJD</v>
      </c>
      <c r="M282" s="21" t="s">
        <v>589</v>
      </c>
      <c r="P282" s="27">
        <v>41729</v>
      </c>
      <c r="R282" s="27">
        <v>41912</v>
      </c>
    </row>
    <row r="283" spans="10:18" x14ac:dyDescent="0.25">
      <c r="J283" s="44" t="s">
        <v>2380</v>
      </c>
      <c r="K283" s="21" t="str">
        <f>VLOOKUP(J283,$A$2:$B197,2,FALSE)</f>
        <v>FKP</v>
      </c>
      <c r="M283" s="21" t="s">
        <v>589</v>
      </c>
      <c r="P283" s="27">
        <v>41729</v>
      </c>
      <c r="R283" s="27">
        <v>41912</v>
      </c>
    </row>
    <row r="284" spans="10:18" x14ac:dyDescent="0.25">
      <c r="J284" s="44" t="s">
        <v>2286</v>
      </c>
      <c r="K284" s="21" t="str">
        <f>VLOOKUP(J284,$A$2:$B197,2,FALSE)</f>
        <v>GBP</v>
      </c>
      <c r="M284" s="21" t="s">
        <v>589</v>
      </c>
      <c r="P284" s="27">
        <v>41729</v>
      </c>
      <c r="R284" s="27">
        <v>41912</v>
      </c>
    </row>
    <row r="285" spans="10:18" x14ac:dyDescent="0.25">
      <c r="J285" s="44" t="s">
        <v>2383</v>
      </c>
      <c r="K285" s="21" t="str">
        <f>VLOOKUP(J285,$A$2:$B197,2,FALSE)</f>
        <v>GEL</v>
      </c>
      <c r="M285" s="21" t="s">
        <v>589</v>
      </c>
      <c r="P285" s="27">
        <v>41729</v>
      </c>
      <c r="R285" s="27">
        <v>41912</v>
      </c>
    </row>
    <row r="286" spans="10:18" x14ac:dyDescent="0.25">
      <c r="J286" s="44" t="s">
        <v>2385</v>
      </c>
      <c r="K286" s="21" t="str">
        <f>VLOOKUP(J286,$A$2:$B197,2,FALSE)</f>
        <v>GHS</v>
      </c>
      <c r="M286" s="21" t="s">
        <v>589</v>
      </c>
      <c r="P286" s="27">
        <v>41729</v>
      </c>
      <c r="R286" s="27">
        <v>41912</v>
      </c>
    </row>
    <row r="287" spans="10:18" x14ac:dyDescent="0.25">
      <c r="J287" s="44" t="s">
        <v>2387</v>
      </c>
      <c r="K287" s="21" t="str">
        <f>VLOOKUP(J287,$A$2:$B197,2,FALSE)</f>
        <v>GIP</v>
      </c>
      <c r="M287" s="21" t="s">
        <v>589</v>
      </c>
      <c r="P287" s="27">
        <v>41729</v>
      </c>
      <c r="R287" s="27">
        <v>41912</v>
      </c>
    </row>
    <row r="288" spans="10:18" x14ac:dyDescent="0.25">
      <c r="J288" s="44" t="s">
        <v>2389</v>
      </c>
      <c r="K288" s="21" t="str">
        <f>VLOOKUP(J288,$A$2:$B197,2,FALSE)</f>
        <v>GMD</v>
      </c>
      <c r="M288" s="21" t="s">
        <v>589</v>
      </c>
      <c r="P288" s="27">
        <v>41729</v>
      </c>
      <c r="R288" s="27">
        <v>41912</v>
      </c>
    </row>
    <row r="289" spans="10:18" x14ac:dyDescent="0.25">
      <c r="J289" s="44" t="s">
        <v>2391</v>
      </c>
      <c r="K289" s="21" t="str">
        <f>VLOOKUP(J289,$A$2:$B197,2,FALSE)</f>
        <v>GNF</v>
      </c>
      <c r="M289" s="21" t="s">
        <v>589</v>
      </c>
      <c r="P289" s="27">
        <v>41729</v>
      </c>
      <c r="R289" s="27">
        <v>41912</v>
      </c>
    </row>
    <row r="290" spans="10:18" x14ac:dyDescent="0.25">
      <c r="J290" s="44" t="s">
        <v>2393</v>
      </c>
      <c r="K290" s="21" t="str">
        <f>VLOOKUP(J290,$A$2:$B197,2,FALSE)</f>
        <v>GTQ</v>
      </c>
      <c r="M290" s="21" t="s">
        <v>589</v>
      </c>
      <c r="P290" s="27">
        <v>41729</v>
      </c>
      <c r="R290" s="27">
        <v>41912</v>
      </c>
    </row>
    <row r="291" spans="10:18" x14ac:dyDescent="0.25">
      <c r="J291" s="44" t="s">
        <v>2395</v>
      </c>
      <c r="K291" s="21" t="str">
        <f>VLOOKUP(J291,$A$2:$B197,2,FALSE)</f>
        <v>GYD</v>
      </c>
      <c r="M291" s="21" t="s">
        <v>589</v>
      </c>
      <c r="P291" s="27">
        <v>41729</v>
      </c>
      <c r="R291" s="27">
        <v>41912</v>
      </c>
    </row>
    <row r="292" spans="10:18" x14ac:dyDescent="0.25">
      <c r="J292" s="44" t="s">
        <v>2336</v>
      </c>
      <c r="K292" s="21" t="str">
        <f>VLOOKUP(J292,$A$2:$B197,2,FALSE)</f>
        <v>HKD</v>
      </c>
      <c r="M292" s="21" t="s">
        <v>589</v>
      </c>
      <c r="P292" s="27">
        <v>41729</v>
      </c>
      <c r="R292" s="27">
        <v>41912</v>
      </c>
    </row>
    <row r="293" spans="10:18" x14ac:dyDescent="0.25">
      <c r="J293" s="44" t="s">
        <v>2398</v>
      </c>
      <c r="K293" s="21" t="str">
        <f>VLOOKUP(J293,$A$2:$B197,2,FALSE)</f>
        <v>HNL</v>
      </c>
      <c r="M293" s="21" t="s">
        <v>589</v>
      </c>
      <c r="P293" s="27">
        <v>41729</v>
      </c>
      <c r="R293" s="27">
        <v>41912</v>
      </c>
    </row>
    <row r="294" spans="10:18" x14ac:dyDescent="0.25">
      <c r="J294" s="44" t="s">
        <v>2356</v>
      </c>
      <c r="K294" s="21" t="str">
        <f>VLOOKUP(J294,$A$2:$B197,2,FALSE)</f>
        <v>HRK</v>
      </c>
      <c r="M294" s="21" t="s">
        <v>589</v>
      </c>
      <c r="P294" s="27">
        <v>41729</v>
      </c>
      <c r="R294" s="27">
        <v>41912</v>
      </c>
    </row>
    <row r="295" spans="10:18" x14ac:dyDescent="0.25">
      <c r="J295" s="44" t="s">
        <v>2401</v>
      </c>
      <c r="K295" s="21" t="str">
        <f>VLOOKUP(J295,$A$2:$B197,2,FALSE)</f>
        <v>HTG</v>
      </c>
      <c r="M295" s="21" t="s">
        <v>589</v>
      </c>
      <c r="P295" s="27">
        <v>41729</v>
      </c>
      <c r="R295" s="27">
        <v>41912</v>
      </c>
    </row>
    <row r="296" spans="10:18" x14ac:dyDescent="0.25">
      <c r="J296" s="44" t="s">
        <v>2288</v>
      </c>
      <c r="K296" s="21" t="str">
        <f>VLOOKUP(J296,$A$2:$B197,2,FALSE)</f>
        <v>HUF</v>
      </c>
      <c r="M296" s="21" t="s">
        <v>589</v>
      </c>
      <c r="P296" s="27">
        <v>41729</v>
      </c>
      <c r="R296" s="27">
        <v>41912</v>
      </c>
    </row>
    <row r="297" spans="10:18" x14ac:dyDescent="0.25">
      <c r="J297" s="44" t="s">
        <v>2405</v>
      </c>
      <c r="K297" s="21" t="str">
        <f>VLOOKUP(J297,$A$2:$B197,2,FALSE)</f>
        <v>IDR</v>
      </c>
      <c r="M297" s="21" t="s">
        <v>589</v>
      </c>
      <c r="P297" s="27">
        <v>41729</v>
      </c>
      <c r="R297" s="27">
        <v>41912</v>
      </c>
    </row>
    <row r="298" spans="10:18" x14ac:dyDescent="0.25">
      <c r="J298" s="44" t="s">
        <v>2409</v>
      </c>
      <c r="K298" s="21" t="str">
        <f>VLOOKUP(J298,$A$2:$B197,2,FALSE)</f>
        <v>ILS</v>
      </c>
      <c r="M298" s="21" t="s">
        <v>589</v>
      </c>
      <c r="P298" s="27">
        <v>41729</v>
      </c>
      <c r="R298" s="27">
        <v>41912</v>
      </c>
    </row>
    <row r="299" spans="10:18" x14ac:dyDescent="0.25">
      <c r="J299" s="44" t="s">
        <v>2411</v>
      </c>
      <c r="K299" s="21" t="str">
        <f>VLOOKUP(J299,$A$2:$B197,2,FALSE)</f>
        <v>INR</v>
      </c>
      <c r="M299" s="21" t="s">
        <v>589</v>
      </c>
      <c r="P299" s="27">
        <v>41729</v>
      </c>
      <c r="R299" s="27">
        <v>41912</v>
      </c>
    </row>
    <row r="300" spans="10:18" x14ac:dyDescent="0.25">
      <c r="J300" s="44" t="s">
        <v>2413</v>
      </c>
      <c r="K300" s="21" t="str">
        <f>VLOOKUP(J300,$A$2:$B197,2,FALSE)</f>
        <v>IQD</v>
      </c>
      <c r="M300" s="21" t="s">
        <v>589</v>
      </c>
      <c r="P300" s="27">
        <v>41729</v>
      </c>
      <c r="R300" s="27">
        <v>41912</v>
      </c>
    </row>
    <row r="301" spans="10:18" x14ac:dyDescent="0.25">
      <c r="J301" s="44" t="s">
        <v>2415</v>
      </c>
      <c r="K301" s="21" t="str">
        <f>VLOOKUP(J301,$A$2:$B197,2,FALSE)</f>
        <v>IRR</v>
      </c>
      <c r="M301" s="21" t="s">
        <v>589</v>
      </c>
      <c r="P301" s="27">
        <v>41729</v>
      </c>
      <c r="R301" s="27">
        <v>41912</v>
      </c>
    </row>
    <row r="302" spans="10:18" x14ac:dyDescent="0.25">
      <c r="J302" s="44" t="s">
        <v>2331</v>
      </c>
      <c r="K302" s="21" t="str">
        <f>VLOOKUP(J302,$A$2:$B197,2,FALSE)</f>
        <v>ISK</v>
      </c>
      <c r="M302" s="21" t="s">
        <v>589</v>
      </c>
      <c r="P302" s="27">
        <v>41729</v>
      </c>
      <c r="R302" s="27">
        <v>41912</v>
      </c>
    </row>
    <row r="303" spans="10:18" x14ac:dyDescent="0.25">
      <c r="J303" s="44" t="s">
        <v>2418</v>
      </c>
      <c r="K303" s="21" t="str">
        <f>VLOOKUP(J303,$A$2:$B197,2,FALSE)</f>
        <v>JMD</v>
      </c>
      <c r="M303" s="21" t="s">
        <v>589</v>
      </c>
      <c r="P303" s="27">
        <v>41729</v>
      </c>
      <c r="R303" s="27">
        <v>41912</v>
      </c>
    </row>
    <row r="304" spans="10:18" x14ac:dyDescent="0.25">
      <c r="J304" s="44" t="s">
        <v>2420</v>
      </c>
      <c r="K304" s="21" t="str">
        <f>VLOOKUP(J304,$A$2:$B197,2,FALSE)</f>
        <v>JOD</v>
      </c>
      <c r="M304" s="21" t="s">
        <v>589</v>
      </c>
      <c r="P304" s="27">
        <v>41729</v>
      </c>
      <c r="R304" s="27">
        <v>41912</v>
      </c>
    </row>
    <row r="305" spans="10:18" x14ac:dyDescent="0.25">
      <c r="J305" s="44" t="s">
        <v>2291</v>
      </c>
      <c r="K305" s="21" t="str">
        <f>VLOOKUP(J305,$A$2:$B197,2,FALSE)</f>
        <v>JPY</v>
      </c>
      <c r="M305" s="21" t="s">
        <v>589</v>
      </c>
      <c r="P305" s="27">
        <v>41729</v>
      </c>
      <c r="R305" s="27">
        <v>41912</v>
      </c>
    </row>
    <row r="306" spans="10:18" x14ac:dyDescent="0.25">
      <c r="J306" s="44" t="s">
        <v>2423</v>
      </c>
      <c r="K306" s="21" t="str">
        <f>VLOOKUP(J306,$A$2:$B197,2,FALSE)</f>
        <v>KES</v>
      </c>
      <c r="M306" s="21" t="s">
        <v>589</v>
      </c>
      <c r="P306" s="27">
        <v>41729</v>
      </c>
      <c r="R306" s="27">
        <v>41912</v>
      </c>
    </row>
    <row r="307" spans="10:18" x14ac:dyDescent="0.25">
      <c r="J307" s="44" t="s">
        <v>2425</v>
      </c>
      <c r="K307" s="21" t="str">
        <f>VLOOKUP(J307,$A$2:$B197,2,FALSE)</f>
        <v>KGS</v>
      </c>
      <c r="M307" s="21" t="s">
        <v>589</v>
      </c>
      <c r="P307" s="27">
        <v>41729</v>
      </c>
      <c r="R307" s="27">
        <v>41912</v>
      </c>
    </row>
    <row r="308" spans="10:18" x14ac:dyDescent="0.25">
      <c r="J308" s="44" t="s">
        <v>2427</v>
      </c>
      <c r="K308" s="21" t="str">
        <f>VLOOKUP(J308,$A$2:$B197,2,FALSE)</f>
        <v>KHR</v>
      </c>
      <c r="M308" s="21" t="s">
        <v>589</v>
      </c>
      <c r="P308" s="27">
        <v>41729</v>
      </c>
      <c r="R308" s="27">
        <v>41912</v>
      </c>
    </row>
    <row r="309" spans="10:18" x14ac:dyDescent="0.25">
      <c r="J309" s="44" t="s">
        <v>2429</v>
      </c>
      <c r="K309" s="21" t="str">
        <f>VLOOKUP(J309,$A$2:$B197,2,FALSE)</f>
        <v>KMF</v>
      </c>
      <c r="M309" s="21" t="s">
        <v>589</v>
      </c>
      <c r="P309" s="27">
        <v>41729</v>
      </c>
      <c r="R309" s="27">
        <v>41912</v>
      </c>
    </row>
    <row r="310" spans="10:18" x14ac:dyDescent="0.25">
      <c r="J310" s="44" t="s">
        <v>2431</v>
      </c>
      <c r="K310" s="21" t="str">
        <f>VLOOKUP(J310,$A$2:$B197,2,FALSE)</f>
        <v>KPW</v>
      </c>
      <c r="M310" s="21" t="s">
        <v>589</v>
      </c>
      <c r="P310" s="27">
        <v>41729</v>
      </c>
      <c r="R310" s="27">
        <v>41912</v>
      </c>
    </row>
    <row r="311" spans="10:18" x14ac:dyDescent="0.25">
      <c r="J311" s="44" t="s">
        <v>2348</v>
      </c>
      <c r="K311" s="21" t="str">
        <f>VLOOKUP(J311,$A$2:$B197,2,FALSE)</f>
        <v>KRW</v>
      </c>
      <c r="M311" s="21" t="s">
        <v>589</v>
      </c>
      <c r="P311" s="27">
        <v>41729</v>
      </c>
      <c r="R311" s="27">
        <v>41912</v>
      </c>
    </row>
    <row r="312" spans="10:18" x14ac:dyDescent="0.25">
      <c r="J312" s="44" t="s">
        <v>2434</v>
      </c>
      <c r="K312" s="21" t="str">
        <f>VLOOKUP(J312,$A$2:$B197,2,FALSE)</f>
        <v>KWD</v>
      </c>
      <c r="M312" s="21" t="s">
        <v>589</v>
      </c>
      <c r="P312" s="27">
        <v>41729</v>
      </c>
      <c r="R312" s="27">
        <v>41912</v>
      </c>
    </row>
    <row r="313" spans="10:18" x14ac:dyDescent="0.25">
      <c r="J313" s="44" t="s">
        <v>2436</v>
      </c>
      <c r="K313" s="21" t="str">
        <f>VLOOKUP(J313,$A$2:$B197,2,FALSE)</f>
        <v>KYD</v>
      </c>
      <c r="M313" s="21" t="s">
        <v>589</v>
      </c>
      <c r="P313" s="27">
        <v>41729</v>
      </c>
      <c r="R313" s="27">
        <v>41912</v>
      </c>
    </row>
    <row r="314" spans="10:18" x14ac:dyDescent="0.25">
      <c r="J314" s="44" t="s">
        <v>2438</v>
      </c>
      <c r="K314" s="21" t="str">
        <f>VLOOKUP(J314,$A$2:$B197,2,FALSE)</f>
        <v>KZT</v>
      </c>
      <c r="M314" s="21" t="s">
        <v>589</v>
      </c>
      <c r="P314" s="27">
        <v>41729</v>
      </c>
      <c r="R314" s="27">
        <v>41912</v>
      </c>
    </row>
    <row r="315" spans="10:18" x14ac:dyDescent="0.25">
      <c r="J315" s="44" t="s">
        <v>2440</v>
      </c>
      <c r="K315" s="21" t="str">
        <f>VLOOKUP(J315,$A$2:$B197,2,FALSE)</f>
        <v>LAK</v>
      </c>
      <c r="M315" s="21" t="s">
        <v>589</v>
      </c>
      <c r="P315" s="27">
        <v>41729</v>
      </c>
      <c r="R315" s="27">
        <v>41912</v>
      </c>
    </row>
    <row r="316" spans="10:18" x14ac:dyDescent="0.25">
      <c r="J316" s="44" t="s">
        <v>2442</v>
      </c>
      <c r="K316" s="21" t="str">
        <f>VLOOKUP(J316,$A$2:$B197,2,FALSE)</f>
        <v>LBP</v>
      </c>
      <c r="M316" s="21" t="s">
        <v>589</v>
      </c>
      <c r="P316" s="27">
        <v>41729</v>
      </c>
      <c r="R316" s="27">
        <v>41912</v>
      </c>
    </row>
    <row r="317" spans="10:18" x14ac:dyDescent="0.25">
      <c r="J317" s="44" t="s">
        <v>2444</v>
      </c>
      <c r="K317" s="21" t="str">
        <f>VLOOKUP(J317,$A$2:$B197,2,FALSE)</f>
        <v>LKR</v>
      </c>
      <c r="M317" s="21" t="s">
        <v>589</v>
      </c>
      <c r="P317" s="27">
        <v>41729</v>
      </c>
      <c r="R317" s="27">
        <v>41912</v>
      </c>
    </row>
    <row r="318" spans="10:18" x14ac:dyDescent="0.25">
      <c r="J318" s="44" t="s">
        <v>2446</v>
      </c>
      <c r="K318" s="21" t="str">
        <f>VLOOKUP(J318,$A$2:$B197,2,FALSE)</f>
        <v>LRD</v>
      </c>
      <c r="M318" s="21" t="s">
        <v>589</v>
      </c>
      <c r="P318" s="27">
        <v>41729</v>
      </c>
      <c r="R318" s="27">
        <v>41912</v>
      </c>
    </row>
    <row r="319" spans="10:18" x14ac:dyDescent="0.25">
      <c r="J319" s="44" t="s">
        <v>2448</v>
      </c>
      <c r="K319" s="21" t="str">
        <f>VLOOKUP(J319,$A$2:$B197,2,FALSE)</f>
        <v>LSL</v>
      </c>
      <c r="M319" s="21" t="s">
        <v>589</v>
      </c>
      <c r="P319" s="27">
        <v>41729</v>
      </c>
      <c r="R319" s="27">
        <v>41912</v>
      </c>
    </row>
    <row r="320" spans="10:18" x14ac:dyDescent="0.25">
      <c r="J320" s="44" t="s">
        <v>2297</v>
      </c>
      <c r="K320" s="21" t="str">
        <f>VLOOKUP(J320,$A$2:$B197,2,FALSE)</f>
        <v>LTL</v>
      </c>
      <c r="M320" s="21" t="s">
        <v>589</v>
      </c>
      <c r="P320" s="27">
        <v>41729</v>
      </c>
      <c r="R320" s="27">
        <v>41912</v>
      </c>
    </row>
    <row r="321" spans="10:18" x14ac:dyDescent="0.25">
      <c r="J321" s="44" t="s">
        <v>2294</v>
      </c>
      <c r="K321" s="21" t="str">
        <f>VLOOKUP(J321,$A$2:$B197,2,FALSE)</f>
        <v>LVL</v>
      </c>
      <c r="M321" s="21" t="s">
        <v>589</v>
      </c>
      <c r="P321" s="27">
        <v>41729</v>
      </c>
      <c r="R321" s="27">
        <v>41912</v>
      </c>
    </row>
    <row r="322" spans="10:18" x14ac:dyDescent="0.25">
      <c r="J322" s="44" t="s">
        <v>2452</v>
      </c>
      <c r="K322" s="21" t="str">
        <f>VLOOKUP(J322,$A$2:$B197,2,FALSE)</f>
        <v>LYD</v>
      </c>
      <c r="M322" s="21" t="s">
        <v>589</v>
      </c>
      <c r="P322" s="27">
        <v>41729</v>
      </c>
      <c r="R322" s="27">
        <v>41912</v>
      </c>
    </row>
    <row r="323" spans="10:18" x14ac:dyDescent="0.25">
      <c r="J323" s="44" t="s">
        <v>2454</v>
      </c>
      <c r="K323" s="21" t="str">
        <f>VLOOKUP(J323,$A$2:$B197,2,FALSE)</f>
        <v>MAD</v>
      </c>
      <c r="M323" s="21" t="s">
        <v>589</v>
      </c>
      <c r="P323" s="27">
        <v>41729</v>
      </c>
      <c r="R323" s="27">
        <v>41912</v>
      </c>
    </row>
    <row r="324" spans="10:18" x14ac:dyDescent="0.25">
      <c r="J324" s="44" t="s">
        <v>2456</v>
      </c>
      <c r="K324" s="21" t="str">
        <f>VLOOKUP(J324,$A$2:$B197,2,FALSE)</f>
        <v>MDL</v>
      </c>
      <c r="M324" s="21" t="s">
        <v>589</v>
      </c>
      <c r="P324" s="27">
        <v>41729</v>
      </c>
      <c r="R324" s="27">
        <v>41912</v>
      </c>
    </row>
    <row r="325" spans="10:18" x14ac:dyDescent="0.25">
      <c r="J325" s="44" t="s">
        <v>2458</v>
      </c>
      <c r="K325" s="21" t="str">
        <f>VLOOKUP(J325,$A$2:$B197,2,FALSE)</f>
        <v>MGA</v>
      </c>
      <c r="M325" s="21" t="s">
        <v>589</v>
      </c>
      <c r="P325" s="27">
        <v>41729</v>
      </c>
      <c r="R325" s="27">
        <v>41912</v>
      </c>
    </row>
    <row r="326" spans="10:18" x14ac:dyDescent="0.25">
      <c r="J326" s="44" t="s">
        <v>2300</v>
      </c>
      <c r="K326" s="21" t="str">
        <f>VLOOKUP(J326,$A$2:$B197,2,FALSE)</f>
        <v>MKD</v>
      </c>
      <c r="M326" s="21" t="s">
        <v>589</v>
      </c>
      <c r="P326" s="27">
        <v>41729</v>
      </c>
      <c r="R326" s="27">
        <v>41912</v>
      </c>
    </row>
    <row r="327" spans="10:18" x14ac:dyDescent="0.25">
      <c r="J327" s="44" t="s">
        <v>2461</v>
      </c>
      <c r="K327" s="21" t="str">
        <f>VLOOKUP(J327,$A$2:$B197,2,FALSE)</f>
        <v>MMK</v>
      </c>
      <c r="M327" s="21" t="s">
        <v>589</v>
      </c>
      <c r="P327" s="27">
        <v>41729</v>
      </c>
      <c r="R327" s="27">
        <v>41912</v>
      </c>
    </row>
    <row r="328" spans="10:18" x14ac:dyDescent="0.25">
      <c r="J328" s="44" t="s">
        <v>2463</v>
      </c>
      <c r="K328" s="21" t="str">
        <f>VLOOKUP(J328,$A$2:$B197,2,FALSE)</f>
        <v>MNT</v>
      </c>
      <c r="M328" s="21" t="s">
        <v>589</v>
      </c>
      <c r="P328" s="27">
        <v>41729</v>
      </c>
      <c r="R328" s="27">
        <v>41912</v>
      </c>
    </row>
    <row r="329" spans="10:18" x14ac:dyDescent="0.25">
      <c r="J329" s="44" t="s">
        <v>2465</v>
      </c>
      <c r="K329" s="21" t="str">
        <f>VLOOKUP(J329,$A$2:$B197,2,FALSE)</f>
        <v>MOP</v>
      </c>
      <c r="M329" s="21" t="s">
        <v>589</v>
      </c>
      <c r="P329" s="27">
        <v>41729</v>
      </c>
      <c r="R329" s="27">
        <v>41912</v>
      </c>
    </row>
    <row r="330" spans="10:18" x14ac:dyDescent="0.25">
      <c r="J330" s="44" t="s">
        <v>2467</v>
      </c>
      <c r="K330" s="21" t="str">
        <f>VLOOKUP(J330,$A$2:$B197,2,FALSE)</f>
        <v>MRO</v>
      </c>
      <c r="M330" s="21" t="s">
        <v>589</v>
      </c>
      <c r="P330" s="27">
        <v>41729</v>
      </c>
      <c r="R330" s="27">
        <v>41912</v>
      </c>
    </row>
    <row r="331" spans="10:18" x14ac:dyDescent="0.25">
      <c r="J331" s="44" t="s">
        <v>2469</v>
      </c>
      <c r="K331" s="21" t="str">
        <f>VLOOKUP(J331,$A$2:$B197,2,FALSE)</f>
        <v>MUR</v>
      </c>
      <c r="M331" s="21" t="s">
        <v>589</v>
      </c>
      <c r="P331" s="27">
        <v>41729</v>
      </c>
      <c r="R331" s="27">
        <v>41912</v>
      </c>
    </row>
    <row r="332" spans="10:18" x14ac:dyDescent="0.25">
      <c r="J332" s="44" t="s">
        <v>2471</v>
      </c>
      <c r="K332" s="21" t="str">
        <f>VLOOKUP(J332,$A$2:$B197,2,FALSE)</f>
        <v>MVR</v>
      </c>
      <c r="M332" s="21" t="s">
        <v>589</v>
      </c>
      <c r="P332" s="27">
        <v>41729</v>
      </c>
      <c r="R332" s="27">
        <v>41912</v>
      </c>
    </row>
    <row r="333" spans="10:18" x14ac:dyDescent="0.25">
      <c r="J333" s="44" t="s">
        <v>2473</v>
      </c>
      <c r="K333" s="21" t="str">
        <f>VLOOKUP(J333,$A$2:$B197,2,FALSE)</f>
        <v>MWK</v>
      </c>
      <c r="M333" s="21" t="s">
        <v>589</v>
      </c>
      <c r="P333" s="27">
        <v>41729</v>
      </c>
      <c r="R333" s="27">
        <v>41912</v>
      </c>
    </row>
    <row r="334" spans="10:18" x14ac:dyDescent="0.25">
      <c r="J334" s="44" t="s">
        <v>2303</v>
      </c>
      <c r="K334" s="21" t="str">
        <f>VLOOKUP(J334,$A$2:$B197,2,FALSE)</f>
        <v>MXN</v>
      </c>
      <c r="M334" s="21" t="s">
        <v>589</v>
      </c>
      <c r="P334" s="27">
        <v>41729</v>
      </c>
      <c r="R334" s="27">
        <v>41912</v>
      </c>
    </row>
    <row r="335" spans="10:18" x14ac:dyDescent="0.25">
      <c r="J335" s="44" t="s">
        <v>2478</v>
      </c>
      <c r="K335" s="21" t="str">
        <f>VLOOKUP(J335,$A$2:$B197,2,FALSE)</f>
        <v>MYR</v>
      </c>
      <c r="M335" s="21" t="s">
        <v>589</v>
      </c>
      <c r="P335" s="27">
        <v>41729</v>
      </c>
      <c r="R335" s="27">
        <v>41912</v>
      </c>
    </row>
    <row r="336" spans="10:18" x14ac:dyDescent="0.25">
      <c r="J336" s="44" t="s">
        <v>2480</v>
      </c>
      <c r="K336" s="21" t="str">
        <f>VLOOKUP(J336,$A$2:$B197,2,FALSE)</f>
        <v>MZN</v>
      </c>
      <c r="M336" s="21" t="s">
        <v>589</v>
      </c>
      <c r="P336" s="27">
        <v>41729</v>
      </c>
      <c r="R336" s="27">
        <v>41912</v>
      </c>
    </row>
    <row r="337" spans="10:18" x14ac:dyDescent="0.25">
      <c r="J337" s="44" t="s">
        <v>2482</v>
      </c>
      <c r="K337" s="21" t="str">
        <f>VLOOKUP(J337,$A$2:$B197,2,FALSE)</f>
        <v>NAD</v>
      </c>
      <c r="M337" s="21" t="s">
        <v>589</v>
      </c>
      <c r="P337" s="27">
        <v>41729</v>
      </c>
      <c r="R337" s="27">
        <v>41912</v>
      </c>
    </row>
    <row r="338" spans="10:18" x14ac:dyDescent="0.25">
      <c r="J338" s="44" t="s">
        <v>2484</v>
      </c>
      <c r="K338" s="21" t="str">
        <f>VLOOKUP(J338,$A$2:$B197,2,FALSE)</f>
        <v>NGN</v>
      </c>
      <c r="M338" s="21" t="s">
        <v>589</v>
      </c>
      <c r="P338" s="27">
        <v>41729</v>
      </c>
      <c r="R338" s="27">
        <v>41912</v>
      </c>
    </row>
    <row r="339" spans="10:18" x14ac:dyDescent="0.25">
      <c r="J339" s="44" t="s">
        <v>2486</v>
      </c>
      <c r="K339" s="21" t="str">
        <f>VLOOKUP(J339,$A$2:$B197,2,FALSE)</f>
        <v>NIO</v>
      </c>
      <c r="M339" s="21" t="s">
        <v>589</v>
      </c>
      <c r="P339" s="27">
        <v>41729</v>
      </c>
      <c r="R339" s="27">
        <v>41912</v>
      </c>
    </row>
    <row r="340" spans="10:18" x14ac:dyDescent="0.25">
      <c r="J340" s="44" t="s">
        <v>2334</v>
      </c>
      <c r="K340" s="21" t="str">
        <f>VLOOKUP(J340,$A$2:$B197,2,FALSE)</f>
        <v>NOK</v>
      </c>
      <c r="M340" s="21" t="s">
        <v>589</v>
      </c>
      <c r="P340" s="27">
        <v>41729</v>
      </c>
      <c r="R340" s="27">
        <v>41912</v>
      </c>
    </row>
    <row r="341" spans="10:18" x14ac:dyDescent="0.25">
      <c r="J341" s="44" t="s">
        <v>2489</v>
      </c>
      <c r="K341" s="21" t="str">
        <f>VLOOKUP(J341,$A$2:$B197,2,FALSE)</f>
        <v>NPR</v>
      </c>
      <c r="M341" s="21" t="s">
        <v>589</v>
      </c>
      <c r="P341" s="27">
        <v>41729</v>
      </c>
      <c r="R341" s="27">
        <v>41912</v>
      </c>
    </row>
    <row r="342" spans="10:18" x14ac:dyDescent="0.25">
      <c r="J342" s="44" t="s">
        <v>2342</v>
      </c>
      <c r="K342" s="21" t="str">
        <f>VLOOKUP(J342,$A$2:$B197,2,FALSE)</f>
        <v>NZD</v>
      </c>
      <c r="M342" s="21" t="s">
        <v>589</v>
      </c>
      <c r="P342" s="27">
        <v>41729</v>
      </c>
      <c r="R342" s="27">
        <v>41912</v>
      </c>
    </row>
    <row r="343" spans="10:18" x14ac:dyDescent="0.25">
      <c r="J343" s="44" t="s">
        <v>2492</v>
      </c>
      <c r="K343" s="21" t="str">
        <f>VLOOKUP(J343,$A$2:$B197,2,FALSE)</f>
        <v>OMR</v>
      </c>
      <c r="M343" s="21" t="s">
        <v>589</v>
      </c>
      <c r="P343" s="27">
        <v>41729</v>
      </c>
      <c r="R343" s="27">
        <v>41912</v>
      </c>
    </row>
    <row r="344" spans="10:18" x14ac:dyDescent="0.25">
      <c r="J344" s="44" t="s">
        <v>2494</v>
      </c>
      <c r="K344" s="21" t="str">
        <f>VLOOKUP(J344,$A$2:$B197,2,FALSE)</f>
        <v>PAB</v>
      </c>
      <c r="M344" s="21" t="s">
        <v>589</v>
      </c>
      <c r="P344" s="27">
        <v>41729</v>
      </c>
      <c r="R344" s="27">
        <v>41912</v>
      </c>
    </row>
    <row r="345" spans="10:18" x14ac:dyDescent="0.25">
      <c r="J345" s="44" t="s">
        <v>2496</v>
      </c>
      <c r="K345" s="21" t="str">
        <f>VLOOKUP(J345,$A$2:$B197,2,FALSE)</f>
        <v>PEN</v>
      </c>
      <c r="M345" s="21" t="s">
        <v>589</v>
      </c>
      <c r="P345" s="27">
        <v>41729</v>
      </c>
      <c r="R345" s="27">
        <v>41912</v>
      </c>
    </row>
    <row r="346" spans="10:18" x14ac:dyDescent="0.25">
      <c r="J346" s="44" t="s">
        <v>2498</v>
      </c>
      <c r="K346" s="21" t="str">
        <f>VLOOKUP(J346,$A$2:$B197,2,FALSE)</f>
        <v>PGK</v>
      </c>
      <c r="M346" s="21" t="s">
        <v>589</v>
      </c>
      <c r="P346" s="27">
        <v>41729</v>
      </c>
      <c r="R346" s="27">
        <v>41912</v>
      </c>
    </row>
    <row r="347" spans="10:18" x14ac:dyDescent="0.25">
      <c r="J347" s="44" t="s">
        <v>2500</v>
      </c>
      <c r="K347" s="21" t="str">
        <f>VLOOKUP(J347,$A$2:$B197,2,FALSE)</f>
        <v>PHP</v>
      </c>
      <c r="M347" s="21" t="s">
        <v>589</v>
      </c>
      <c r="P347" s="27">
        <v>41729</v>
      </c>
      <c r="R347" s="27">
        <v>41912</v>
      </c>
    </row>
    <row r="348" spans="10:18" x14ac:dyDescent="0.25">
      <c r="J348" s="44" t="s">
        <v>2502</v>
      </c>
      <c r="K348" s="21" t="str">
        <f>VLOOKUP(J348,$A$2:$B197,2,FALSE)</f>
        <v>PKR</v>
      </c>
      <c r="M348" s="21" t="s">
        <v>589</v>
      </c>
      <c r="P348" s="27">
        <v>41729</v>
      </c>
      <c r="R348" s="27">
        <v>41912</v>
      </c>
    </row>
    <row r="349" spans="10:18" x14ac:dyDescent="0.25">
      <c r="J349" s="44" t="s">
        <v>2306</v>
      </c>
      <c r="K349" s="21" t="str">
        <f>VLOOKUP(J349,$A$2:$B197,2,FALSE)</f>
        <v>PLN</v>
      </c>
      <c r="M349" s="21" t="s">
        <v>589</v>
      </c>
      <c r="P349" s="27">
        <v>41729</v>
      </c>
      <c r="R349" s="27">
        <v>41912</v>
      </c>
    </row>
    <row r="350" spans="10:18" x14ac:dyDescent="0.25">
      <c r="J350" s="44" t="s">
        <v>2505</v>
      </c>
      <c r="K350" s="21" t="str">
        <f>VLOOKUP(J350,$A$2:$B197,2,FALSE)</f>
        <v>PYG</v>
      </c>
      <c r="M350" s="21" t="s">
        <v>589</v>
      </c>
      <c r="P350" s="27">
        <v>41729</v>
      </c>
      <c r="R350" s="27">
        <v>41912</v>
      </c>
    </row>
    <row r="351" spans="10:18" x14ac:dyDescent="0.25">
      <c r="J351" s="44" t="s">
        <v>2507</v>
      </c>
      <c r="K351" s="21" t="str">
        <f>VLOOKUP(J351,$A$2:$B197,2,FALSE)</f>
        <v>QAR</v>
      </c>
      <c r="M351" s="21" t="s">
        <v>589</v>
      </c>
      <c r="P351" s="27">
        <v>41729</v>
      </c>
      <c r="R351" s="27">
        <v>41912</v>
      </c>
    </row>
    <row r="352" spans="10:18" x14ac:dyDescent="0.25">
      <c r="J352" s="44" t="s">
        <v>2308</v>
      </c>
      <c r="K352" s="21" t="str">
        <f>VLOOKUP(J352,$A$2:$B197,2,FALSE)</f>
        <v>RON</v>
      </c>
      <c r="M352" s="21" t="s">
        <v>589</v>
      </c>
      <c r="P352" s="27">
        <v>41729</v>
      </c>
      <c r="R352" s="27">
        <v>41912</v>
      </c>
    </row>
    <row r="353" spans="10:18" x14ac:dyDescent="0.25">
      <c r="J353" s="44" t="s">
        <v>2314</v>
      </c>
      <c r="K353" s="21" t="str">
        <f>VLOOKUP(J353,$A$2:$B197,2,FALSE)</f>
        <v>RSD</v>
      </c>
      <c r="M353" s="21" t="s">
        <v>589</v>
      </c>
      <c r="P353" s="27">
        <v>41729</v>
      </c>
      <c r="R353" s="27">
        <v>41912</v>
      </c>
    </row>
    <row r="354" spans="10:18" x14ac:dyDescent="0.25">
      <c r="J354" s="44" t="s">
        <v>2311</v>
      </c>
      <c r="K354" s="21" t="str">
        <f>VLOOKUP(J354,$A$2:$B197,2,FALSE)</f>
        <v>RUB</v>
      </c>
      <c r="M354" s="21" t="s">
        <v>589</v>
      </c>
      <c r="P354" s="27">
        <v>41729</v>
      </c>
      <c r="R354" s="27">
        <v>41912</v>
      </c>
    </row>
    <row r="355" spans="10:18" x14ac:dyDescent="0.25">
      <c r="J355" s="44" t="s">
        <v>2512</v>
      </c>
      <c r="K355" s="21" t="str">
        <f>VLOOKUP(J355,$A$2:$B197,2,FALSE)</f>
        <v>RWF</v>
      </c>
      <c r="M355" s="21" t="s">
        <v>589</v>
      </c>
      <c r="P355" s="27">
        <v>41729</v>
      </c>
      <c r="R355" s="27">
        <v>41912</v>
      </c>
    </row>
    <row r="356" spans="10:18" x14ac:dyDescent="0.25">
      <c r="J356" s="44" t="s">
        <v>2514</v>
      </c>
      <c r="K356" s="21" t="str">
        <f>VLOOKUP(J356,$A$2:$B197,2,FALSE)</f>
        <v>SAR</v>
      </c>
      <c r="M356" s="21" t="s">
        <v>589</v>
      </c>
      <c r="P356" s="27">
        <v>41729</v>
      </c>
      <c r="R356" s="27">
        <v>41912</v>
      </c>
    </row>
    <row r="357" spans="10:18" x14ac:dyDescent="0.25">
      <c r="J357" s="44" t="s">
        <v>2516</v>
      </c>
      <c r="K357" s="21" t="str">
        <f>VLOOKUP(J357,$A$2:$B197,2,FALSE)</f>
        <v>SBD</v>
      </c>
      <c r="M357" s="21" t="s">
        <v>589</v>
      </c>
      <c r="P357" s="27">
        <v>41729</v>
      </c>
      <c r="R357" s="27">
        <v>41912</v>
      </c>
    </row>
    <row r="358" spans="10:18" x14ac:dyDescent="0.25">
      <c r="J358" s="44" t="s">
        <v>2518</v>
      </c>
      <c r="K358" s="21" t="str">
        <f>VLOOKUP(J358,$A$2:$B197,2,FALSE)</f>
        <v>SCR</v>
      </c>
      <c r="M358" s="21" t="s">
        <v>589</v>
      </c>
      <c r="P358" s="27">
        <v>41729</v>
      </c>
      <c r="R358" s="27">
        <v>41912</v>
      </c>
    </row>
    <row r="359" spans="10:18" x14ac:dyDescent="0.25">
      <c r="J359" s="44" t="s">
        <v>2520</v>
      </c>
      <c r="K359" s="21" t="str">
        <f>VLOOKUP(J359,$A$2:$B197,2,FALSE)</f>
        <v>SDG</v>
      </c>
      <c r="M359" s="21" t="s">
        <v>589</v>
      </c>
      <c r="P359" s="27">
        <v>41729</v>
      </c>
      <c r="R359" s="27">
        <v>41912</v>
      </c>
    </row>
    <row r="360" spans="10:18" x14ac:dyDescent="0.25">
      <c r="J360" s="44" t="s">
        <v>2317</v>
      </c>
      <c r="K360" s="21" t="str">
        <f>VLOOKUP(J360,$A$2:$B197,2,FALSE)</f>
        <v>SEK</v>
      </c>
      <c r="M360" s="21" t="s">
        <v>589</v>
      </c>
      <c r="P360" s="27">
        <v>41729</v>
      </c>
      <c r="R360" s="27">
        <v>41912</v>
      </c>
    </row>
    <row r="361" spans="10:18" x14ac:dyDescent="0.25">
      <c r="J361" s="44" t="s">
        <v>2345</v>
      </c>
      <c r="K361" s="21" t="str">
        <f>VLOOKUP(J361,$A$2:$B197,2,FALSE)</f>
        <v>SGD</v>
      </c>
      <c r="M361" s="21" t="s">
        <v>589</v>
      </c>
      <c r="P361" s="27">
        <v>41729</v>
      </c>
      <c r="R361" s="27">
        <v>41912</v>
      </c>
    </row>
    <row r="362" spans="10:18" x14ac:dyDescent="0.25">
      <c r="J362" s="44" t="s">
        <v>2524</v>
      </c>
      <c r="K362" s="21" t="str">
        <f>VLOOKUP(J362,$A$2:$B197,2,FALSE)</f>
        <v>SHP</v>
      </c>
      <c r="M362" s="21" t="s">
        <v>589</v>
      </c>
      <c r="P362" s="27">
        <v>41729</v>
      </c>
      <c r="R362" s="27">
        <v>41912</v>
      </c>
    </row>
    <row r="363" spans="10:18" x14ac:dyDescent="0.25">
      <c r="J363" s="44" t="s">
        <v>2526</v>
      </c>
      <c r="K363" s="21" t="str">
        <f>VLOOKUP(J363,$A$2:$B197,2,FALSE)</f>
        <v>SLL</v>
      </c>
      <c r="M363" s="21" t="s">
        <v>589</v>
      </c>
      <c r="P363" s="27">
        <v>41729</v>
      </c>
      <c r="R363" s="27">
        <v>41912</v>
      </c>
    </row>
    <row r="364" spans="10:18" x14ac:dyDescent="0.25">
      <c r="J364" s="44" t="s">
        <v>2528</v>
      </c>
      <c r="K364" s="21" t="str">
        <f>VLOOKUP(J364,$A$2:$B197,2,FALSE)</f>
        <v>SOS</v>
      </c>
      <c r="M364" s="21" t="s">
        <v>589</v>
      </c>
      <c r="P364" s="27">
        <v>41729</v>
      </c>
      <c r="R364" s="27">
        <v>41912</v>
      </c>
    </row>
    <row r="365" spans="10:18" x14ac:dyDescent="0.25">
      <c r="J365" s="44" t="s">
        <v>2530</v>
      </c>
      <c r="K365" s="21" t="str">
        <f>VLOOKUP(J365,$A$2:$B197,2,FALSE)</f>
        <v>SRD</v>
      </c>
      <c r="M365" s="21" t="s">
        <v>589</v>
      </c>
      <c r="P365" s="27">
        <v>41729</v>
      </c>
      <c r="R365" s="27">
        <v>41912</v>
      </c>
    </row>
    <row r="366" spans="10:18" x14ac:dyDescent="0.25">
      <c r="J366" s="44" t="s">
        <v>2532</v>
      </c>
      <c r="K366" s="21" t="str">
        <f>VLOOKUP(J366,$A$2:$B197,2,FALSE)</f>
        <v>SSP</v>
      </c>
      <c r="M366" s="21" t="s">
        <v>589</v>
      </c>
      <c r="P366" s="27">
        <v>41729</v>
      </c>
      <c r="R366" s="27">
        <v>41912</v>
      </c>
    </row>
    <row r="367" spans="10:18" x14ac:dyDescent="0.25">
      <c r="J367" s="44" t="s">
        <v>2534</v>
      </c>
      <c r="K367" s="21" t="str">
        <f>VLOOKUP(J367,$A$2:$B197,2,FALSE)</f>
        <v>STD</v>
      </c>
      <c r="M367" s="21" t="s">
        <v>589</v>
      </c>
      <c r="P367" s="27">
        <v>41729</v>
      </c>
      <c r="R367" s="27">
        <v>41912</v>
      </c>
    </row>
    <row r="368" spans="10:18" x14ac:dyDescent="0.25">
      <c r="J368" s="44" t="s">
        <v>2536</v>
      </c>
      <c r="K368" s="21" t="str">
        <f>VLOOKUP(J368,$A$2:$B197,2,FALSE)</f>
        <v>SVC</v>
      </c>
      <c r="M368" s="21" t="s">
        <v>589</v>
      </c>
      <c r="P368" s="27">
        <v>41729</v>
      </c>
      <c r="R368" s="27">
        <v>41912</v>
      </c>
    </row>
    <row r="369" spans="10:18" x14ac:dyDescent="0.25">
      <c r="J369" s="44" t="s">
        <v>2538</v>
      </c>
      <c r="K369" s="21" t="str">
        <f>VLOOKUP(J369,$A$2:$B197,2,FALSE)</f>
        <v>SYP</v>
      </c>
      <c r="M369" s="21" t="s">
        <v>589</v>
      </c>
      <c r="P369" s="27">
        <v>41729</v>
      </c>
      <c r="R369" s="27">
        <v>41912</v>
      </c>
    </row>
    <row r="370" spans="10:18" x14ac:dyDescent="0.25">
      <c r="J370" s="44" t="s">
        <v>2540</v>
      </c>
      <c r="K370" s="21" t="str">
        <f>VLOOKUP(J370,$A$2:$B197,2,FALSE)</f>
        <v>SZL</v>
      </c>
      <c r="M370" s="21" t="s">
        <v>589</v>
      </c>
      <c r="P370" s="27">
        <v>41729</v>
      </c>
      <c r="R370" s="27">
        <v>41912</v>
      </c>
    </row>
    <row r="371" spans="10:18" x14ac:dyDescent="0.25">
      <c r="J371" s="44" t="s">
        <v>2542</v>
      </c>
      <c r="K371" s="21" t="str">
        <f>VLOOKUP(J371,$A$2:$B197,2,FALSE)</f>
        <v>THB</v>
      </c>
      <c r="M371" s="21" t="s">
        <v>589</v>
      </c>
      <c r="P371" s="27">
        <v>41729</v>
      </c>
      <c r="R371" s="27">
        <v>41912</v>
      </c>
    </row>
    <row r="372" spans="10:18" x14ac:dyDescent="0.25">
      <c r="J372" s="44" t="s">
        <v>2544</v>
      </c>
      <c r="K372" s="21" t="str">
        <f>VLOOKUP(J372,$A$2:$B197,2,FALSE)</f>
        <v>TJS</v>
      </c>
      <c r="M372" s="21" t="s">
        <v>589</v>
      </c>
      <c r="P372" s="27">
        <v>41729</v>
      </c>
      <c r="R372" s="27">
        <v>41912</v>
      </c>
    </row>
    <row r="373" spans="10:18" x14ac:dyDescent="0.25">
      <c r="J373" s="44" t="s">
        <v>2546</v>
      </c>
      <c r="K373" s="21" t="str">
        <f>VLOOKUP(J373,$A$2:$B197,2,FALSE)</f>
        <v>TMT</v>
      </c>
      <c r="M373" s="21" t="s">
        <v>589</v>
      </c>
      <c r="P373" s="27">
        <v>41729</v>
      </c>
      <c r="R373" s="27">
        <v>41912</v>
      </c>
    </row>
    <row r="374" spans="10:18" x14ac:dyDescent="0.25">
      <c r="J374" s="44" t="s">
        <v>2548</v>
      </c>
      <c r="K374" s="21" t="str">
        <f>VLOOKUP(J374,$A$2:$B197,2,FALSE)</f>
        <v>TND</v>
      </c>
      <c r="M374" s="21" t="s">
        <v>589</v>
      </c>
      <c r="P374" s="27">
        <v>41729</v>
      </c>
      <c r="R374" s="27">
        <v>41912</v>
      </c>
    </row>
    <row r="375" spans="10:18" x14ac:dyDescent="0.25">
      <c r="J375" s="44" t="s">
        <v>2550</v>
      </c>
      <c r="K375" s="21" t="str">
        <f>VLOOKUP(J375,$A$2:$B197,2,FALSE)</f>
        <v>TOP</v>
      </c>
      <c r="M375" s="21" t="s">
        <v>589</v>
      </c>
      <c r="P375" s="27">
        <v>41729</v>
      </c>
      <c r="R375" s="27">
        <v>41912</v>
      </c>
    </row>
    <row r="376" spans="10:18" x14ac:dyDescent="0.25">
      <c r="J376" s="44" t="s">
        <v>2323</v>
      </c>
      <c r="K376" s="21" t="str">
        <f>VLOOKUP(J376,$A$2:$B197,2,FALSE)</f>
        <v>TRY</v>
      </c>
      <c r="M376" s="21" t="s">
        <v>589</v>
      </c>
      <c r="P376" s="27">
        <v>41729</v>
      </c>
      <c r="R376" s="27">
        <v>41912</v>
      </c>
    </row>
    <row r="377" spans="10:18" x14ac:dyDescent="0.25">
      <c r="J377" s="44" t="s">
        <v>2553</v>
      </c>
      <c r="K377" s="21" t="str">
        <f>VLOOKUP(J377,$A$2:$B197,2,FALSE)</f>
        <v>TTD</v>
      </c>
      <c r="M377" s="21" t="s">
        <v>589</v>
      </c>
      <c r="P377" s="27">
        <v>41729</v>
      </c>
      <c r="R377" s="27">
        <v>41912</v>
      </c>
    </row>
    <row r="378" spans="10:18" x14ac:dyDescent="0.25">
      <c r="J378" s="44" t="s">
        <v>2339</v>
      </c>
      <c r="K378" s="21" t="str">
        <f>VLOOKUP(J378,$A$2:$B197,2,FALSE)</f>
        <v>TWD</v>
      </c>
      <c r="M378" s="21" t="s">
        <v>589</v>
      </c>
      <c r="P378" s="27">
        <v>41729</v>
      </c>
      <c r="R378" s="27">
        <v>41912</v>
      </c>
    </row>
    <row r="379" spans="10:18" x14ac:dyDescent="0.25">
      <c r="J379" s="44" t="s">
        <v>2556</v>
      </c>
      <c r="K379" s="21" t="str">
        <f>VLOOKUP(J379,$A$2:$B197,2,FALSE)</f>
        <v>TZS</v>
      </c>
      <c r="M379" s="21" t="s">
        <v>589</v>
      </c>
      <c r="P379" s="27">
        <v>41729</v>
      </c>
      <c r="R379" s="27">
        <v>41912</v>
      </c>
    </row>
    <row r="380" spans="10:18" x14ac:dyDescent="0.25">
      <c r="J380" s="44" t="s">
        <v>2326</v>
      </c>
      <c r="K380" s="21" t="str">
        <f>VLOOKUP(J380,$A$2:$B197,2,FALSE)</f>
        <v>UAH</v>
      </c>
      <c r="M380" s="21" t="s">
        <v>589</v>
      </c>
      <c r="P380" s="27">
        <v>41729</v>
      </c>
      <c r="R380" s="27">
        <v>41912</v>
      </c>
    </row>
    <row r="381" spans="10:18" x14ac:dyDescent="0.25">
      <c r="J381" s="44" t="s">
        <v>2559</v>
      </c>
      <c r="K381" s="21" t="str">
        <f>VLOOKUP(J381,$A$2:$B197,2,FALSE)</f>
        <v>UGX</v>
      </c>
      <c r="M381" s="21" t="s">
        <v>589</v>
      </c>
      <c r="P381" s="27">
        <v>41729</v>
      </c>
      <c r="R381" s="27">
        <v>41912</v>
      </c>
    </row>
    <row r="382" spans="10:18" x14ac:dyDescent="0.25">
      <c r="J382" s="44" t="s">
        <v>2328</v>
      </c>
      <c r="K382" s="21" t="str">
        <f>VLOOKUP(J382,$A$2:$B197,2,FALSE)</f>
        <v>USD</v>
      </c>
      <c r="M382" s="21" t="s">
        <v>589</v>
      </c>
      <c r="P382" s="27">
        <v>41729</v>
      </c>
      <c r="R382" s="27">
        <v>41912</v>
      </c>
    </row>
    <row r="383" spans="10:18" x14ac:dyDescent="0.25">
      <c r="J383" s="44" t="s">
        <v>2566</v>
      </c>
      <c r="K383" s="21" t="str">
        <f>VLOOKUP(J383,$A$2:$B197,2,FALSE)</f>
        <v>UYI</v>
      </c>
      <c r="M383" s="21" t="s">
        <v>589</v>
      </c>
      <c r="P383" s="27">
        <v>41729</v>
      </c>
      <c r="R383" s="27">
        <v>41912</v>
      </c>
    </row>
    <row r="384" spans="10:18" x14ac:dyDescent="0.25">
      <c r="J384" s="44" t="s">
        <v>2568</v>
      </c>
      <c r="K384" s="21" t="str">
        <f>VLOOKUP(J384,$A$2:$B197,2,FALSE)</f>
        <v>UYU</v>
      </c>
      <c r="M384" s="21" t="s">
        <v>589</v>
      </c>
      <c r="P384" s="27">
        <v>41729</v>
      </c>
      <c r="R384" s="27">
        <v>41912</v>
      </c>
    </row>
    <row r="385" spans="10:20" x14ac:dyDescent="0.25">
      <c r="J385" s="44" t="s">
        <v>2570</v>
      </c>
      <c r="K385" s="21" t="str">
        <f>VLOOKUP(J385,$A$2:$B197,2,FALSE)</f>
        <v>UZS</v>
      </c>
      <c r="M385" s="21" t="s">
        <v>589</v>
      </c>
      <c r="P385" s="27">
        <v>41729</v>
      </c>
      <c r="R385" s="27">
        <v>41912</v>
      </c>
    </row>
    <row r="386" spans="10:20" x14ac:dyDescent="0.25">
      <c r="J386" s="44" t="s">
        <v>2572</v>
      </c>
      <c r="K386" s="21" t="str">
        <f>VLOOKUP(J386,$A$2:$B197,2,FALSE)</f>
        <v>VEF</v>
      </c>
      <c r="M386" s="21" t="s">
        <v>589</v>
      </c>
      <c r="P386" s="27">
        <v>41729</v>
      </c>
      <c r="R386" s="27">
        <v>41912</v>
      </c>
    </row>
    <row r="387" spans="10:20" x14ac:dyDescent="0.25">
      <c r="J387" s="44" t="s">
        <v>2574</v>
      </c>
      <c r="K387" s="21" t="str">
        <f>VLOOKUP(J387,$A$2:$B197,2,FALSE)</f>
        <v>VND</v>
      </c>
      <c r="M387" s="21" t="s">
        <v>589</v>
      </c>
      <c r="P387" s="27">
        <v>41729</v>
      </c>
      <c r="R387" s="27">
        <v>41912</v>
      </c>
    </row>
    <row r="388" spans="10:20" x14ac:dyDescent="0.25">
      <c r="J388" s="44" t="s">
        <v>2576</v>
      </c>
      <c r="K388" s="21" t="str">
        <f>VLOOKUP(J388,$A$2:$B197,2,FALSE)</f>
        <v>VUV</v>
      </c>
      <c r="M388" s="21" t="s">
        <v>589</v>
      </c>
      <c r="P388" s="27">
        <v>41729</v>
      </c>
      <c r="R388" s="27">
        <v>41912</v>
      </c>
    </row>
    <row r="389" spans="10:20" x14ac:dyDescent="0.25">
      <c r="J389" s="44" t="s">
        <v>2578</v>
      </c>
      <c r="K389" s="21" t="str">
        <f>VLOOKUP(J389,$A$2:$B197,2,FALSE)</f>
        <v>WST</v>
      </c>
      <c r="M389" s="21" t="s">
        <v>589</v>
      </c>
      <c r="P389" s="27">
        <v>41729</v>
      </c>
      <c r="R389" s="27">
        <v>41912</v>
      </c>
    </row>
    <row r="390" spans="10:20" x14ac:dyDescent="0.25">
      <c r="J390" s="44" t="s">
        <v>2594</v>
      </c>
      <c r="K390" s="21" t="str">
        <f>VLOOKUP(J390,$A$2:$B197,2,FALSE)</f>
        <v>XCD</v>
      </c>
      <c r="M390" s="21" t="s">
        <v>589</v>
      </c>
      <c r="P390" s="27">
        <v>41729</v>
      </c>
      <c r="R390" s="27">
        <v>41912</v>
      </c>
    </row>
    <row r="391" spans="10:20" x14ac:dyDescent="0.25">
      <c r="J391" s="44" t="s">
        <v>2616</v>
      </c>
      <c r="K391" s="21" t="str">
        <f>VLOOKUP(J391,$A$2:$B197,2,FALSE)</f>
        <v>YER</v>
      </c>
      <c r="M391" s="21" t="s">
        <v>589</v>
      </c>
      <c r="P391" s="27">
        <v>41729</v>
      </c>
      <c r="R391" s="27">
        <v>41912</v>
      </c>
    </row>
    <row r="392" spans="10:20" x14ac:dyDescent="0.25">
      <c r="J392" s="44" t="s">
        <v>2618</v>
      </c>
      <c r="K392" s="21" t="str">
        <f>VLOOKUP(J392,$A$2:$B197,2,FALSE)</f>
        <v>ZAR</v>
      </c>
      <c r="M392" s="21" t="s">
        <v>589</v>
      </c>
      <c r="P392" s="27">
        <v>41729</v>
      </c>
      <c r="R392" s="27">
        <v>41912</v>
      </c>
    </row>
    <row r="393" spans="10:20" x14ac:dyDescent="0.25">
      <c r="J393" s="44" t="s">
        <v>2620</v>
      </c>
      <c r="K393" s="21" t="str">
        <f>VLOOKUP(J393,$A$2:$B197,2,FALSE)</f>
        <v>ZMK</v>
      </c>
      <c r="M393" s="21" t="s">
        <v>589</v>
      </c>
      <c r="P393" s="27">
        <v>41729</v>
      </c>
      <c r="R393" s="27">
        <v>41912</v>
      </c>
    </row>
    <row r="394" spans="10:20" x14ac:dyDescent="0.25">
      <c r="J394" s="44" t="s">
        <v>2624</v>
      </c>
      <c r="K394" s="21" t="str">
        <f>VLOOKUP(J394,$A$2:$B197,2,FALSE)</f>
        <v>ZWL</v>
      </c>
      <c r="M394" s="21" t="s">
        <v>589</v>
      </c>
      <c r="P394" s="27">
        <v>41729</v>
      </c>
      <c r="R394" s="27">
        <v>41912</v>
      </c>
    </row>
    <row r="395" spans="10:20" x14ac:dyDescent="0.25">
      <c r="J395" s="44" t="s">
        <v>2630</v>
      </c>
      <c r="K395" s="21" t="str">
        <f>VLOOKUP(J395,$A$2:$B197,2,FALSE)</f>
        <v>x46</v>
      </c>
      <c r="M395" s="21" t="s">
        <v>589</v>
      </c>
      <c r="P395" s="27">
        <v>41729</v>
      </c>
      <c r="R395" s="27">
        <v>41912</v>
      </c>
    </row>
    <row r="396" spans="10:20" x14ac:dyDescent="0.25">
      <c r="J396" s="54" t="s">
        <v>2636</v>
      </c>
      <c r="N396" s="21" t="s">
        <v>12</v>
      </c>
      <c r="P396" s="27">
        <v>42384</v>
      </c>
      <c r="R396" s="27">
        <v>42735</v>
      </c>
      <c r="T396" s="21" t="s">
        <v>2637</v>
      </c>
    </row>
    <row r="397" spans="10:20" x14ac:dyDescent="0.25">
      <c r="J397" s="35" t="s">
        <v>2256</v>
      </c>
      <c r="K397" s="21" t="str">
        <f>VLOOKUP(J397,$A$2:$B197,2,FALSE)</f>
        <v>x0</v>
      </c>
      <c r="L397" s="21" t="s">
        <v>1830</v>
      </c>
      <c r="P397" s="27">
        <v>42384</v>
      </c>
      <c r="R397" s="27">
        <v>42735</v>
      </c>
    </row>
    <row r="398" spans="10:20" x14ac:dyDescent="0.25">
      <c r="J398" s="44" t="s">
        <v>2250</v>
      </c>
      <c r="K398" s="21" t="str">
        <f>VLOOKUP(J398,$A$2:$B197,2,FALSE)</f>
        <v>AED</v>
      </c>
      <c r="M398" s="21" t="s">
        <v>589</v>
      </c>
      <c r="P398" s="27">
        <v>42384</v>
      </c>
      <c r="R398" s="27">
        <v>42735</v>
      </c>
    </row>
    <row r="399" spans="10:20" x14ac:dyDescent="0.25">
      <c r="J399" s="44" t="s">
        <v>2254</v>
      </c>
      <c r="K399" s="21" t="str">
        <f>VLOOKUP(J399,$A$2:$B197,2,FALSE)</f>
        <v>AFN</v>
      </c>
      <c r="M399" s="21" t="s">
        <v>589</v>
      </c>
      <c r="P399" s="27">
        <v>42384</v>
      </c>
      <c r="R399" s="27">
        <v>42735</v>
      </c>
    </row>
    <row r="400" spans="10:20" x14ac:dyDescent="0.25">
      <c r="J400" s="44" t="s">
        <v>2257</v>
      </c>
      <c r="K400" s="21" t="str">
        <f>VLOOKUP(J400,$A$2:$B197,2,FALSE)</f>
        <v>ALL</v>
      </c>
      <c r="M400" s="21" t="s">
        <v>589</v>
      </c>
      <c r="P400" s="27">
        <v>42384</v>
      </c>
      <c r="R400" s="27">
        <v>42735</v>
      </c>
    </row>
    <row r="401" spans="10:18" x14ac:dyDescent="0.25">
      <c r="J401" s="44" t="s">
        <v>2260</v>
      </c>
      <c r="K401" s="21" t="str">
        <f>VLOOKUP(J401,$A$2:$B197,2,FALSE)</f>
        <v>AMD</v>
      </c>
      <c r="M401" s="21" t="s">
        <v>589</v>
      </c>
      <c r="P401" s="27">
        <v>42384</v>
      </c>
      <c r="R401" s="27">
        <v>42735</v>
      </c>
    </row>
    <row r="402" spans="10:18" x14ac:dyDescent="0.25">
      <c r="J402" s="44" t="s">
        <v>2262</v>
      </c>
      <c r="K402" s="21" t="str">
        <f>VLOOKUP(J402,$A$2:$B197,2,FALSE)</f>
        <v>ANG</v>
      </c>
      <c r="M402" s="21" t="s">
        <v>589</v>
      </c>
      <c r="P402" s="27">
        <v>42384</v>
      </c>
      <c r="R402" s="27">
        <v>42735</v>
      </c>
    </row>
    <row r="403" spans="10:18" x14ac:dyDescent="0.25">
      <c r="J403" s="44" t="s">
        <v>2265</v>
      </c>
      <c r="K403" s="21" t="str">
        <f>VLOOKUP(J403,$A$2:$B197,2,FALSE)</f>
        <v>AOA</v>
      </c>
      <c r="M403" s="21" t="s">
        <v>589</v>
      </c>
      <c r="P403" s="27">
        <v>42384</v>
      </c>
      <c r="R403" s="27">
        <v>42735</v>
      </c>
    </row>
    <row r="404" spans="10:18" x14ac:dyDescent="0.25">
      <c r="J404" s="44" t="s">
        <v>2264</v>
      </c>
      <c r="K404" s="21" t="str">
        <f>VLOOKUP(J404,$A$2:$B197,2,FALSE)</f>
        <v>ARS</v>
      </c>
      <c r="M404" s="21" t="s">
        <v>589</v>
      </c>
      <c r="P404" s="27">
        <v>42384</v>
      </c>
      <c r="R404" s="27">
        <v>42735</v>
      </c>
    </row>
    <row r="405" spans="10:18" x14ac:dyDescent="0.25">
      <c r="J405" s="44" t="s">
        <v>2267</v>
      </c>
      <c r="K405" s="21" t="str">
        <f>VLOOKUP(J405,$A$2:$B197,2,FALSE)</f>
        <v>AUD</v>
      </c>
      <c r="M405" s="21" t="s">
        <v>589</v>
      </c>
      <c r="P405" s="27">
        <v>42384</v>
      </c>
      <c r="R405" s="27">
        <v>42735</v>
      </c>
    </row>
    <row r="406" spans="10:18" x14ac:dyDescent="0.25">
      <c r="J406" s="44" t="s">
        <v>2272</v>
      </c>
      <c r="K406" s="21" t="str">
        <f>VLOOKUP(J406,$A$2:$B197,2,FALSE)</f>
        <v>AWG</v>
      </c>
      <c r="M406" s="21" t="s">
        <v>589</v>
      </c>
      <c r="P406" s="27">
        <v>42384</v>
      </c>
      <c r="R406" s="27">
        <v>42735</v>
      </c>
    </row>
    <row r="407" spans="10:18" x14ac:dyDescent="0.25">
      <c r="J407" s="44" t="s">
        <v>2275</v>
      </c>
      <c r="K407" s="21" t="str">
        <f>VLOOKUP(J407,$A$2:$B197,2,FALSE)</f>
        <v>AZN</v>
      </c>
      <c r="M407" s="21" t="s">
        <v>589</v>
      </c>
      <c r="P407" s="27">
        <v>42384</v>
      </c>
      <c r="R407" s="27">
        <v>42735</v>
      </c>
    </row>
    <row r="408" spans="10:18" x14ac:dyDescent="0.25">
      <c r="J408" s="44" t="s">
        <v>2278</v>
      </c>
      <c r="K408" s="21" t="str">
        <f>VLOOKUP(J408,$A$2:$B197,2,FALSE)</f>
        <v>BAM</v>
      </c>
      <c r="M408" s="21" t="s">
        <v>589</v>
      </c>
      <c r="P408" s="27">
        <v>42384</v>
      </c>
      <c r="R408" s="27">
        <v>42735</v>
      </c>
    </row>
    <row r="409" spans="10:18" x14ac:dyDescent="0.25">
      <c r="J409" s="44" t="s">
        <v>2281</v>
      </c>
      <c r="K409" s="21" t="str">
        <f>VLOOKUP(J409,$A$2:$B197,2,FALSE)</f>
        <v>BBD</v>
      </c>
      <c r="M409" s="21" t="s">
        <v>589</v>
      </c>
      <c r="P409" s="27">
        <v>42384</v>
      </c>
      <c r="R409" s="27">
        <v>42735</v>
      </c>
    </row>
    <row r="410" spans="10:18" x14ac:dyDescent="0.25">
      <c r="J410" s="44" t="s">
        <v>2284</v>
      </c>
      <c r="K410" s="21" t="str">
        <f>VLOOKUP(J410,$A$2:$B197,2,FALSE)</f>
        <v>BDT</v>
      </c>
      <c r="M410" s="21" t="s">
        <v>589</v>
      </c>
      <c r="P410" s="27">
        <v>42384</v>
      </c>
      <c r="R410" s="27">
        <v>42735</v>
      </c>
    </row>
    <row r="411" spans="10:18" x14ac:dyDescent="0.25">
      <c r="J411" s="44" t="s">
        <v>2271</v>
      </c>
      <c r="K411" s="21" t="str">
        <f>VLOOKUP(J411,$A$2:$B197,2,FALSE)</f>
        <v>BGN</v>
      </c>
      <c r="M411" s="21" t="s">
        <v>589</v>
      </c>
      <c r="P411" s="27">
        <v>42384</v>
      </c>
      <c r="R411" s="27">
        <v>42735</v>
      </c>
    </row>
    <row r="412" spans="10:18" x14ac:dyDescent="0.25">
      <c r="J412" s="44" t="s">
        <v>2289</v>
      </c>
      <c r="K412" s="21" t="str">
        <f>VLOOKUP(J412,$A$2:$B197,2,FALSE)</f>
        <v>BHD</v>
      </c>
      <c r="M412" s="21" t="s">
        <v>589</v>
      </c>
      <c r="P412" s="27">
        <v>42384</v>
      </c>
      <c r="R412" s="27">
        <v>42735</v>
      </c>
    </row>
    <row r="413" spans="10:18" x14ac:dyDescent="0.25">
      <c r="J413" s="44" t="s">
        <v>2292</v>
      </c>
      <c r="K413" s="21" t="str">
        <f>VLOOKUP(J413,$A$2:$B197,2,FALSE)</f>
        <v>BIF</v>
      </c>
      <c r="M413" s="21" t="s">
        <v>589</v>
      </c>
      <c r="P413" s="27">
        <v>42384</v>
      </c>
      <c r="R413" s="27">
        <v>42735</v>
      </c>
    </row>
    <row r="414" spans="10:18" x14ac:dyDescent="0.25">
      <c r="J414" s="44" t="s">
        <v>2295</v>
      </c>
      <c r="K414" s="21" t="str">
        <f>VLOOKUP(J414,$A$2:$B197,2,FALSE)</f>
        <v>BMD</v>
      </c>
      <c r="M414" s="21" t="s">
        <v>589</v>
      </c>
      <c r="P414" s="27">
        <v>42384</v>
      </c>
      <c r="R414" s="27">
        <v>42735</v>
      </c>
    </row>
    <row r="415" spans="10:18" x14ac:dyDescent="0.25">
      <c r="J415" s="44" t="s">
        <v>2298</v>
      </c>
      <c r="K415" s="21" t="str">
        <f>VLOOKUP(J415,$A$2:$B197,2,FALSE)</f>
        <v>BND</v>
      </c>
      <c r="M415" s="21" t="s">
        <v>589</v>
      </c>
      <c r="P415" s="27">
        <v>42384</v>
      </c>
      <c r="R415" s="27">
        <v>42735</v>
      </c>
    </row>
    <row r="416" spans="10:18" x14ac:dyDescent="0.25">
      <c r="J416" s="44" t="s">
        <v>2301</v>
      </c>
      <c r="K416" s="21" t="str">
        <f>VLOOKUP(J416,$A$2:$B197,2,FALSE)</f>
        <v>BOB</v>
      </c>
      <c r="M416" s="21" t="s">
        <v>589</v>
      </c>
      <c r="P416" s="27">
        <v>42384</v>
      </c>
      <c r="R416" s="27">
        <v>42735</v>
      </c>
    </row>
    <row r="417" spans="10:18" x14ac:dyDescent="0.25">
      <c r="J417" s="44" t="s">
        <v>2304</v>
      </c>
      <c r="K417" s="21" t="str">
        <f>VLOOKUP(J417,$A$2:$B197,2,FALSE)</f>
        <v>BOV</v>
      </c>
      <c r="M417" s="21" t="s">
        <v>589</v>
      </c>
      <c r="P417" s="27">
        <v>42384</v>
      </c>
      <c r="R417" s="27">
        <v>42735</v>
      </c>
    </row>
    <row r="418" spans="10:18" x14ac:dyDescent="0.25">
      <c r="J418" s="44" t="s">
        <v>2269</v>
      </c>
      <c r="K418" s="21" t="str">
        <f>VLOOKUP(J418,$A$2:$B197,2,FALSE)</f>
        <v>BRL</v>
      </c>
      <c r="M418" s="21" t="s">
        <v>589</v>
      </c>
      <c r="P418" s="27">
        <v>42384</v>
      </c>
      <c r="R418" s="27">
        <v>42735</v>
      </c>
    </row>
    <row r="419" spans="10:18" x14ac:dyDescent="0.25">
      <c r="J419" s="44" t="s">
        <v>2309</v>
      </c>
      <c r="K419" s="21" t="str">
        <f>VLOOKUP(J419,$A$2:$B197,2,FALSE)</f>
        <v>BSD</v>
      </c>
      <c r="M419" s="21" t="s">
        <v>589</v>
      </c>
      <c r="P419" s="27">
        <v>42384</v>
      </c>
      <c r="R419" s="27">
        <v>42735</v>
      </c>
    </row>
    <row r="420" spans="10:18" x14ac:dyDescent="0.25">
      <c r="J420" s="44" t="s">
        <v>2312</v>
      </c>
      <c r="K420" s="21" t="str">
        <f>VLOOKUP(J420,$A$2:$B197,2,FALSE)</f>
        <v>BTN</v>
      </c>
      <c r="M420" s="21" t="s">
        <v>589</v>
      </c>
      <c r="P420" s="27">
        <v>42384</v>
      </c>
      <c r="R420" s="27">
        <v>42735</v>
      </c>
    </row>
    <row r="421" spans="10:18" x14ac:dyDescent="0.25">
      <c r="J421" s="44" t="s">
        <v>2315</v>
      </c>
      <c r="K421" s="21" t="str">
        <f>VLOOKUP(J421,$A$2:$B197,2,FALSE)</f>
        <v>BWP</v>
      </c>
      <c r="M421" s="21" t="s">
        <v>589</v>
      </c>
      <c r="P421" s="27">
        <v>42384</v>
      </c>
      <c r="R421" s="27">
        <v>42735</v>
      </c>
    </row>
    <row r="422" spans="10:18" x14ac:dyDescent="0.25">
      <c r="J422" s="44" t="s">
        <v>2321</v>
      </c>
      <c r="K422" s="21" t="str">
        <f>VLOOKUP(J422,$A$2:$B197,2,FALSE)</f>
        <v>BYR</v>
      </c>
      <c r="M422" s="21" t="s">
        <v>589</v>
      </c>
      <c r="P422" s="27">
        <v>42384</v>
      </c>
      <c r="R422" s="27">
        <v>42735</v>
      </c>
    </row>
    <row r="423" spans="10:18" x14ac:dyDescent="0.25">
      <c r="J423" s="44" t="s">
        <v>2318</v>
      </c>
      <c r="K423" s="21" t="str">
        <f>VLOOKUP(J423,$A$2:$B197,2,FALSE)</f>
        <v>BYN</v>
      </c>
      <c r="M423" s="21" t="s">
        <v>589</v>
      </c>
      <c r="P423" s="27">
        <v>42384</v>
      </c>
      <c r="R423" s="27">
        <v>42735</v>
      </c>
    </row>
    <row r="424" spans="10:18" x14ac:dyDescent="0.25">
      <c r="J424" s="44" t="s">
        <v>2324</v>
      </c>
      <c r="K424" s="21" t="str">
        <f>VLOOKUP(J424,$A$2:$B197,2,FALSE)</f>
        <v>BZD</v>
      </c>
      <c r="M424" s="21" t="s">
        <v>589</v>
      </c>
      <c r="P424" s="27">
        <v>42384</v>
      </c>
      <c r="R424" s="27">
        <v>42735</v>
      </c>
    </row>
    <row r="425" spans="10:18" x14ac:dyDescent="0.25">
      <c r="J425" s="44" t="s">
        <v>2274</v>
      </c>
      <c r="K425" s="21" t="str">
        <f>VLOOKUP(J425,$A$2:$B197,2,FALSE)</f>
        <v>CAD</v>
      </c>
      <c r="M425" s="21" t="s">
        <v>589</v>
      </c>
      <c r="P425" s="27">
        <v>42384</v>
      </c>
      <c r="R425" s="27">
        <v>42735</v>
      </c>
    </row>
    <row r="426" spans="10:18" x14ac:dyDescent="0.25">
      <c r="J426" s="44" t="s">
        <v>2329</v>
      </c>
      <c r="K426" s="21" t="str">
        <f>VLOOKUP(J426,$A$2:$B197,2,FALSE)</f>
        <v>CDF</v>
      </c>
      <c r="M426" s="21" t="s">
        <v>589</v>
      </c>
      <c r="P426" s="27">
        <v>42384</v>
      </c>
      <c r="R426" s="27">
        <v>42735</v>
      </c>
    </row>
    <row r="427" spans="10:18" x14ac:dyDescent="0.25">
      <c r="J427" s="44" t="s">
        <v>2332</v>
      </c>
      <c r="K427" s="21" t="str">
        <f>VLOOKUP(J427,$A$2:$B197,2,FALSE)</f>
        <v>CHE</v>
      </c>
      <c r="M427" s="21" t="s">
        <v>589</v>
      </c>
      <c r="P427" s="27">
        <v>42384</v>
      </c>
      <c r="R427" s="27">
        <v>42735</v>
      </c>
    </row>
    <row r="428" spans="10:18" x14ac:dyDescent="0.25">
      <c r="J428" s="44" t="s">
        <v>2320</v>
      </c>
      <c r="K428" s="21" t="str">
        <f>VLOOKUP(J428,$A$2:$B197,2,FALSE)</f>
        <v>CHF</v>
      </c>
      <c r="M428" s="21" t="s">
        <v>589</v>
      </c>
      <c r="P428" s="27">
        <v>42384</v>
      </c>
      <c r="R428" s="27">
        <v>42735</v>
      </c>
    </row>
    <row r="429" spans="10:18" x14ac:dyDescent="0.25">
      <c r="J429" s="44" t="s">
        <v>2337</v>
      </c>
      <c r="K429" s="21" t="str">
        <f>VLOOKUP(J429,$A$2:$B197,2,FALSE)</f>
        <v>CHW</v>
      </c>
      <c r="M429" s="21" t="s">
        <v>589</v>
      </c>
      <c r="P429" s="27">
        <v>42384</v>
      </c>
      <c r="R429" s="27">
        <v>42735</v>
      </c>
    </row>
    <row r="430" spans="10:18" x14ac:dyDescent="0.25">
      <c r="J430" s="44" t="s">
        <v>2340</v>
      </c>
      <c r="K430" s="21" t="str">
        <f>VLOOKUP(J430,$A$2:$B197,2,FALSE)</f>
        <v>CLF</v>
      </c>
      <c r="M430" s="21" t="s">
        <v>589</v>
      </c>
      <c r="P430" s="27">
        <v>42384</v>
      </c>
      <c r="R430" s="27">
        <v>42735</v>
      </c>
    </row>
    <row r="431" spans="10:18" x14ac:dyDescent="0.25">
      <c r="J431" s="44" t="s">
        <v>2343</v>
      </c>
      <c r="K431" s="21" t="str">
        <f>VLOOKUP(J431,$A$2:$B197,2,FALSE)</f>
        <v>CLP</v>
      </c>
      <c r="M431" s="21" t="s">
        <v>589</v>
      </c>
      <c r="P431" s="27">
        <v>42384</v>
      </c>
      <c r="R431" s="27">
        <v>42735</v>
      </c>
    </row>
    <row r="432" spans="10:18" x14ac:dyDescent="0.25">
      <c r="J432" s="44" t="s">
        <v>2346</v>
      </c>
      <c r="K432" s="21" t="str">
        <f>VLOOKUP(J432,$A$2:$B197,2,FALSE)</f>
        <v>CNY</v>
      </c>
      <c r="M432" s="21" t="s">
        <v>589</v>
      </c>
      <c r="P432" s="27">
        <v>42384</v>
      </c>
      <c r="R432" s="27">
        <v>42735</v>
      </c>
    </row>
    <row r="433" spans="10:18" x14ac:dyDescent="0.25">
      <c r="J433" s="44" t="s">
        <v>2349</v>
      </c>
      <c r="K433" s="21" t="str">
        <f>VLOOKUP(J433,$A$2:$B197,2,FALSE)</f>
        <v>COP</v>
      </c>
      <c r="M433" s="21" t="s">
        <v>589</v>
      </c>
      <c r="P433" s="27">
        <v>42384</v>
      </c>
      <c r="R433" s="27">
        <v>42735</v>
      </c>
    </row>
    <row r="434" spans="10:18" x14ac:dyDescent="0.25">
      <c r="J434" s="44" t="s">
        <v>2351</v>
      </c>
      <c r="K434" s="21" t="str">
        <f>VLOOKUP(J434,$A$2:$B197,2,FALSE)</f>
        <v>COU</v>
      </c>
      <c r="M434" s="21" t="s">
        <v>589</v>
      </c>
      <c r="P434" s="27">
        <v>42384</v>
      </c>
      <c r="R434" s="27">
        <v>42735</v>
      </c>
    </row>
    <row r="435" spans="10:18" x14ac:dyDescent="0.25">
      <c r="J435" s="44" t="s">
        <v>2354</v>
      </c>
      <c r="K435" s="21" t="str">
        <f>VLOOKUP(J435,$A$2:$B197,2,FALSE)</f>
        <v>CRC</v>
      </c>
      <c r="M435" s="21" t="s">
        <v>589</v>
      </c>
      <c r="P435" s="27">
        <v>42384</v>
      </c>
      <c r="R435" s="27">
        <v>42735</v>
      </c>
    </row>
    <row r="436" spans="10:18" x14ac:dyDescent="0.25">
      <c r="J436" s="44" t="s">
        <v>2357</v>
      </c>
      <c r="K436" s="21" t="str">
        <f>VLOOKUP(J436,$A$2:$B197,2,FALSE)</f>
        <v>CUC</v>
      </c>
      <c r="M436" s="21" t="s">
        <v>589</v>
      </c>
      <c r="P436" s="27">
        <v>42384</v>
      </c>
      <c r="R436" s="27">
        <v>42735</v>
      </c>
    </row>
    <row r="437" spans="10:18" x14ac:dyDescent="0.25">
      <c r="J437" s="44" t="s">
        <v>2360</v>
      </c>
      <c r="K437" s="21" t="str">
        <f>VLOOKUP(J437,$A$2:$B197,2,FALSE)</f>
        <v>CUP</v>
      </c>
      <c r="M437" s="21" t="s">
        <v>589</v>
      </c>
      <c r="P437" s="27">
        <v>42384</v>
      </c>
      <c r="R437" s="27">
        <v>42735</v>
      </c>
    </row>
    <row r="438" spans="10:18" x14ac:dyDescent="0.25">
      <c r="J438" s="44" t="s">
        <v>2362</v>
      </c>
      <c r="K438" s="21" t="str">
        <f>VLOOKUP(J438,$A$2:$B197,2,FALSE)</f>
        <v>CVE</v>
      </c>
      <c r="M438" s="21" t="s">
        <v>589</v>
      </c>
      <c r="P438" s="27">
        <v>42384</v>
      </c>
      <c r="R438" s="27">
        <v>42735</v>
      </c>
    </row>
    <row r="439" spans="10:18" x14ac:dyDescent="0.25">
      <c r="J439" s="44" t="s">
        <v>2277</v>
      </c>
      <c r="K439" s="21" t="str">
        <f>VLOOKUP(J439,$A$2:$B197,2,FALSE)</f>
        <v>CZK</v>
      </c>
      <c r="M439" s="21" t="s">
        <v>589</v>
      </c>
      <c r="P439" s="27">
        <v>42384</v>
      </c>
      <c r="R439" s="27">
        <v>42735</v>
      </c>
    </row>
    <row r="440" spans="10:18" x14ac:dyDescent="0.25">
      <c r="J440" s="44" t="s">
        <v>2365</v>
      </c>
      <c r="K440" s="21" t="str">
        <f>VLOOKUP(J440,$A$2:$B197,2,FALSE)</f>
        <v>DJF</v>
      </c>
      <c r="M440" s="21" t="s">
        <v>589</v>
      </c>
      <c r="P440" s="27">
        <v>42384</v>
      </c>
      <c r="R440" s="27">
        <v>42735</v>
      </c>
    </row>
    <row r="441" spans="10:18" x14ac:dyDescent="0.25">
      <c r="J441" s="44" t="s">
        <v>2280</v>
      </c>
      <c r="K441" s="21" t="str">
        <f>VLOOKUP(J441,$A$2:$B197,2,FALSE)</f>
        <v>DKK</v>
      </c>
      <c r="M441" s="21" t="s">
        <v>589</v>
      </c>
      <c r="P441" s="27">
        <v>42384</v>
      </c>
      <c r="R441" s="27">
        <v>42735</v>
      </c>
    </row>
    <row r="442" spans="10:18" x14ac:dyDescent="0.25">
      <c r="J442" s="44" t="s">
        <v>2368</v>
      </c>
      <c r="K442" s="21" t="str">
        <f>VLOOKUP(J442,$A$2:$B197,2,FALSE)</f>
        <v>DOP</v>
      </c>
      <c r="M442" s="21" t="s">
        <v>589</v>
      </c>
      <c r="P442" s="27">
        <v>42384</v>
      </c>
      <c r="R442" s="27">
        <v>42735</v>
      </c>
    </row>
    <row r="443" spans="10:18" x14ac:dyDescent="0.25">
      <c r="J443" s="44" t="s">
        <v>2370</v>
      </c>
      <c r="K443" s="21" t="str">
        <f>VLOOKUP(J443,$A$2:$B197,2,FALSE)</f>
        <v>DZD</v>
      </c>
      <c r="M443" s="21" t="s">
        <v>589</v>
      </c>
      <c r="P443" s="27">
        <v>42384</v>
      </c>
      <c r="R443" s="27">
        <v>42735</v>
      </c>
    </row>
    <row r="444" spans="10:18" x14ac:dyDescent="0.25">
      <c r="J444" s="44" t="s">
        <v>2283</v>
      </c>
      <c r="K444" s="21" t="str">
        <f>VLOOKUP(J444,$A$2:$B197,2,FALSE)</f>
        <v>EGP</v>
      </c>
      <c r="M444" s="21" t="s">
        <v>589</v>
      </c>
      <c r="P444" s="27">
        <v>42384</v>
      </c>
      <c r="R444" s="27">
        <v>42735</v>
      </c>
    </row>
    <row r="445" spans="10:18" x14ac:dyDescent="0.25">
      <c r="J445" s="44" t="s">
        <v>2373</v>
      </c>
      <c r="K445" s="21" t="str">
        <f>VLOOKUP(J445,$A$2:$B197,2,FALSE)</f>
        <v>ERN</v>
      </c>
      <c r="M445" s="21" t="s">
        <v>589</v>
      </c>
      <c r="P445" s="27">
        <v>42384</v>
      </c>
      <c r="R445" s="27">
        <v>42735</v>
      </c>
    </row>
    <row r="446" spans="10:18" x14ac:dyDescent="0.25">
      <c r="J446" s="44" t="s">
        <v>2375</v>
      </c>
      <c r="K446" s="21" t="str">
        <f>VLOOKUP(J446,$A$2:$B197,2,FALSE)</f>
        <v>ETB</v>
      </c>
      <c r="M446" s="21" t="s">
        <v>589</v>
      </c>
      <c r="P446" s="27">
        <v>42384</v>
      </c>
      <c r="R446" s="27">
        <v>42735</v>
      </c>
    </row>
    <row r="447" spans="10:18" x14ac:dyDescent="0.25">
      <c r="J447" s="44" t="s">
        <v>2259</v>
      </c>
      <c r="K447" s="21" t="str">
        <f>VLOOKUP(J447,$A$2:$B197,2,FALSE)</f>
        <v>EUR</v>
      </c>
      <c r="M447" s="21" t="s">
        <v>589</v>
      </c>
      <c r="P447" s="27">
        <v>42384</v>
      </c>
      <c r="R447" s="27">
        <v>42735</v>
      </c>
    </row>
    <row r="448" spans="10:18" x14ac:dyDescent="0.25">
      <c r="J448" s="44" t="s">
        <v>2378</v>
      </c>
      <c r="K448" s="21" t="str">
        <f>VLOOKUP(J448,$A$2:$B197,2,FALSE)</f>
        <v>FJD</v>
      </c>
      <c r="M448" s="21" t="s">
        <v>589</v>
      </c>
      <c r="P448" s="27">
        <v>42384</v>
      </c>
      <c r="R448" s="27">
        <v>42735</v>
      </c>
    </row>
    <row r="449" spans="10:18" x14ac:dyDescent="0.25">
      <c r="J449" s="44" t="s">
        <v>2380</v>
      </c>
      <c r="K449" s="21" t="str">
        <f>VLOOKUP(J449,$A$2:$B197,2,FALSE)</f>
        <v>FKP</v>
      </c>
      <c r="M449" s="21" t="s">
        <v>589</v>
      </c>
      <c r="P449" s="27">
        <v>42384</v>
      </c>
      <c r="R449" s="27">
        <v>42735</v>
      </c>
    </row>
    <row r="450" spans="10:18" x14ac:dyDescent="0.25">
      <c r="J450" s="44" t="s">
        <v>2286</v>
      </c>
      <c r="K450" s="21" t="str">
        <f>VLOOKUP(J450,$A$2:$B197,2,FALSE)</f>
        <v>GBP</v>
      </c>
      <c r="M450" s="21" t="s">
        <v>589</v>
      </c>
      <c r="P450" s="27">
        <v>42384</v>
      </c>
      <c r="R450" s="27">
        <v>42735</v>
      </c>
    </row>
    <row r="451" spans="10:18" x14ac:dyDescent="0.25">
      <c r="J451" s="44" t="s">
        <v>2383</v>
      </c>
      <c r="K451" s="21" t="str">
        <f>VLOOKUP(J451,$A$2:$B197,2,FALSE)</f>
        <v>GEL</v>
      </c>
      <c r="M451" s="21" t="s">
        <v>589</v>
      </c>
      <c r="P451" s="27">
        <v>42384</v>
      </c>
      <c r="R451" s="27">
        <v>42735</v>
      </c>
    </row>
    <row r="452" spans="10:18" x14ac:dyDescent="0.25">
      <c r="J452" s="44" t="s">
        <v>2385</v>
      </c>
      <c r="K452" s="21" t="str">
        <f>VLOOKUP(J452,$A$2:$B197,2,FALSE)</f>
        <v>GHS</v>
      </c>
      <c r="M452" s="21" t="s">
        <v>589</v>
      </c>
      <c r="P452" s="27">
        <v>42384</v>
      </c>
      <c r="R452" s="27">
        <v>42735</v>
      </c>
    </row>
    <row r="453" spans="10:18" x14ac:dyDescent="0.25">
      <c r="J453" s="44" t="s">
        <v>2387</v>
      </c>
      <c r="K453" s="21" t="str">
        <f>VLOOKUP(J453,$A$2:$B197,2,FALSE)</f>
        <v>GIP</v>
      </c>
      <c r="M453" s="21" t="s">
        <v>589</v>
      </c>
      <c r="P453" s="27">
        <v>42384</v>
      </c>
      <c r="R453" s="27">
        <v>42735</v>
      </c>
    </row>
    <row r="454" spans="10:18" x14ac:dyDescent="0.25">
      <c r="J454" s="44" t="s">
        <v>2389</v>
      </c>
      <c r="K454" s="21" t="str">
        <f>VLOOKUP(J454,$A$2:$B197,2,FALSE)</f>
        <v>GMD</v>
      </c>
      <c r="M454" s="21" t="s">
        <v>589</v>
      </c>
      <c r="P454" s="27">
        <v>42384</v>
      </c>
      <c r="R454" s="27">
        <v>42735</v>
      </c>
    </row>
    <row r="455" spans="10:18" x14ac:dyDescent="0.25">
      <c r="J455" s="44" t="s">
        <v>2391</v>
      </c>
      <c r="K455" s="21" t="str">
        <f>VLOOKUP(J455,$A$2:$B197,2,FALSE)</f>
        <v>GNF</v>
      </c>
      <c r="M455" s="21" t="s">
        <v>589</v>
      </c>
      <c r="P455" s="27">
        <v>42384</v>
      </c>
      <c r="R455" s="27">
        <v>42735</v>
      </c>
    </row>
    <row r="456" spans="10:18" x14ac:dyDescent="0.25">
      <c r="J456" s="44" t="s">
        <v>2393</v>
      </c>
      <c r="K456" s="21" t="str">
        <f>VLOOKUP(J456,$A$2:$B197,2,FALSE)</f>
        <v>GTQ</v>
      </c>
      <c r="M456" s="21" t="s">
        <v>589</v>
      </c>
      <c r="P456" s="27">
        <v>42384</v>
      </c>
      <c r="R456" s="27">
        <v>42735</v>
      </c>
    </row>
    <row r="457" spans="10:18" x14ac:dyDescent="0.25">
      <c r="J457" s="44" t="s">
        <v>2395</v>
      </c>
      <c r="K457" s="21" t="str">
        <f>VLOOKUP(J457,$A$2:$B197,2,FALSE)</f>
        <v>GYD</v>
      </c>
      <c r="M457" s="21" t="s">
        <v>589</v>
      </c>
      <c r="P457" s="27">
        <v>42384</v>
      </c>
      <c r="R457" s="27">
        <v>42735</v>
      </c>
    </row>
    <row r="458" spans="10:18" x14ac:dyDescent="0.25">
      <c r="J458" s="44" t="s">
        <v>2336</v>
      </c>
      <c r="K458" s="21" t="str">
        <f>VLOOKUP(J458,$A$2:$B197,2,FALSE)</f>
        <v>HKD</v>
      </c>
      <c r="M458" s="21" t="s">
        <v>589</v>
      </c>
      <c r="P458" s="27">
        <v>42384</v>
      </c>
      <c r="R458" s="27">
        <v>42735</v>
      </c>
    </row>
    <row r="459" spans="10:18" x14ac:dyDescent="0.25">
      <c r="J459" s="44" t="s">
        <v>2398</v>
      </c>
      <c r="K459" s="21" t="str">
        <f>VLOOKUP(J459,$A$2:$B197,2,FALSE)</f>
        <v>HNL</v>
      </c>
      <c r="M459" s="21" t="s">
        <v>589</v>
      </c>
      <c r="P459" s="27">
        <v>42384</v>
      </c>
      <c r="R459" s="27">
        <v>42735</v>
      </c>
    </row>
    <row r="460" spans="10:18" x14ac:dyDescent="0.25">
      <c r="J460" s="44" t="s">
        <v>2356</v>
      </c>
      <c r="K460" s="21" t="str">
        <f>VLOOKUP(J460,$A$2:$B197,2,FALSE)</f>
        <v>HRK</v>
      </c>
      <c r="M460" s="21" t="s">
        <v>589</v>
      </c>
      <c r="P460" s="27">
        <v>42384</v>
      </c>
      <c r="R460" s="27">
        <v>42735</v>
      </c>
    </row>
    <row r="461" spans="10:18" x14ac:dyDescent="0.25">
      <c r="J461" s="44" t="s">
        <v>2401</v>
      </c>
      <c r="K461" s="21" t="str">
        <f>VLOOKUP(J461,$A$2:$B197,2,FALSE)</f>
        <v>HTG</v>
      </c>
      <c r="M461" s="21" t="s">
        <v>589</v>
      </c>
      <c r="P461" s="27">
        <v>42384</v>
      </c>
      <c r="R461" s="27">
        <v>42735</v>
      </c>
    </row>
    <row r="462" spans="10:18" x14ac:dyDescent="0.25">
      <c r="J462" s="44" t="s">
        <v>2288</v>
      </c>
      <c r="K462" s="21" t="str">
        <f>VLOOKUP(J462,$A$2:$B197,2,FALSE)</f>
        <v>HUF</v>
      </c>
      <c r="M462" s="21" t="s">
        <v>589</v>
      </c>
      <c r="P462" s="27">
        <v>42384</v>
      </c>
      <c r="R462" s="27">
        <v>42735</v>
      </c>
    </row>
    <row r="463" spans="10:18" x14ac:dyDescent="0.25">
      <c r="J463" s="44" t="s">
        <v>2405</v>
      </c>
      <c r="K463" s="21" t="str">
        <f>VLOOKUP(J463,$A$2:$B197,2,FALSE)</f>
        <v>IDR</v>
      </c>
      <c r="M463" s="21" t="s">
        <v>589</v>
      </c>
      <c r="P463" s="27">
        <v>42384</v>
      </c>
      <c r="R463" s="27">
        <v>42735</v>
      </c>
    </row>
    <row r="464" spans="10:18" x14ac:dyDescent="0.25">
      <c r="J464" s="44" t="s">
        <v>2409</v>
      </c>
      <c r="K464" s="21" t="str">
        <f>VLOOKUP(J464,$A$2:$B197,2,FALSE)</f>
        <v>ILS</v>
      </c>
      <c r="M464" s="21" t="s">
        <v>589</v>
      </c>
      <c r="P464" s="27">
        <v>42384</v>
      </c>
      <c r="R464" s="27">
        <v>42735</v>
      </c>
    </row>
    <row r="465" spans="10:18" x14ac:dyDescent="0.25">
      <c r="J465" s="44" t="s">
        <v>2411</v>
      </c>
      <c r="K465" s="21" t="str">
        <f>VLOOKUP(J465,$A$2:$B197,2,FALSE)</f>
        <v>INR</v>
      </c>
      <c r="M465" s="21" t="s">
        <v>589</v>
      </c>
      <c r="P465" s="27">
        <v>42384</v>
      </c>
      <c r="R465" s="27">
        <v>42735</v>
      </c>
    </row>
    <row r="466" spans="10:18" x14ac:dyDescent="0.25">
      <c r="J466" s="44" t="s">
        <v>2413</v>
      </c>
      <c r="K466" s="21" t="str">
        <f>VLOOKUP(J466,$A$2:$B197,2,FALSE)</f>
        <v>IQD</v>
      </c>
      <c r="M466" s="21" t="s">
        <v>589</v>
      </c>
      <c r="P466" s="27">
        <v>42384</v>
      </c>
      <c r="R466" s="27">
        <v>42735</v>
      </c>
    </row>
    <row r="467" spans="10:18" x14ac:dyDescent="0.25">
      <c r="J467" s="44" t="s">
        <v>2415</v>
      </c>
      <c r="K467" s="21" t="str">
        <f>VLOOKUP(J467,$A$2:$B197,2,FALSE)</f>
        <v>IRR</v>
      </c>
      <c r="M467" s="21" t="s">
        <v>589</v>
      </c>
      <c r="P467" s="27">
        <v>42384</v>
      </c>
      <c r="R467" s="27">
        <v>42735</v>
      </c>
    </row>
    <row r="468" spans="10:18" x14ac:dyDescent="0.25">
      <c r="J468" s="44" t="s">
        <v>2331</v>
      </c>
      <c r="K468" s="21" t="str">
        <f>VLOOKUP(J468,$A$2:$B197,2,FALSE)</f>
        <v>ISK</v>
      </c>
      <c r="M468" s="21" t="s">
        <v>589</v>
      </c>
      <c r="P468" s="27">
        <v>42384</v>
      </c>
      <c r="R468" s="27">
        <v>42735</v>
      </c>
    </row>
    <row r="469" spans="10:18" x14ac:dyDescent="0.25">
      <c r="J469" s="44" t="s">
        <v>2418</v>
      </c>
      <c r="K469" s="21" t="str">
        <f>VLOOKUP(J469,$A$2:$B197,2,FALSE)</f>
        <v>JMD</v>
      </c>
      <c r="M469" s="21" t="s">
        <v>589</v>
      </c>
      <c r="P469" s="27">
        <v>42384</v>
      </c>
      <c r="R469" s="27">
        <v>42735</v>
      </c>
    </row>
    <row r="470" spans="10:18" x14ac:dyDescent="0.25">
      <c r="J470" s="44" t="s">
        <v>2420</v>
      </c>
      <c r="K470" s="21" t="str">
        <f>VLOOKUP(J470,$A$2:$B197,2,FALSE)</f>
        <v>JOD</v>
      </c>
      <c r="M470" s="21" t="s">
        <v>589</v>
      </c>
      <c r="P470" s="27">
        <v>42384</v>
      </c>
      <c r="R470" s="27">
        <v>42735</v>
      </c>
    </row>
    <row r="471" spans="10:18" x14ac:dyDescent="0.25">
      <c r="J471" s="44" t="s">
        <v>2291</v>
      </c>
      <c r="K471" s="21" t="str">
        <f>VLOOKUP(J471,$A$2:$B197,2,FALSE)</f>
        <v>JPY</v>
      </c>
      <c r="M471" s="21" t="s">
        <v>589</v>
      </c>
      <c r="P471" s="27">
        <v>42384</v>
      </c>
      <c r="R471" s="27">
        <v>42735</v>
      </c>
    </row>
    <row r="472" spans="10:18" x14ac:dyDescent="0.25">
      <c r="J472" s="44" t="s">
        <v>2423</v>
      </c>
      <c r="K472" s="21" t="str">
        <f>VLOOKUP(J472,$A$2:$B197,2,FALSE)</f>
        <v>KES</v>
      </c>
      <c r="M472" s="21" t="s">
        <v>589</v>
      </c>
      <c r="P472" s="27">
        <v>42384</v>
      </c>
      <c r="R472" s="27">
        <v>42735</v>
      </c>
    </row>
    <row r="473" spans="10:18" x14ac:dyDescent="0.25">
      <c r="J473" s="44" t="s">
        <v>2425</v>
      </c>
      <c r="K473" s="21" t="str">
        <f>VLOOKUP(J473,$A$2:$B197,2,FALSE)</f>
        <v>KGS</v>
      </c>
      <c r="M473" s="21" t="s">
        <v>589</v>
      </c>
      <c r="P473" s="27">
        <v>42384</v>
      </c>
      <c r="R473" s="27">
        <v>42735</v>
      </c>
    </row>
    <row r="474" spans="10:18" x14ac:dyDescent="0.25">
      <c r="J474" s="44" t="s">
        <v>2427</v>
      </c>
      <c r="K474" s="21" t="str">
        <f>VLOOKUP(J474,$A$2:$B197,2,FALSE)</f>
        <v>KHR</v>
      </c>
      <c r="M474" s="21" t="s">
        <v>589</v>
      </c>
      <c r="P474" s="27">
        <v>42384</v>
      </c>
      <c r="R474" s="27">
        <v>42735</v>
      </c>
    </row>
    <row r="475" spans="10:18" x14ac:dyDescent="0.25">
      <c r="J475" s="44" t="s">
        <v>2429</v>
      </c>
      <c r="K475" s="21" t="str">
        <f>VLOOKUP(J475,$A$2:$B197,2,FALSE)</f>
        <v>KMF</v>
      </c>
      <c r="M475" s="21" t="s">
        <v>589</v>
      </c>
      <c r="P475" s="27">
        <v>42384</v>
      </c>
      <c r="R475" s="27">
        <v>42735</v>
      </c>
    </row>
    <row r="476" spans="10:18" x14ac:dyDescent="0.25">
      <c r="J476" s="44" t="s">
        <v>2431</v>
      </c>
      <c r="K476" s="21" t="str">
        <f>VLOOKUP(J476,$A$2:$B197,2,FALSE)</f>
        <v>KPW</v>
      </c>
      <c r="M476" s="21" t="s">
        <v>589</v>
      </c>
      <c r="P476" s="27">
        <v>42384</v>
      </c>
      <c r="R476" s="27">
        <v>42735</v>
      </c>
    </row>
    <row r="477" spans="10:18" x14ac:dyDescent="0.25">
      <c r="J477" s="44" t="s">
        <v>2348</v>
      </c>
      <c r="K477" s="21" t="str">
        <f>VLOOKUP(J477,$A$2:$B197,2,FALSE)</f>
        <v>KRW</v>
      </c>
      <c r="M477" s="21" t="s">
        <v>589</v>
      </c>
      <c r="P477" s="27">
        <v>42384</v>
      </c>
      <c r="R477" s="27">
        <v>42735</v>
      </c>
    </row>
    <row r="478" spans="10:18" x14ac:dyDescent="0.25">
      <c r="J478" s="44" t="s">
        <v>2434</v>
      </c>
      <c r="K478" s="21" t="str">
        <f>VLOOKUP(J478,$A$2:$B197,2,FALSE)</f>
        <v>KWD</v>
      </c>
      <c r="M478" s="21" t="s">
        <v>589</v>
      </c>
      <c r="P478" s="27">
        <v>42384</v>
      </c>
      <c r="R478" s="27">
        <v>42735</v>
      </c>
    </row>
    <row r="479" spans="10:18" x14ac:dyDescent="0.25">
      <c r="J479" s="44" t="s">
        <v>2436</v>
      </c>
      <c r="K479" s="21" t="str">
        <f>VLOOKUP(J479,$A$2:$B197,2,FALSE)</f>
        <v>KYD</v>
      </c>
      <c r="M479" s="21" t="s">
        <v>589</v>
      </c>
      <c r="P479" s="27">
        <v>42384</v>
      </c>
      <c r="R479" s="27">
        <v>42735</v>
      </c>
    </row>
    <row r="480" spans="10:18" x14ac:dyDescent="0.25">
      <c r="J480" s="44" t="s">
        <v>2438</v>
      </c>
      <c r="K480" s="21" t="str">
        <f>VLOOKUP(J480,$A$2:$B197,2,FALSE)</f>
        <v>KZT</v>
      </c>
      <c r="M480" s="21" t="s">
        <v>589</v>
      </c>
      <c r="P480" s="27">
        <v>42384</v>
      </c>
      <c r="R480" s="27">
        <v>42735</v>
      </c>
    </row>
    <row r="481" spans="10:18" x14ac:dyDescent="0.25">
      <c r="J481" s="44" t="s">
        <v>2440</v>
      </c>
      <c r="K481" s="21" t="str">
        <f>VLOOKUP(J481,$A$2:$B197,2,FALSE)</f>
        <v>LAK</v>
      </c>
      <c r="M481" s="21" t="s">
        <v>589</v>
      </c>
      <c r="P481" s="27">
        <v>42384</v>
      </c>
      <c r="R481" s="27">
        <v>42735</v>
      </c>
    </row>
    <row r="482" spans="10:18" x14ac:dyDescent="0.25">
      <c r="J482" s="44" t="s">
        <v>2442</v>
      </c>
      <c r="K482" s="21" t="str">
        <f>VLOOKUP(J482,$A$2:$B197,2,FALSE)</f>
        <v>LBP</v>
      </c>
      <c r="M482" s="21" t="s">
        <v>589</v>
      </c>
      <c r="P482" s="27">
        <v>42384</v>
      </c>
      <c r="R482" s="27">
        <v>42735</v>
      </c>
    </row>
    <row r="483" spans="10:18" x14ac:dyDescent="0.25">
      <c r="J483" s="44" t="s">
        <v>2444</v>
      </c>
      <c r="K483" s="21" t="str">
        <f>VLOOKUP(J483,$A$2:$B197,2,FALSE)</f>
        <v>LKR</v>
      </c>
      <c r="M483" s="21" t="s">
        <v>589</v>
      </c>
      <c r="P483" s="27">
        <v>42384</v>
      </c>
      <c r="R483" s="27">
        <v>42735</v>
      </c>
    </row>
    <row r="484" spans="10:18" x14ac:dyDescent="0.25">
      <c r="J484" s="44" t="s">
        <v>2446</v>
      </c>
      <c r="K484" s="21" t="str">
        <f>VLOOKUP(J484,$A$2:$B197,2,FALSE)</f>
        <v>LRD</v>
      </c>
      <c r="M484" s="21" t="s">
        <v>589</v>
      </c>
      <c r="P484" s="27">
        <v>42384</v>
      </c>
      <c r="R484" s="27">
        <v>42735</v>
      </c>
    </row>
    <row r="485" spans="10:18" x14ac:dyDescent="0.25">
      <c r="J485" s="44" t="s">
        <v>2448</v>
      </c>
      <c r="K485" s="21" t="str">
        <f>VLOOKUP(J485,$A$2:$B197,2,FALSE)</f>
        <v>LSL</v>
      </c>
      <c r="M485" s="21" t="s">
        <v>589</v>
      </c>
      <c r="P485" s="27">
        <v>42384</v>
      </c>
      <c r="R485" s="27">
        <v>42735</v>
      </c>
    </row>
    <row r="486" spans="10:18" x14ac:dyDescent="0.25">
      <c r="J486" s="44" t="s">
        <v>2297</v>
      </c>
      <c r="K486" s="21" t="str">
        <f>VLOOKUP(J486,$A$2:$B197,2,FALSE)</f>
        <v>LTL</v>
      </c>
      <c r="M486" s="21" t="s">
        <v>589</v>
      </c>
      <c r="P486" s="27">
        <v>42384</v>
      </c>
      <c r="R486" s="27">
        <v>42735</v>
      </c>
    </row>
    <row r="487" spans="10:18" x14ac:dyDescent="0.25">
      <c r="J487" s="44" t="s">
        <v>2294</v>
      </c>
      <c r="K487" s="21" t="str">
        <f>VLOOKUP(J487,$A$2:$B197,2,FALSE)</f>
        <v>LVL</v>
      </c>
      <c r="M487" s="21" t="s">
        <v>589</v>
      </c>
      <c r="P487" s="27">
        <v>42384</v>
      </c>
      <c r="R487" s="27">
        <v>42735</v>
      </c>
    </row>
    <row r="488" spans="10:18" x14ac:dyDescent="0.25">
      <c r="J488" s="44" t="s">
        <v>2452</v>
      </c>
      <c r="K488" s="21" t="str">
        <f>VLOOKUP(J488,$A$2:$B197,2,FALSE)</f>
        <v>LYD</v>
      </c>
      <c r="M488" s="21" t="s">
        <v>589</v>
      </c>
      <c r="P488" s="27">
        <v>42384</v>
      </c>
      <c r="R488" s="27">
        <v>42735</v>
      </c>
    </row>
    <row r="489" spans="10:18" x14ac:dyDescent="0.25">
      <c r="J489" s="44" t="s">
        <v>2454</v>
      </c>
      <c r="K489" s="21" t="str">
        <f>VLOOKUP(J489,$A$2:$B197,2,FALSE)</f>
        <v>MAD</v>
      </c>
      <c r="M489" s="21" t="s">
        <v>589</v>
      </c>
      <c r="P489" s="27">
        <v>42384</v>
      </c>
      <c r="R489" s="27">
        <v>42735</v>
      </c>
    </row>
    <row r="490" spans="10:18" x14ac:dyDescent="0.25">
      <c r="J490" s="44" t="s">
        <v>2456</v>
      </c>
      <c r="K490" s="21" t="str">
        <f>VLOOKUP(J490,$A$2:$B197,2,FALSE)</f>
        <v>MDL</v>
      </c>
      <c r="M490" s="21" t="s">
        <v>589</v>
      </c>
      <c r="P490" s="27">
        <v>42384</v>
      </c>
      <c r="R490" s="27">
        <v>42735</v>
      </c>
    </row>
    <row r="491" spans="10:18" x14ac:dyDescent="0.25">
      <c r="J491" s="44" t="s">
        <v>2458</v>
      </c>
      <c r="K491" s="21" t="str">
        <f>VLOOKUP(J491,$A$2:$B197,2,FALSE)</f>
        <v>MGA</v>
      </c>
      <c r="M491" s="21" t="s">
        <v>589</v>
      </c>
      <c r="P491" s="27">
        <v>42384</v>
      </c>
      <c r="R491" s="27">
        <v>42735</v>
      </c>
    </row>
    <row r="492" spans="10:18" x14ac:dyDescent="0.25">
      <c r="J492" s="44" t="s">
        <v>2300</v>
      </c>
      <c r="K492" s="21" t="str">
        <f>VLOOKUP(J492,$A$2:$B197,2,FALSE)</f>
        <v>MKD</v>
      </c>
      <c r="M492" s="21" t="s">
        <v>589</v>
      </c>
      <c r="P492" s="27">
        <v>42384</v>
      </c>
      <c r="R492" s="27">
        <v>42735</v>
      </c>
    </row>
    <row r="493" spans="10:18" x14ac:dyDescent="0.25">
      <c r="J493" s="44" t="s">
        <v>2461</v>
      </c>
      <c r="K493" s="21" t="str">
        <f>VLOOKUP(J493,$A$2:$B197,2,FALSE)</f>
        <v>MMK</v>
      </c>
      <c r="M493" s="21" t="s">
        <v>589</v>
      </c>
      <c r="P493" s="27">
        <v>42384</v>
      </c>
      <c r="R493" s="27">
        <v>42735</v>
      </c>
    </row>
    <row r="494" spans="10:18" x14ac:dyDescent="0.25">
      <c r="J494" s="44" t="s">
        <v>2463</v>
      </c>
      <c r="K494" s="21" t="str">
        <f>VLOOKUP(J494,$A$2:$B197,2,FALSE)</f>
        <v>MNT</v>
      </c>
      <c r="M494" s="21" t="s">
        <v>589</v>
      </c>
      <c r="P494" s="27">
        <v>42384</v>
      </c>
      <c r="R494" s="27">
        <v>42735</v>
      </c>
    </row>
    <row r="495" spans="10:18" x14ac:dyDescent="0.25">
      <c r="J495" s="44" t="s">
        <v>2465</v>
      </c>
      <c r="K495" s="21" t="str">
        <f>VLOOKUP(J495,$A$2:$B197,2,FALSE)</f>
        <v>MOP</v>
      </c>
      <c r="M495" s="21" t="s">
        <v>589</v>
      </c>
      <c r="P495" s="27">
        <v>42384</v>
      </c>
      <c r="R495" s="27">
        <v>42735</v>
      </c>
    </row>
    <row r="496" spans="10:18" x14ac:dyDescent="0.25">
      <c r="J496" s="44" t="s">
        <v>2467</v>
      </c>
      <c r="K496" s="21" t="str">
        <f>VLOOKUP(J496,$A$2:$B197,2,FALSE)</f>
        <v>MRO</v>
      </c>
      <c r="M496" s="21" t="s">
        <v>589</v>
      </c>
      <c r="P496" s="27">
        <v>42384</v>
      </c>
      <c r="R496" s="27">
        <v>42735</v>
      </c>
    </row>
    <row r="497" spans="10:18" x14ac:dyDescent="0.25">
      <c r="J497" s="44" t="s">
        <v>2469</v>
      </c>
      <c r="K497" s="21" t="str">
        <f>VLOOKUP(J497,$A$2:$B197,2,FALSE)</f>
        <v>MUR</v>
      </c>
      <c r="M497" s="21" t="s">
        <v>589</v>
      </c>
      <c r="P497" s="27">
        <v>42384</v>
      </c>
      <c r="R497" s="27">
        <v>42735</v>
      </c>
    </row>
    <row r="498" spans="10:18" x14ac:dyDescent="0.25">
      <c r="J498" s="44" t="s">
        <v>2471</v>
      </c>
      <c r="K498" s="21" t="str">
        <f>VLOOKUP(J498,$A$2:$B197,2,FALSE)</f>
        <v>MVR</v>
      </c>
      <c r="M498" s="21" t="s">
        <v>589</v>
      </c>
      <c r="P498" s="27">
        <v>42384</v>
      </c>
      <c r="R498" s="27">
        <v>42735</v>
      </c>
    </row>
    <row r="499" spans="10:18" x14ac:dyDescent="0.25">
      <c r="J499" s="44" t="s">
        <v>2473</v>
      </c>
      <c r="K499" s="21" t="str">
        <f>VLOOKUP(J499,$A$2:$B197,2,FALSE)</f>
        <v>MWK</v>
      </c>
      <c r="M499" s="21" t="s">
        <v>589</v>
      </c>
      <c r="P499" s="27">
        <v>42384</v>
      </c>
      <c r="R499" s="27">
        <v>42735</v>
      </c>
    </row>
    <row r="500" spans="10:18" x14ac:dyDescent="0.25">
      <c r="J500" s="44" t="s">
        <v>2303</v>
      </c>
      <c r="K500" s="21" t="str">
        <f>VLOOKUP(J500,$A$2:$B197,2,FALSE)</f>
        <v>MXN</v>
      </c>
      <c r="M500" s="21" t="s">
        <v>589</v>
      </c>
      <c r="P500" s="27">
        <v>42384</v>
      </c>
      <c r="R500" s="27">
        <v>42735</v>
      </c>
    </row>
    <row r="501" spans="10:18" x14ac:dyDescent="0.25">
      <c r="J501" s="44" t="s">
        <v>2478</v>
      </c>
      <c r="K501" s="21" t="str">
        <f>VLOOKUP(J501,$A$2:$B197,2,FALSE)</f>
        <v>MYR</v>
      </c>
      <c r="M501" s="21" t="s">
        <v>589</v>
      </c>
      <c r="P501" s="27">
        <v>42384</v>
      </c>
      <c r="R501" s="27">
        <v>42735</v>
      </c>
    </row>
    <row r="502" spans="10:18" x14ac:dyDescent="0.25">
      <c r="J502" s="44" t="s">
        <v>2480</v>
      </c>
      <c r="K502" s="21" t="str">
        <f>VLOOKUP(J502,$A$2:$B197,2,FALSE)</f>
        <v>MZN</v>
      </c>
      <c r="M502" s="21" t="s">
        <v>589</v>
      </c>
      <c r="P502" s="27">
        <v>42384</v>
      </c>
      <c r="R502" s="27">
        <v>42735</v>
      </c>
    </row>
    <row r="503" spans="10:18" x14ac:dyDescent="0.25">
      <c r="J503" s="44" t="s">
        <v>2482</v>
      </c>
      <c r="K503" s="21" t="str">
        <f>VLOOKUP(J503,$A$2:$B197,2,FALSE)</f>
        <v>NAD</v>
      </c>
      <c r="M503" s="21" t="s">
        <v>589</v>
      </c>
      <c r="P503" s="27">
        <v>42384</v>
      </c>
      <c r="R503" s="27">
        <v>42735</v>
      </c>
    </row>
    <row r="504" spans="10:18" x14ac:dyDescent="0.25">
      <c r="J504" s="44" t="s">
        <v>2484</v>
      </c>
      <c r="K504" s="21" t="str">
        <f>VLOOKUP(J504,$A$2:$B197,2,FALSE)</f>
        <v>NGN</v>
      </c>
      <c r="M504" s="21" t="s">
        <v>589</v>
      </c>
      <c r="P504" s="27">
        <v>42384</v>
      </c>
      <c r="R504" s="27">
        <v>42735</v>
      </c>
    </row>
    <row r="505" spans="10:18" x14ac:dyDescent="0.25">
      <c r="J505" s="44" t="s">
        <v>2486</v>
      </c>
      <c r="K505" s="21" t="str">
        <f>VLOOKUP(J505,$A$2:$B197,2,FALSE)</f>
        <v>NIO</v>
      </c>
      <c r="M505" s="21" t="s">
        <v>589</v>
      </c>
      <c r="P505" s="27">
        <v>42384</v>
      </c>
      <c r="R505" s="27">
        <v>42735</v>
      </c>
    </row>
    <row r="506" spans="10:18" x14ac:dyDescent="0.25">
      <c r="J506" s="44" t="s">
        <v>2334</v>
      </c>
      <c r="K506" s="21" t="str">
        <f>VLOOKUP(J506,$A$2:$B197,2,FALSE)</f>
        <v>NOK</v>
      </c>
      <c r="M506" s="21" t="s">
        <v>589</v>
      </c>
      <c r="P506" s="27">
        <v>42384</v>
      </c>
      <c r="R506" s="27">
        <v>42735</v>
      </c>
    </row>
    <row r="507" spans="10:18" x14ac:dyDescent="0.25">
      <c r="J507" s="44" t="s">
        <v>2489</v>
      </c>
      <c r="K507" s="21" t="str">
        <f>VLOOKUP(J507,$A$2:$B197,2,FALSE)</f>
        <v>NPR</v>
      </c>
      <c r="M507" s="21" t="s">
        <v>589</v>
      </c>
      <c r="P507" s="27">
        <v>42384</v>
      </c>
      <c r="R507" s="27">
        <v>42735</v>
      </c>
    </row>
    <row r="508" spans="10:18" x14ac:dyDescent="0.25">
      <c r="J508" s="44" t="s">
        <v>2342</v>
      </c>
      <c r="K508" s="21" t="str">
        <f>VLOOKUP(J508,$A$2:$B197,2,FALSE)</f>
        <v>NZD</v>
      </c>
      <c r="M508" s="21" t="s">
        <v>589</v>
      </c>
      <c r="P508" s="27">
        <v>42384</v>
      </c>
      <c r="R508" s="27">
        <v>42735</v>
      </c>
    </row>
    <row r="509" spans="10:18" x14ac:dyDescent="0.25">
      <c r="J509" s="44" t="s">
        <v>2492</v>
      </c>
      <c r="K509" s="21" t="str">
        <f>VLOOKUP(J509,$A$2:$B197,2,FALSE)</f>
        <v>OMR</v>
      </c>
      <c r="M509" s="21" t="s">
        <v>589</v>
      </c>
      <c r="P509" s="27">
        <v>42384</v>
      </c>
      <c r="R509" s="27">
        <v>42735</v>
      </c>
    </row>
    <row r="510" spans="10:18" x14ac:dyDescent="0.25">
      <c r="J510" s="44" t="s">
        <v>2494</v>
      </c>
      <c r="K510" s="21" t="str">
        <f>VLOOKUP(J510,$A$2:$B197,2,FALSE)</f>
        <v>PAB</v>
      </c>
      <c r="M510" s="21" t="s">
        <v>589</v>
      </c>
      <c r="P510" s="27">
        <v>42384</v>
      </c>
      <c r="R510" s="27">
        <v>42735</v>
      </c>
    </row>
    <row r="511" spans="10:18" x14ac:dyDescent="0.25">
      <c r="J511" s="44" t="s">
        <v>2496</v>
      </c>
      <c r="K511" s="21" t="str">
        <f>VLOOKUP(J511,$A$2:$B197,2,FALSE)</f>
        <v>PEN</v>
      </c>
      <c r="M511" s="21" t="s">
        <v>589</v>
      </c>
      <c r="P511" s="27">
        <v>42384</v>
      </c>
      <c r="R511" s="27">
        <v>42735</v>
      </c>
    </row>
    <row r="512" spans="10:18" x14ac:dyDescent="0.25">
      <c r="J512" s="44" t="s">
        <v>2498</v>
      </c>
      <c r="K512" s="21" t="str">
        <f>VLOOKUP(J512,$A$2:$B197,2,FALSE)</f>
        <v>PGK</v>
      </c>
      <c r="M512" s="21" t="s">
        <v>589</v>
      </c>
      <c r="P512" s="27">
        <v>42384</v>
      </c>
      <c r="R512" s="27">
        <v>42735</v>
      </c>
    </row>
    <row r="513" spans="10:18" x14ac:dyDescent="0.25">
      <c r="J513" s="44" t="s">
        <v>2500</v>
      </c>
      <c r="K513" s="21" t="str">
        <f>VLOOKUP(J513,$A$2:$B197,2,FALSE)</f>
        <v>PHP</v>
      </c>
      <c r="M513" s="21" t="s">
        <v>589</v>
      </c>
      <c r="P513" s="27">
        <v>42384</v>
      </c>
      <c r="R513" s="27">
        <v>42735</v>
      </c>
    </row>
    <row r="514" spans="10:18" x14ac:dyDescent="0.25">
      <c r="J514" s="44" t="s">
        <v>2502</v>
      </c>
      <c r="K514" s="21" t="str">
        <f>VLOOKUP(J514,$A$2:$B197,2,FALSE)</f>
        <v>PKR</v>
      </c>
      <c r="M514" s="21" t="s">
        <v>589</v>
      </c>
      <c r="P514" s="27">
        <v>42384</v>
      </c>
      <c r="R514" s="27">
        <v>42735</v>
      </c>
    </row>
    <row r="515" spans="10:18" x14ac:dyDescent="0.25">
      <c r="J515" s="44" t="s">
        <v>2306</v>
      </c>
      <c r="K515" s="21" t="str">
        <f>VLOOKUP(J515,$A$2:$B197,2,FALSE)</f>
        <v>PLN</v>
      </c>
      <c r="M515" s="21" t="s">
        <v>589</v>
      </c>
      <c r="P515" s="27">
        <v>42384</v>
      </c>
      <c r="R515" s="27">
        <v>42735</v>
      </c>
    </row>
    <row r="516" spans="10:18" x14ac:dyDescent="0.25">
      <c r="J516" s="44" t="s">
        <v>2505</v>
      </c>
      <c r="K516" s="21" t="str">
        <f>VLOOKUP(J516,$A$2:$B197,2,FALSE)</f>
        <v>PYG</v>
      </c>
      <c r="M516" s="21" t="s">
        <v>589</v>
      </c>
      <c r="P516" s="27">
        <v>42384</v>
      </c>
      <c r="R516" s="27">
        <v>42735</v>
      </c>
    </row>
    <row r="517" spans="10:18" x14ac:dyDescent="0.25">
      <c r="J517" s="44" t="s">
        <v>2507</v>
      </c>
      <c r="K517" s="21" t="str">
        <f>VLOOKUP(J517,$A$2:$B197,2,FALSE)</f>
        <v>QAR</v>
      </c>
      <c r="M517" s="21" t="s">
        <v>589</v>
      </c>
      <c r="P517" s="27">
        <v>42384</v>
      </c>
      <c r="R517" s="27">
        <v>42735</v>
      </c>
    </row>
    <row r="518" spans="10:18" x14ac:dyDescent="0.25">
      <c r="J518" s="44" t="s">
        <v>2308</v>
      </c>
      <c r="K518" s="21" t="str">
        <f>VLOOKUP(J518,$A$2:$B197,2,FALSE)</f>
        <v>RON</v>
      </c>
      <c r="M518" s="21" t="s">
        <v>589</v>
      </c>
      <c r="P518" s="27">
        <v>42384</v>
      </c>
      <c r="R518" s="27">
        <v>42735</v>
      </c>
    </row>
    <row r="519" spans="10:18" x14ac:dyDescent="0.25">
      <c r="J519" s="44" t="s">
        <v>2314</v>
      </c>
      <c r="K519" s="21" t="str">
        <f>VLOOKUP(J519,$A$2:$B197,2,FALSE)</f>
        <v>RSD</v>
      </c>
      <c r="M519" s="21" t="s">
        <v>589</v>
      </c>
      <c r="P519" s="27">
        <v>42384</v>
      </c>
      <c r="R519" s="27">
        <v>42735</v>
      </c>
    </row>
    <row r="520" spans="10:18" x14ac:dyDescent="0.25">
      <c r="J520" s="44" t="s">
        <v>2311</v>
      </c>
      <c r="K520" s="21" t="str">
        <f>VLOOKUP(J520,$A$2:$B197,2,FALSE)</f>
        <v>RUB</v>
      </c>
      <c r="M520" s="21" t="s">
        <v>589</v>
      </c>
      <c r="P520" s="27">
        <v>42384</v>
      </c>
      <c r="R520" s="27">
        <v>42735</v>
      </c>
    </row>
    <row r="521" spans="10:18" x14ac:dyDescent="0.25">
      <c r="J521" s="44" t="s">
        <v>2512</v>
      </c>
      <c r="K521" s="21" t="str">
        <f>VLOOKUP(J521,$A$2:$B197,2,FALSE)</f>
        <v>RWF</v>
      </c>
      <c r="M521" s="21" t="s">
        <v>589</v>
      </c>
      <c r="P521" s="27">
        <v>42384</v>
      </c>
      <c r="R521" s="27">
        <v>42735</v>
      </c>
    </row>
    <row r="522" spans="10:18" x14ac:dyDescent="0.25">
      <c r="J522" s="44" t="s">
        <v>2514</v>
      </c>
      <c r="K522" s="21" t="str">
        <f>VLOOKUP(J522,$A$2:$B197,2,FALSE)</f>
        <v>SAR</v>
      </c>
      <c r="M522" s="21" t="s">
        <v>589</v>
      </c>
      <c r="P522" s="27">
        <v>42384</v>
      </c>
      <c r="R522" s="27">
        <v>42735</v>
      </c>
    </row>
    <row r="523" spans="10:18" x14ac:dyDescent="0.25">
      <c r="J523" s="44" t="s">
        <v>2516</v>
      </c>
      <c r="K523" s="21" t="str">
        <f>VLOOKUP(J523,$A$2:$B197,2,FALSE)</f>
        <v>SBD</v>
      </c>
      <c r="M523" s="21" t="s">
        <v>589</v>
      </c>
      <c r="P523" s="27">
        <v>42384</v>
      </c>
      <c r="R523" s="27">
        <v>42735</v>
      </c>
    </row>
    <row r="524" spans="10:18" x14ac:dyDescent="0.25">
      <c r="J524" s="44" t="s">
        <v>2518</v>
      </c>
      <c r="K524" s="21" t="str">
        <f>VLOOKUP(J524,$A$2:$B197,2,FALSE)</f>
        <v>SCR</v>
      </c>
      <c r="M524" s="21" t="s">
        <v>589</v>
      </c>
      <c r="P524" s="27">
        <v>42384</v>
      </c>
      <c r="R524" s="27">
        <v>42735</v>
      </c>
    </row>
    <row r="525" spans="10:18" x14ac:dyDescent="0.25">
      <c r="J525" s="44" t="s">
        <v>2520</v>
      </c>
      <c r="K525" s="21" t="str">
        <f>VLOOKUP(J525,$A$2:$B197,2,FALSE)</f>
        <v>SDG</v>
      </c>
      <c r="M525" s="21" t="s">
        <v>589</v>
      </c>
      <c r="P525" s="27">
        <v>42384</v>
      </c>
      <c r="R525" s="27">
        <v>42735</v>
      </c>
    </row>
    <row r="526" spans="10:18" x14ac:dyDescent="0.25">
      <c r="J526" s="44" t="s">
        <v>2317</v>
      </c>
      <c r="K526" s="21" t="str">
        <f>VLOOKUP(J526,$A$2:$B197,2,FALSE)</f>
        <v>SEK</v>
      </c>
      <c r="M526" s="21" t="s">
        <v>589</v>
      </c>
      <c r="P526" s="27">
        <v>42384</v>
      </c>
      <c r="R526" s="27">
        <v>42735</v>
      </c>
    </row>
    <row r="527" spans="10:18" x14ac:dyDescent="0.25">
      <c r="J527" s="44" t="s">
        <v>2345</v>
      </c>
      <c r="K527" s="21" t="str">
        <f>VLOOKUP(J527,$A$2:$B197,2,FALSE)</f>
        <v>SGD</v>
      </c>
      <c r="M527" s="21" t="s">
        <v>589</v>
      </c>
      <c r="P527" s="27">
        <v>42384</v>
      </c>
      <c r="R527" s="27">
        <v>42735</v>
      </c>
    </row>
    <row r="528" spans="10:18" x14ac:dyDescent="0.25">
      <c r="J528" s="44" t="s">
        <v>2524</v>
      </c>
      <c r="K528" s="21" t="str">
        <f>VLOOKUP(J528,$A$2:$B197,2,FALSE)</f>
        <v>SHP</v>
      </c>
      <c r="M528" s="21" t="s">
        <v>589</v>
      </c>
      <c r="P528" s="27">
        <v>42384</v>
      </c>
      <c r="R528" s="27">
        <v>42735</v>
      </c>
    </row>
    <row r="529" spans="10:18" x14ac:dyDescent="0.25">
      <c r="J529" s="44" t="s">
        <v>2526</v>
      </c>
      <c r="K529" s="21" t="str">
        <f>VLOOKUP(J529,$A$2:$B197,2,FALSE)</f>
        <v>SLL</v>
      </c>
      <c r="M529" s="21" t="s">
        <v>589</v>
      </c>
      <c r="P529" s="27">
        <v>42384</v>
      </c>
      <c r="R529" s="27">
        <v>42735</v>
      </c>
    </row>
    <row r="530" spans="10:18" x14ac:dyDescent="0.25">
      <c r="J530" s="44" t="s">
        <v>2528</v>
      </c>
      <c r="K530" s="21" t="str">
        <f>VLOOKUP(J530,$A$2:$B197,2,FALSE)</f>
        <v>SOS</v>
      </c>
      <c r="M530" s="21" t="s">
        <v>589</v>
      </c>
      <c r="P530" s="27">
        <v>42384</v>
      </c>
      <c r="R530" s="27">
        <v>42735</v>
      </c>
    </row>
    <row r="531" spans="10:18" x14ac:dyDescent="0.25">
      <c r="J531" s="44" t="s">
        <v>2530</v>
      </c>
      <c r="K531" s="21" t="str">
        <f>VLOOKUP(J531,$A$2:$B197,2,FALSE)</f>
        <v>SRD</v>
      </c>
      <c r="M531" s="21" t="s">
        <v>589</v>
      </c>
      <c r="P531" s="27">
        <v>42384</v>
      </c>
      <c r="R531" s="27">
        <v>42735</v>
      </c>
    </row>
    <row r="532" spans="10:18" x14ac:dyDescent="0.25">
      <c r="J532" s="44" t="s">
        <v>2532</v>
      </c>
      <c r="K532" s="21" t="str">
        <f>VLOOKUP(J532,$A$2:$B197,2,FALSE)</f>
        <v>SSP</v>
      </c>
      <c r="M532" s="21" t="s">
        <v>589</v>
      </c>
      <c r="P532" s="27">
        <v>42384</v>
      </c>
      <c r="R532" s="27">
        <v>42735</v>
      </c>
    </row>
    <row r="533" spans="10:18" x14ac:dyDescent="0.25">
      <c r="J533" s="44" t="s">
        <v>2534</v>
      </c>
      <c r="K533" s="21" t="str">
        <f>VLOOKUP(J533,$A$2:$B197,2,FALSE)</f>
        <v>STD</v>
      </c>
      <c r="M533" s="21" t="s">
        <v>589</v>
      </c>
      <c r="P533" s="27">
        <v>42384</v>
      </c>
      <c r="R533" s="27">
        <v>42735</v>
      </c>
    </row>
    <row r="534" spans="10:18" x14ac:dyDescent="0.25">
      <c r="J534" s="44" t="s">
        <v>2536</v>
      </c>
      <c r="K534" s="21" t="str">
        <f>VLOOKUP(J534,$A$2:$B197,2,FALSE)</f>
        <v>SVC</v>
      </c>
      <c r="M534" s="21" t="s">
        <v>589</v>
      </c>
      <c r="P534" s="27">
        <v>42384</v>
      </c>
      <c r="R534" s="27">
        <v>42735</v>
      </c>
    </row>
    <row r="535" spans="10:18" x14ac:dyDescent="0.25">
      <c r="J535" s="44" t="s">
        <v>2538</v>
      </c>
      <c r="K535" s="21" t="str">
        <f>VLOOKUP(J535,$A$2:$B197,2,FALSE)</f>
        <v>SYP</v>
      </c>
      <c r="M535" s="21" t="s">
        <v>589</v>
      </c>
      <c r="P535" s="27">
        <v>42384</v>
      </c>
      <c r="R535" s="27">
        <v>42735</v>
      </c>
    </row>
    <row r="536" spans="10:18" x14ac:dyDescent="0.25">
      <c r="J536" s="44" t="s">
        <v>2540</v>
      </c>
      <c r="K536" s="21" t="str">
        <f>VLOOKUP(J536,$A$2:$B197,2,FALSE)</f>
        <v>SZL</v>
      </c>
      <c r="M536" s="21" t="s">
        <v>589</v>
      </c>
      <c r="P536" s="27">
        <v>42384</v>
      </c>
      <c r="R536" s="27">
        <v>42735</v>
      </c>
    </row>
    <row r="537" spans="10:18" x14ac:dyDescent="0.25">
      <c r="J537" s="44" t="s">
        <v>2542</v>
      </c>
      <c r="K537" s="21" t="str">
        <f>VLOOKUP(J537,$A$2:$B197,2,FALSE)</f>
        <v>THB</v>
      </c>
      <c r="M537" s="21" t="s">
        <v>589</v>
      </c>
      <c r="P537" s="27">
        <v>42384</v>
      </c>
      <c r="R537" s="27">
        <v>42735</v>
      </c>
    </row>
    <row r="538" spans="10:18" x14ac:dyDescent="0.25">
      <c r="J538" s="44" t="s">
        <v>2544</v>
      </c>
      <c r="K538" s="21" t="str">
        <f>VLOOKUP(J538,$A$2:$B197,2,FALSE)</f>
        <v>TJS</v>
      </c>
      <c r="M538" s="21" t="s">
        <v>589</v>
      </c>
      <c r="P538" s="27">
        <v>42384</v>
      </c>
      <c r="R538" s="27">
        <v>42735</v>
      </c>
    </row>
    <row r="539" spans="10:18" x14ac:dyDescent="0.25">
      <c r="J539" s="44" t="s">
        <v>2546</v>
      </c>
      <c r="K539" s="21" t="str">
        <f>VLOOKUP(J539,$A$2:$B197,2,FALSE)</f>
        <v>TMT</v>
      </c>
      <c r="M539" s="21" t="s">
        <v>589</v>
      </c>
      <c r="P539" s="27">
        <v>42384</v>
      </c>
      <c r="R539" s="27">
        <v>42735</v>
      </c>
    </row>
    <row r="540" spans="10:18" x14ac:dyDescent="0.25">
      <c r="J540" s="44" t="s">
        <v>2548</v>
      </c>
      <c r="K540" s="21" t="str">
        <f>VLOOKUP(J540,$A$2:$B197,2,FALSE)</f>
        <v>TND</v>
      </c>
      <c r="M540" s="21" t="s">
        <v>589</v>
      </c>
      <c r="P540" s="27">
        <v>42384</v>
      </c>
      <c r="R540" s="27">
        <v>42735</v>
      </c>
    </row>
    <row r="541" spans="10:18" x14ac:dyDescent="0.25">
      <c r="J541" s="44" t="s">
        <v>2550</v>
      </c>
      <c r="K541" s="21" t="str">
        <f>VLOOKUP(J541,$A$2:$B197,2,FALSE)</f>
        <v>TOP</v>
      </c>
      <c r="M541" s="21" t="s">
        <v>589</v>
      </c>
      <c r="P541" s="27">
        <v>42384</v>
      </c>
      <c r="R541" s="27">
        <v>42735</v>
      </c>
    </row>
    <row r="542" spans="10:18" x14ac:dyDescent="0.25">
      <c r="J542" s="44" t="s">
        <v>2323</v>
      </c>
      <c r="K542" s="21" t="str">
        <f>VLOOKUP(J542,$A$2:$B197,2,FALSE)</f>
        <v>TRY</v>
      </c>
      <c r="M542" s="21" t="s">
        <v>589</v>
      </c>
      <c r="P542" s="27">
        <v>42384</v>
      </c>
      <c r="R542" s="27">
        <v>42735</v>
      </c>
    </row>
    <row r="543" spans="10:18" x14ac:dyDescent="0.25">
      <c r="J543" s="44" t="s">
        <v>2553</v>
      </c>
      <c r="K543" s="21" t="str">
        <f>VLOOKUP(J543,$A$2:$B197,2,FALSE)</f>
        <v>TTD</v>
      </c>
      <c r="M543" s="21" t="s">
        <v>589</v>
      </c>
      <c r="P543" s="27">
        <v>42384</v>
      </c>
      <c r="R543" s="27">
        <v>42735</v>
      </c>
    </row>
    <row r="544" spans="10:18" x14ac:dyDescent="0.25">
      <c r="J544" s="44" t="s">
        <v>2339</v>
      </c>
      <c r="K544" s="21" t="str">
        <f>VLOOKUP(J544,$A$2:$B197,2,FALSE)</f>
        <v>TWD</v>
      </c>
      <c r="M544" s="21" t="s">
        <v>589</v>
      </c>
      <c r="P544" s="27">
        <v>42384</v>
      </c>
      <c r="R544" s="27">
        <v>42735</v>
      </c>
    </row>
    <row r="545" spans="10:18" x14ac:dyDescent="0.25">
      <c r="J545" s="44" t="s">
        <v>2556</v>
      </c>
      <c r="K545" s="21" t="str">
        <f>VLOOKUP(J545,$A$2:$B197,2,FALSE)</f>
        <v>TZS</v>
      </c>
      <c r="M545" s="21" t="s">
        <v>589</v>
      </c>
      <c r="P545" s="27">
        <v>42384</v>
      </c>
      <c r="R545" s="27">
        <v>42735</v>
      </c>
    </row>
    <row r="546" spans="10:18" x14ac:dyDescent="0.25">
      <c r="J546" s="44" t="s">
        <v>2326</v>
      </c>
      <c r="K546" s="21" t="str">
        <f>VLOOKUP(J546,$A$2:$B197,2,FALSE)</f>
        <v>UAH</v>
      </c>
      <c r="M546" s="21" t="s">
        <v>589</v>
      </c>
      <c r="P546" s="27">
        <v>42384</v>
      </c>
      <c r="R546" s="27">
        <v>42735</v>
      </c>
    </row>
    <row r="547" spans="10:18" x14ac:dyDescent="0.25">
      <c r="J547" s="44" t="s">
        <v>2559</v>
      </c>
      <c r="K547" s="21" t="str">
        <f>VLOOKUP(J547,$A$2:$B197,2,FALSE)</f>
        <v>UGX</v>
      </c>
      <c r="M547" s="21" t="s">
        <v>589</v>
      </c>
      <c r="P547" s="27">
        <v>42384</v>
      </c>
      <c r="R547" s="27">
        <v>42735</v>
      </c>
    </row>
    <row r="548" spans="10:18" x14ac:dyDescent="0.25">
      <c r="J548" s="44" t="s">
        <v>2328</v>
      </c>
      <c r="K548" s="21" t="str">
        <f>VLOOKUP(J548,$A$2:$B197,2,FALSE)</f>
        <v>USD</v>
      </c>
      <c r="M548" s="21" t="s">
        <v>589</v>
      </c>
      <c r="P548" s="27">
        <v>42384</v>
      </c>
      <c r="R548" s="27">
        <v>42735</v>
      </c>
    </row>
    <row r="549" spans="10:18" x14ac:dyDescent="0.25">
      <c r="J549" s="44" t="s">
        <v>2566</v>
      </c>
      <c r="K549" s="21" t="str">
        <f>VLOOKUP(J549,$A$2:$B197,2,FALSE)</f>
        <v>UYI</v>
      </c>
      <c r="M549" s="21" t="s">
        <v>589</v>
      </c>
      <c r="P549" s="27">
        <v>42384</v>
      </c>
      <c r="R549" s="27">
        <v>42735</v>
      </c>
    </row>
    <row r="550" spans="10:18" x14ac:dyDescent="0.25">
      <c r="J550" s="44" t="s">
        <v>2568</v>
      </c>
      <c r="K550" s="21" t="str">
        <f>VLOOKUP(J550,$A$2:$B197,2,FALSE)</f>
        <v>UYU</v>
      </c>
      <c r="M550" s="21" t="s">
        <v>589</v>
      </c>
      <c r="P550" s="27">
        <v>42384</v>
      </c>
      <c r="R550" s="27">
        <v>42735</v>
      </c>
    </row>
    <row r="551" spans="10:18" x14ac:dyDescent="0.25">
      <c r="J551" s="44" t="s">
        <v>2570</v>
      </c>
      <c r="K551" s="21" t="str">
        <f>VLOOKUP(J551,$A$2:$B197,2,FALSE)</f>
        <v>UZS</v>
      </c>
      <c r="M551" s="21" t="s">
        <v>589</v>
      </c>
      <c r="P551" s="27">
        <v>42384</v>
      </c>
      <c r="R551" s="27">
        <v>42735</v>
      </c>
    </row>
    <row r="552" spans="10:18" x14ac:dyDescent="0.25">
      <c r="J552" s="44" t="s">
        <v>2572</v>
      </c>
      <c r="K552" s="21" t="str">
        <f>VLOOKUP(J552,$A$2:$B197,2,FALSE)</f>
        <v>VEF</v>
      </c>
      <c r="M552" s="21" t="s">
        <v>589</v>
      </c>
      <c r="P552" s="27">
        <v>42384</v>
      </c>
      <c r="R552" s="27">
        <v>42735</v>
      </c>
    </row>
    <row r="553" spans="10:18" x14ac:dyDescent="0.25">
      <c r="J553" s="44" t="s">
        <v>2574</v>
      </c>
      <c r="K553" s="21" t="str">
        <f>VLOOKUP(J553,$A$2:$B197,2,FALSE)</f>
        <v>VND</v>
      </c>
      <c r="M553" s="21" t="s">
        <v>589</v>
      </c>
      <c r="P553" s="27">
        <v>42384</v>
      </c>
      <c r="R553" s="27">
        <v>42735</v>
      </c>
    </row>
    <row r="554" spans="10:18" x14ac:dyDescent="0.25">
      <c r="J554" s="44" t="s">
        <v>2576</v>
      </c>
      <c r="K554" s="21" t="str">
        <f>VLOOKUP(J554,$A$2:$B197,2,FALSE)</f>
        <v>VUV</v>
      </c>
      <c r="M554" s="21" t="s">
        <v>589</v>
      </c>
      <c r="P554" s="27">
        <v>42384</v>
      </c>
      <c r="R554" s="27">
        <v>42735</v>
      </c>
    </row>
    <row r="555" spans="10:18" x14ac:dyDescent="0.25">
      <c r="J555" s="44" t="s">
        <v>2578</v>
      </c>
      <c r="K555" s="21" t="str">
        <f>VLOOKUP(J555,$A$2:$B197,2,FALSE)</f>
        <v>WST</v>
      </c>
      <c r="M555" s="21" t="s">
        <v>589</v>
      </c>
      <c r="P555" s="27">
        <v>42384</v>
      </c>
      <c r="R555" s="27">
        <v>42735</v>
      </c>
    </row>
    <row r="556" spans="10:18" x14ac:dyDescent="0.25">
      <c r="J556" s="44" t="s">
        <v>2594</v>
      </c>
      <c r="K556" s="21" t="str">
        <f>VLOOKUP(J556,$A$2:$B197,2,FALSE)</f>
        <v>XCD</v>
      </c>
      <c r="M556" s="21" t="s">
        <v>589</v>
      </c>
      <c r="P556" s="27">
        <v>42384</v>
      </c>
      <c r="R556" s="27">
        <v>42735</v>
      </c>
    </row>
    <row r="557" spans="10:18" x14ac:dyDescent="0.25">
      <c r="J557" s="44" t="s">
        <v>2616</v>
      </c>
      <c r="K557" s="21" t="str">
        <f>VLOOKUP(J557,$A$2:$B197,2,FALSE)</f>
        <v>YER</v>
      </c>
      <c r="M557" s="21" t="s">
        <v>589</v>
      </c>
      <c r="P557" s="27">
        <v>42384</v>
      </c>
      <c r="R557" s="27">
        <v>42735</v>
      </c>
    </row>
    <row r="558" spans="10:18" x14ac:dyDescent="0.25">
      <c r="J558" s="44" t="s">
        <v>2618</v>
      </c>
      <c r="K558" s="21" t="str">
        <f>VLOOKUP(J558,$A$2:$B197,2,FALSE)</f>
        <v>ZAR</v>
      </c>
      <c r="M558" s="21" t="s">
        <v>589</v>
      </c>
      <c r="P558" s="27">
        <v>42384</v>
      </c>
      <c r="R558" s="27">
        <v>42735</v>
      </c>
    </row>
    <row r="559" spans="10:18" x14ac:dyDescent="0.25">
      <c r="J559" s="44" t="s">
        <v>2620</v>
      </c>
      <c r="K559" s="21" t="str">
        <f>VLOOKUP(J559,$A$2:$B197,2,FALSE)</f>
        <v>ZMK</v>
      </c>
      <c r="M559" s="21" t="s">
        <v>589</v>
      </c>
      <c r="P559" s="27">
        <v>42384</v>
      </c>
      <c r="R559" s="27">
        <v>42735</v>
      </c>
    </row>
    <row r="560" spans="10:18" x14ac:dyDescent="0.25">
      <c r="J560" s="44" t="s">
        <v>2622</v>
      </c>
      <c r="K560" s="21" t="str">
        <f>VLOOKUP(J560,$A$2:$B197,2,FALSE)</f>
        <v>ZMW</v>
      </c>
      <c r="M560" s="21" t="s">
        <v>589</v>
      </c>
      <c r="P560" s="27">
        <v>42384</v>
      </c>
      <c r="R560" s="27">
        <v>42735</v>
      </c>
    </row>
    <row r="561" spans="10:20" x14ac:dyDescent="0.25">
      <c r="J561" s="44" t="s">
        <v>2624</v>
      </c>
      <c r="K561" s="21" t="str">
        <f>VLOOKUP(J561,$A$2:$B197,2,FALSE)</f>
        <v>ZWL</v>
      </c>
      <c r="M561" s="21" t="s">
        <v>589</v>
      </c>
      <c r="P561" s="27">
        <v>42384</v>
      </c>
      <c r="R561" s="27">
        <v>42735</v>
      </c>
    </row>
    <row r="562" spans="10:20" x14ac:dyDescent="0.25">
      <c r="J562" s="44" t="s">
        <v>2630</v>
      </c>
      <c r="K562" s="21" t="str">
        <f>VLOOKUP(J562,$A$2:$B197,2,FALSE)</f>
        <v>x46</v>
      </c>
      <c r="M562" s="21" t="s">
        <v>589</v>
      </c>
      <c r="P562" s="27">
        <v>42384</v>
      </c>
      <c r="R562" s="27">
        <v>42735</v>
      </c>
    </row>
    <row r="563" spans="10:20" x14ac:dyDescent="0.25">
      <c r="J563" s="54" t="s">
        <v>2638</v>
      </c>
      <c r="N563" s="21" t="s">
        <v>12</v>
      </c>
      <c r="P563" s="27">
        <v>42829</v>
      </c>
      <c r="R563" s="27">
        <v>43190</v>
      </c>
      <c r="T563" s="21" t="s">
        <v>2639</v>
      </c>
    </row>
    <row r="564" spans="10:20" x14ac:dyDescent="0.25">
      <c r="J564" s="35" t="s">
        <v>2256</v>
      </c>
      <c r="K564" s="21" t="str">
        <f>VLOOKUP(J564,$A$2:$B197,2,FALSE)</f>
        <v>x0</v>
      </c>
      <c r="L564" s="21" t="s">
        <v>1830</v>
      </c>
      <c r="P564" s="27">
        <v>42829</v>
      </c>
      <c r="R564" s="27">
        <v>43190</v>
      </c>
    </row>
    <row r="565" spans="10:20" x14ac:dyDescent="0.25">
      <c r="J565" s="44" t="s">
        <v>2250</v>
      </c>
      <c r="K565" s="21" t="str">
        <f>VLOOKUP(J565,$A$2:$B197,2,FALSE)</f>
        <v>AED</v>
      </c>
      <c r="M565" s="21" t="s">
        <v>589</v>
      </c>
      <c r="P565" s="27">
        <v>42829</v>
      </c>
      <c r="R565" s="27">
        <v>43190</v>
      </c>
    </row>
    <row r="566" spans="10:20" x14ac:dyDescent="0.25">
      <c r="J566" s="44" t="s">
        <v>2254</v>
      </c>
      <c r="K566" s="21" t="str">
        <f>VLOOKUP(J566,$A$2:$B197,2,FALSE)</f>
        <v>AFN</v>
      </c>
      <c r="M566" s="21" t="s">
        <v>589</v>
      </c>
      <c r="P566" s="27">
        <v>42829</v>
      </c>
      <c r="R566" s="27">
        <v>43190</v>
      </c>
    </row>
    <row r="567" spans="10:20" x14ac:dyDescent="0.25">
      <c r="J567" s="44" t="s">
        <v>2257</v>
      </c>
      <c r="K567" s="21" t="str">
        <f>VLOOKUP(J567,$A$2:$B197,2,FALSE)</f>
        <v>ALL</v>
      </c>
      <c r="M567" s="21" t="s">
        <v>589</v>
      </c>
      <c r="P567" s="27">
        <v>42829</v>
      </c>
      <c r="R567" s="27">
        <v>43190</v>
      </c>
    </row>
    <row r="568" spans="10:20" x14ac:dyDescent="0.25">
      <c r="J568" s="44" t="s">
        <v>2260</v>
      </c>
      <c r="K568" s="21" t="str">
        <f>VLOOKUP(J568,$A$2:$B197,2,FALSE)</f>
        <v>AMD</v>
      </c>
      <c r="M568" s="21" t="s">
        <v>589</v>
      </c>
      <c r="P568" s="27">
        <v>42829</v>
      </c>
      <c r="R568" s="27">
        <v>43190</v>
      </c>
    </row>
    <row r="569" spans="10:20" x14ac:dyDescent="0.25">
      <c r="J569" s="44" t="s">
        <v>2262</v>
      </c>
      <c r="K569" s="21" t="str">
        <f>VLOOKUP(J569,$A$2:$B197,2,FALSE)</f>
        <v>ANG</v>
      </c>
      <c r="M569" s="21" t="s">
        <v>589</v>
      </c>
      <c r="P569" s="27">
        <v>42829</v>
      </c>
      <c r="R569" s="27">
        <v>43190</v>
      </c>
    </row>
    <row r="570" spans="10:20" x14ac:dyDescent="0.25">
      <c r="J570" s="44" t="s">
        <v>2265</v>
      </c>
      <c r="K570" s="21" t="str">
        <f>VLOOKUP(J570,$A$2:$B197,2,FALSE)</f>
        <v>AOA</v>
      </c>
      <c r="M570" s="21" t="s">
        <v>589</v>
      </c>
      <c r="P570" s="27">
        <v>42829</v>
      </c>
      <c r="R570" s="27">
        <v>43190</v>
      </c>
    </row>
    <row r="571" spans="10:20" x14ac:dyDescent="0.25">
      <c r="J571" s="44" t="s">
        <v>2264</v>
      </c>
      <c r="K571" s="21" t="str">
        <f>VLOOKUP(J571,$A$2:$B197,2,FALSE)</f>
        <v>ARS</v>
      </c>
      <c r="M571" s="21" t="s">
        <v>589</v>
      </c>
      <c r="P571" s="27">
        <v>42829</v>
      </c>
      <c r="R571" s="27">
        <v>43190</v>
      </c>
    </row>
    <row r="572" spans="10:20" x14ac:dyDescent="0.25">
      <c r="J572" s="44" t="s">
        <v>2267</v>
      </c>
      <c r="K572" s="21" t="str">
        <f>VLOOKUP(J572,$A$2:$B197,2,FALSE)</f>
        <v>AUD</v>
      </c>
      <c r="M572" s="21" t="s">
        <v>589</v>
      </c>
      <c r="P572" s="27">
        <v>42829</v>
      </c>
      <c r="R572" s="27">
        <v>43190</v>
      </c>
    </row>
    <row r="573" spans="10:20" x14ac:dyDescent="0.25">
      <c r="J573" s="44" t="s">
        <v>2272</v>
      </c>
      <c r="K573" s="21" t="str">
        <f>VLOOKUP(J573,$A$2:$B197,2,FALSE)</f>
        <v>AWG</v>
      </c>
      <c r="M573" s="21" t="s">
        <v>589</v>
      </c>
      <c r="P573" s="27">
        <v>42829</v>
      </c>
      <c r="R573" s="27">
        <v>43190</v>
      </c>
    </row>
    <row r="574" spans="10:20" x14ac:dyDescent="0.25">
      <c r="J574" s="44" t="s">
        <v>2275</v>
      </c>
      <c r="K574" s="21" t="str">
        <f>VLOOKUP(J574,$A$2:$B197,2,FALSE)</f>
        <v>AZN</v>
      </c>
      <c r="M574" s="21" t="s">
        <v>589</v>
      </c>
      <c r="P574" s="27">
        <v>42829</v>
      </c>
      <c r="R574" s="27">
        <v>43190</v>
      </c>
    </row>
    <row r="575" spans="10:20" x14ac:dyDescent="0.25">
      <c r="J575" s="44" t="s">
        <v>2278</v>
      </c>
      <c r="K575" s="21" t="str">
        <f>VLOOKUP(J575,$A$2:$B197,2,FALSE)</f>
        <v>BAM</v>
      </c>
      <c r="M575" s="21" t="s">
        <v>589</v>
      </c>
      <c r="P575" s="27">
        <v>42829</v>
      </c>
      <c r="R575" s="27">
        <v>43190</v>
      </c>
    </row>
    <row r="576" spans="10:20" x14ac:dyDescent="0.25">
      <c r="J576" s="44" t="s">
        <v>2281</v>
      </c>
      <c r="K576" s="21" t="str">
        <f>VLOOKUP(J576,$A$2:$B197,2,FALSE)</f>
        <v>BBD</v>
      </c>
      <c r="M576" s="21" t="s">
        <v>589</v>
      </c>
      <c r="P576" s="27">
        <v>42829</v>
      </c>
      <c r="R576" s="27">
        <v>43190</v>
      </c>
    </row>
    <row r="577" spans="10:18" x14ac:dyDescent="0.25">
      <c r="J577" s="44" t="s">
        <v>2284</v>
      </c>
      <c r="K577" s="21" t="str">
        <f>VLOOKUP(J577,$A$2:$B197,2,FALSE)</f>
        <v>BDT</v>
      </c>
      <c r="M577" s="21" t="s">
        <v>589</v>
      </c>
      <c r="P577" s="27">
        <v>42829</v>
      </c>
      <c r="R577" s="27">
        <v>43190</v>
      </c>
    </row>
    <row r="578" spans="10:18" x14ac:dyDescent="0.25">
      <c r="J578" s="44" t="s">
        <v>2271</v>
      </c>
      <c r="K578" s="21" t="str">
        <f>VLOOKUP(J578,$A$2:$B197,2,FALSE)</f>
        <v>BGN</v>
      </c>
      <c r="M578" s="21" t="s">
        <v>589</v>
      </c>
      <c r="P578" s="27">
        <v>42829</v>
      </c>
      <c r="R578" s="27">
        <v>43190</v>
      </c>
    </row>
    <row r="579" spans="10:18" x14ac:dyDescent="0.25">
      <c r="J579" s="44" t="s">
        <v>2289</v>
      </c>
      <c r="K579" s="21" t="str">
        <f>VLOOKUP(J579,$A$2:$B197,2,FALSE)</f>
        <v>BHD</v>
      </c>
      <c r="M579" s="21" t="s">
        <v>589</v>
      </c>
      <c r="P579" s="27">
        <v>42829</v>
      </c>
      <c r="R579" s="27">
        <v>43190</v>
      </c>
    </row>
    <row r="580" spans="10:18" x14ac:dyDescent="0.25">
      <c r="J580" s="44" t="s">
        <v>2292</v>
      </c>
      <c r="K580" s="21" t="str">
        <f>VLOOKUP(J580,$A$2:$B197,2,FALSE)</f>
        <v>BIF</v>
      </c>
      <c r="M580" s="21" t="s">
        <v>589</v>
      </c>
      <c r="P580" s="27">
        <v>42829</v>
      </c>
      <c r="R580" s="27">
        <v>43190</v>
      </c>
    </row>
    <row r="581" spans="10:18" x14ac:dyDescent="0.25">
      <c r="J581" s="44" t="s">
        <v>2295</v>
      </c>
      <c r="K581" s="21" t="str">
        <f>VLOOKUP(J581,$A$2:$B197,2,FALSE)</f>
        <v>BMD</v>
      </c>
      <c r="M581" s="21" t="s">
        <v>589</v>
      </c>
      <c r="P581" s="27">
        <v>42829</v>
      </c>
      <c r="R581" s="27">
        <v>43190</v>
      </c>
    </row>
    <row r="582" spans="10:18" x14ac:dyDescent="0.25">
      <c r="J582" s="44" t="s">
        <v>2298</v>
      </c>
      <c r="K582" s="21" t="str">
        <f>VLOOKUP(J582,$A$2:$B197,2,FALSE)</f>
        <v>BND</v>
      </c>
      <c r="M582" s="21" t="s">
        <v>589</v>
      </c>
      <c r="P582" s="27">
        <v>42829</v>
      </c>
      <c r="R582" s="27">
        <v>43190</v>
      </c>
    </row>
    <row r="583" spans="10:18" x14ac:dyDescent="0.25">
      <c r="J583" s="44" t="s">
        <v>2301</v>
      </c>
      <c r="K583" s="21" t="str">
        <f>VLOOKUP(J583,$A$2:$B197,2,FALSE)</f>
        <v>BOB</v>
      </c>
      <c r="M583" s="21" t="s">
        <v>589</v>
      </c>
      <c r="P583" s="27">
        <v>42829</v>
      </c>
      <c r="R583" s="27">
        <v>43190</v>
      </c>
    </row>
    <row r="584" spans="10:18" x14ac:dyDescent="0.25">
      <c r="J584" s="44" t="s">
        <v>2304</v>
      </c>
      <c r="K584" s="21" t="str">
        <f>VLOOKUP(J584,$A$2:$B197,2,FALSE)</f>
        <v>BOV</v>
      </c>
      <c r="M584" s="21" t="s">
        <v>589</v>
      </c>
      <c r="P584" s="27">
        <v>42829</v>
      </c>
      <c r="R584" s="27">
        <v>43190</v>
      </c>
    </row>
    <row r="585" spans="10:18" x14ac:dyDescent="0.25">
      <c r="J585" s="44" t="s">
        <v>2269</v>
      </c>
      <c r="K585" s="21" t="str">
        <f>VLOOKUP(J585,$A$2:$B197,2,FALSE)</f>
        <v>BRL</v>
      </c>
      <c r="M585" s="21" t="s">
        <v>589</v>
      </c>
      <c r="P585" s="27">
        <v>42829</v>
      </c>
      <c r="R585" s="27">
        <v>43190</v>
      </c>
    </row>
    <row r="586" spans="10:18" x14ac:dyDescent="0.25">
      <c r="J586" s="44" t="s">
        <v>2309</v>
      </c>
      <c r="K586" s="21" t="str">
        <f>VLOOKUP(J586,$A$2:$B197,2,FALSE)</f>
        <v>BSD</v>
      </c>
      <c r="M586" s="21" t="s">
        <v>589</v>
      </c>
      <c r="P586" s="27">
        <v>42829</v>
      </c>
      <c r="R586" s="27">
        <v>43190</v>
      </c>
    </row>
    <row r="587" spans="10:18" x14ac:dyDescent="0.25">
      <c r="J587" s="44" t="s">
        <v>2312</v>
      </c>
      <c r="K587" s="21" t="str">
        <f>VLOOKUP(J587,$A$2:$B197,2,FALSE)</f>
        <v>BTN</v>
      </c>
      <c r="M587" s="21" t="s">
        <v>589</v>
      </c>
      <c r="P587" s="27">
        <v>42829</v>
      </c>
      <c r="R587" s="27">
        <v>43190</v>
      </c>
    </row>
    <row r="588" spans="10:18" x14ac:dyDescent="0.25">
      <c r="J588" s="44" t="s">
        <v>2315</v>
      </c>
      <c r="K588" s="21" t="str">
        <f>VLOOKUP(J588,$A$2:$B197,2,FALSE)</f>
        <v>BWP</v>
      </c>
      <c r="M588" s="21" t="s">
        <v>589</v>
      </c>
      <c r="P588" s="27">
        <v>42829</v>
      </c>
      <c r="R588" s="27">
        <v>43190</v>
      </c>
    </row>
    <row r="589" spans="10:18" x14ac:dyDescent="0.25">
      <c r="J589" s="44" t="s">
        <v>2321</v>
      </c>
      <c r="K589" s="21" t="str">
        <f>VLOOKUP(J589,$A$2:$B197,2,FALSE)</f>
        <v>BYR</v>
      </c>
      <c r="M589" s="21" t="s">
        <v>589</v>
      </c>
      <c r="P589" s="27">
        <v>42829</v>
      </c>
      <c r="R589" s="27">
        <v>43190</v>
      </c>
    </row>
    <row r="590" spans="10:18" x14ac:dyDescent="0.25">
      <c r="J590" s="44" t="s">
        <v>2318</v>
      </c>
      <c r="K590" s="21" t="str">
        <f>VLOOKUP(J590,$A$2:$B197,2,FALSE)</f>
        <v>BYN</v>
      </c>
      <c r="M590" s="21" t="s">
        <v>589</v>
      </c>
      <c r="P590" s="27">
        <v>42829</v>
      </c>
      <c r="R590" s="27">
        <v>43190</v>
      </c>
    </row>
    <row r="591" spans="10:18" x14ac:dyDescent="0.25">
      <c r="J591" s="44" t="s">
        <v>2324</v>
      </c>
      <c r="K591" s="21" t="str">
        <f>VLOOKUP(J591,$A$2:$B197,2,FALSE)</f>
        <v>BZD</v>
      </c>
      <c r="M591" s="21" t="s">
        <v>589</v>
      </c>
      <c r="P591" s="27">
        <v>42829</v>
      </c>
      <c r="R591" s="27">
        <v>43190</v>
      </c>
    </row>
    <row r="592" spans="10:18" x14ac:dyDescent="0.25">
      <c r="J592" s="44" t="s">
        <v>2274</v>
      </c>
      <c r="K592" s="21" t="str">
        <f>VLOOKUP(J592,$A$2:$B197,2,FALSE)</f>
        <v>CAD</v>
      </c>
      <c r="M592" s="21" t="s">
        <v>589</v>
      </c>
      <c r="P592" s="27">
        <v>42829</v>
      </c>
      <c r="R592" s="27">
        <v>43190</v>
      </c>
    </row>
    <row r="593" spans="10:18" x14ac:dyDescent="0.25">
      <c r="J593" s="44" t="s">
        <v>2329</v>
      </c>
      <c r="K593" s="21" t="str">
        <f>VLOOKUP(J593,$A$2:$B197,2,FALSE)</f>
        <v>CDF</v>
      </c>
      <c r="M593" s="21" t="s">
        <v>589</v>
      </c>
      <c r="P593" s="27">
        <v>42829</v>
      </c>
      <c r="R593" s="27">
        <v>43190</v>
      </c>
    </row>
    <row r="594" spans="10:18" x14ac:dyDescent="0.25">
      <c r="J594" s="44" t="s">
        <v>2332</v>
      </c>
      <c r="K594" s="21" t="str">
        <f>VLOOKUP(J594,$A$2:$B197,2,FALSE)</f>
        <v>CHE</v>
      </c>
      <c r="M594" s="21" t="s">
        <v>589</v>
      </c>
      <c r="P594" s="27">
        <v>42829</v>
      </c>
      <c r="R594" s="27">
        <v>43190</v>
      </c>
    </row>
    <row r="595" spans="10:18" x14ac:dyDescent="0.25">
      <c r="J595" s="44" t="s">
        <v>2320</v>
      </c>
      <c r="K595" s="21" t="str">
        <f>VLOOKUP(J595,$A$2:$B197,2,FALSE)</f>
        <v>CHF</v>
      </c>
      <c r="M595" s="21" t="s">
        <v>589</v>
      </c>
      <c r="P595" s="27">
        <v>42829</v>
      </c>
      <c r="R595" s="27">
        <v>43190</v>
      </c>
    </row>
    <row r="596" spans="10:18" x14ac:dyDescent="0.25">
      <c r="J596" s="44" t="s">
        <v>2337</v>
      </c>
      <c r="K596" s="21" t="str">
        <f>VLOOKUP(J596,$A$2:$B197,2,FALSE)</f>
        <v>CHW</v>
      </c>
      <c r="M596" s="21" t="s">
        <v>589</v>
      </c>
      <c r="P596" s="27">
        <v>42829</v>
      </c>
      <c r="R596" s="27">
        <v>43190</v>
      </c>
    </row>
    <row r="597" spans="10:18" x14ac:dyDescent="0.25">
      <c r="J597" s="44" t="s">
        <v>2340</v>
      </c>
      <c r="K597" s="21" t="str">
        <f>VLOOKUP(J597,$A$2:$B197,2,FALSE)</f>
        <v>CLF</v>
      </c>
      <c r="M597" s="21" t="s">
        <v>589</v>
      </c>
      <c r="P597" s="27">
        <v>42829</v>
      </c>
      <c r="R597" s="27">
        <v>43190</v>
      </c>
    </row>
    <row r="598" spans="10:18" x14ac:dyDescent="0.25">
      <c r="J598" s="44" t="s">
        <v>2343</v>
      </c>
      <c r="K598" s="21" t="str">
        <f>VLOOKUP(J598,$A$2:$B197,2,FALSE)</f>
        <v>CLP</v>
      </c>
      <c r="M598" s="21" t="s">
        <v>589</v>
      </c>
      <c r="P598" s="27">
        <v>42829</v>
      </c>
      <c r="R598" s="27">
        <v>43190</v>
      </c>
    </row>
    <row r="599" spans="10:18" x14ac:dyDescent="0.25">
      <c r="J599" s="44" t="s">
        <v>2346</v>
      </c>
      <c r="K599" s="21" t="str">
        <f>VLOOKUP(J599,$A$2:$B197,2,FALSE)</f>
        <v>CNY</v>
      </c>
      <c r="M599" s="21" t="s">
        <v>589</v>
      </c>
      <c r="P599" s="27">
        <v>42829</v>
      </c>
      <c r="R599" s="27">
        <v>43190</v>
      </c>
    </row>
    <row r="600" spans="10:18" x14ac:dyDescent="0.25">
      <c r="J600" s="44" t="s">
        <v>2349</v>
      </c>
      <c r="K600" s="21" t="str">
        <f>VLOOKUP(J600,$A$2:$B197,2,FALSE)</f>
        <v>COP</v>
      </c>
      <c r="M600" s="21" t="s">
        <v>589</v>
      </c>
      <c r="P600" s="27">
        <v>42829</v>
      </c>
      <c r="R600" s="27">
        <v>43190</v>
      </c>
    </row>
    <row r="601" spans="10:18" x14ac:dyDescent="0.25">
      <c r="J601" s="44" t="s">
        <v>2351</v>
      </c>
      <c r="K601" s="21" t="str">
        <f>VLOOKUP(J601,$A$2:$B197,2,FALSE)</f>
        <v>COU</v>
      </c>
      <c r="M601" s="21" t="s">
        <v>589</v>
      </c>
      <c r="P601" s="27">
        <v>42829</v>
      </c>
      <c r="R601" s="27">
        <v>43190</v>
      </c>
    </row>
    <row r="602" spans="10:18" x14ac:dyDescent="0.25">
      <c r="J602" s="44" t="s">
        <v>2354</v>
      </c>
      <c r="K602" s="21" t="str">
        <f>VLOOKUP(J602,$A$2:$B197,2,FALSE)</f>
        <v>CRC</v>
      </c>
      <c r="M602" s="21" t="s">
        <v>589</v>
      </c>
      <c r="P602" s="27">
        <v>42829</v>
      </c>
      <c r="R602" s="27">
        <v>43190</v>
      </c>
    </row>
    <row r="603" spans="10:18" x14ac:dyDescent="0.25">
      <c r="J603" s="44" t="s">
        <v>2357</v>
      </c>
      <c r="K603" s="21" t="str">
        <f>VLOOKUP(J603,$A$2:$B197,2,FALSE)</f>
        <v>CUC</v>
      </c>
      <c r="M603" s="21" t="s">
        <v>589</v>
      </c>
      <c r="P603" s="27">
        <v>42829</v>
      </c>
      <c r="R603" s="27">
        <v>43190</v>
      </c>
    </row>
    <row r="604" spans="10:18" x14ac:dyDescent="0.25">
      <c r="J604" s="44" t="s">
        <v>2360</v>
      </c>
      <c r="K604" s="21" t="str">
        <f>VLOOKUP(J604,$A$2:$B197,2,FALSE)</f>
        <v>CUP</v>
      </c>
      <c r="M604" s="21" t="s">
        <v>589</v>
      </c>
      <c r="P604" s="27">
        <v>42829</v>
      </c>
      <c r="R604" s="27">
        <v>43190</v>
      </c>
    </row>
    <row r="605" spans="10:18" x14ac:dyDescent="0.25">
      <c r="J605" s="44" t="s">
        <v>2362</v>
      </c>
      <c r="K605" s="21" t="str">
        <f>VLOOKUP(J605,$A$2:$B197,2,FALSE)</f>
        <v>CVE</v>
      </c>
      <c r="M605" s="21" t="s">
        <v>589</v>
      </c>
      <c r="P605" s="27">
        <v>42829</v>
      </c>
      <c r="R605" s="27">
        <v>43190</v>
      </c>
    </row>
    <row r="606" spans="10:18" x14ac:dyDescent="0.25">
      <c r="J606" s="44" t="s">
        <v>2277</v>
      </c>
      <c r="K606" s="21" t="str">
        <f>VLOOKUP(J606,$A$2:$B197,2,FALSE)</f>
        <v>CZK</v>
      </c>
      <c r="M606" s="21" t="s">
        <v>589</v>
      </c>
      <c r="P606" s="27">
        <v>42829</v>
      </c>
      <c r="R606" s="27">
        <v>43190</v>
      </c>
    </row>
    <row r="607" spans="10:18" x14ac:dyDescent="0.25">
      <c r="J607" s="44" t="s">
        <v>2365</v>
      </c>
      <c r="K607" s="21" t="str">
        <f>VLOOKUP(J607,$A$2:$B197,2,FALSE)</f>
        <v>DJF</v>
      </c>
      <c r="M607" s="21" t="s">
        <v>589</v>
      </c>
      <c r="P607" s="27">
        <v>42829</v>
      </c>
      <c r="R607" s="27">
        <v>43190</v>
      </c>
    </row>
    <row r="608" spans="10:18" x14ac:dyDescent="0.25">
      <c r="J608" s="44" t="s">
        <v>2280</v>
      </c>
      <c r="K608" s="21" t="str">
        <f>VLOOKUP(J608,$A$2:$B197,2,FALSE)</f>
        <v>DKK</v>
      </c>
      <c r="M608" s="21" t="s">
        <v>589</v>
      </c>
      <c r="P608" s="27">
        <v>42829</v>
      </c>
      <c r="R608" s="27">
        <v>43190</v>
      </c>
    </row>
    <row r="609" spans="10:18" x14ac:dyDescent="0.25">
      <c r="J609" s="44" t="s">
        <v>2368</v>
      </c>
      <c r="K609" s="21" t="str">
        <f>VLOOKUP(J609,$A$2:$B197,2,FALSE)</f>
        <v>DOP</v>
      </c>
      <c r="M609" s="21" t="s">
        <v>589</v>
      </c>
      <c r="P609" s="27">
        <v>42829</v>
      </c>
      <c r="R609" s="27">
        <v>43190</v>
      </c>
    </row>
    <row r="610" spans="10:18" x14ac:dyDescent="0.25">
      <c r="J610" s="44" t="s">
        <v>2370</v>
      </c>
      <c r="K610" s="21" t="str">
        <f>VLOOKUP(J610,$A$2:$B197,2,FALSE)</f>
        <v>DZD</v>
      </c>
      <c r="M610" s="21" t="s">
        <v>589</v>
      </c>
      <c r="P610" s="27">
        <v>42829</v>
      </c>
      <c r="R610" s="27">
        <v>43190</v>
      </c>
    </row>
    <row r="611" spans="10:18" x14ac:dyDescent="0.25">
      <c r="J611" s="44" t="s">
        <v>2283</v>
      </c>
      <c r="K611" s="21" t="str">
        <f>VLOOKUP(J611,$A$2:$B197,2,FALSE)</f>
        <v>EGP</v>
      </c>
      <c r="M611" s="21" t="s">
        <v>589</v>
      </c>
      <c r="P611" s="27">
        <v>42829</v>
      </c>
      <c r="R611" s="27">
        <v>43190</v>
      </c>
    </row>
    <row r="612" spans="10:18" x14ac:dyDescent="0.25">
      <c r="J612" s="44" t="s">
        <v>2373</v>
      </c>
      <c r="K612" s="21" t="str">
        <f>VLOOKUP(J612,$A$2:$B197,2,FALSE)</f>
        <v>ERN</v>
      </c>
      <c r="M612" s="21" t="s">
        <v>589</v>
      </c>
      <c r="P612" s="27">
        <v>42829</v>
      </c>
      <c r="R612" s="27">
        <v>43190</v>
      </c>
    </row>
    <row r="613" spans="10:18" x14ac:dyDescent="0.25">
      <c r="J613" s="44" t="s">
        <v>2375</v>
      </c>
      <c r="K613" s="21" t="str">
        <f>VLOOKUP(J613,$A$2:$B197,2,FALSE)</f>
        <v>ETB</v>
      </c>
      <c r="M613" s="21" t="s">
        <v>589</v>
      </c>
      <c r="P613" s="27">
        <v>42829</v>
      </c>
      <c r="R613" s="27">
        <v>43190</v>
      </c>
    </row>
    <row r="614" spans="10:18" x14ac:dyDescent="0.25">
      <c r="J614" s="44" t="s">
        <v>2259</v>
      </c>
      <c r="K614" s="21" t="str">
        <f>VLOOKUP(J614,$A$2:$B197,2,FALSE)</f>
        <v>EUR</v>
      </c>
      <c r="M614" s="21" t="s">
        <v>589</v>
      </c>
      <c r="P614" s="27">
        <v>42829</v>
      </c>
      <c r="R614" s="27">
        <v>43190</v>
      </c>
    </row>
    <row r="615" spans="10:18" x14ac:dyDescent="0.25">
      <c r="J615" s="44" t="s">
        <v>2378</v>
      </c>
      <c r="K615" s="21" t="str">
        <f>VLOOKUP(J615,$A$2:$B197,2,FALSE)</f>
        <v>FJD</v>
      </c>
      <c r="M615" s="21" t="s">
        <v>589</v>
      </c>
      <c r="P615" s="27">
        <v>42829</v>
      </c>
      <c r="R615" s="27">
        <v>43190</v>
      </c>
    </row>
    <row r="616" spans="10:18" x14ac:dyDescent="0.25">
      <c r="J616" s="44" t="s">
        <v>2380</v>
      </c>
      <c r="K616" s="21" t="str">
        <f>VLOOKUP(J616,$A$2:$B197,2,FALSE)</f>
        <v>FKP</v>
      </c>
      <c r="M616" s="21" t="s">
        <v>589</v>
      </c>
      <c r="P616" s="27">
        <v>42829</v>
      </c>
      <c r="R616" s="27">
        <v>43190</v>
      </c>
    </row>
    <row r="617" spans="10:18" x14ac:dyDescent="0.25">
      <c r="J617" s="44" t="s">
        <v>2286</v>
      </c>
      <c r="K617" s="21" t="str">
        <f>VLOOKUP(J617,$A$2:$B197,2,FALSE)</f>
        <v>GBP</v>
      </c>
      <c r="M617" s="21" t="s">
        <v>589</v>
      </c>
      <c r="P617" s="27">
        <v>42829</v>
      </c>
      <c r="R617" s="27">
        <v>43190</v>
      </c>
    </row>
    <row r="618" spans="10:18" x14ac:dyDescent="0.25">
      <c r="J618" s="44" t="s">
        <v>2383</v>
      </c>
      <c r="K618" s="21" t="str">
        <f>VLOOKUP(J618,$A$2:$B197,2,FALSE)</f>
        <v>GEL</v>
      </c>
      <c r="M618" s="21" t="s">
        <v>589</v>
      </c>
      <c r="P618" s="27">
        <v>42829</v>
      </c>
      <c r="R618" s="27">
        <v>43190</v>
      </c>
    </row>
    <row r="619" spans="10:18" x14ac:dyDescent="0.25">
      <c r="J619" s="44" t="s">
        <v>2385</v>
      </c>
      <c r="K619" s="21" t="str">
        <f>VLOOKUP(J619,$A$2:$B197,2,FALSE)</f>
        <v>GHS</v>
      </c>
      <c r="M619" s="21" t="s">
        <v>589</v>
      </c>
      <c r="P619" s="27">
        <v>42829</v>
      </c>
      <c r="R619" s="27">
        <v>43190</v>
      </c>
    </row>
    <row r="620" spans="10:18" x14ac:dyDescent="0.25">
      <c r="J620" s="44" t="s">
        <v>2387</v>
      </c>
      <c r="K620" s="21" t="str">
        <f>VLOOKUP(J620,$A$2:$B197,2,FALSE)</f>
        <v>GIP</v>
      </c>
      <c r="M620" s="21" t="s">
        <v>589</v>
      </c>
      <c r="P620" s="27">
        <v>42829</v>
      </c>
      <c r="R620" s="27">
        <v>43190</v>
      </c>
    </row>
    <row r="621" spans="10:18" x14ac:dyDescent="0.25">
      <c r="J621" s="44" t="s">
        <v>2389</v>
      </c>
      <c r="K621" s="21" t="str">
        <f>VLOOKUP(J621,$A$2:$B197,2,FALSE)</f>
        <v>GMD</v>
      </c>
      <c r="M621" s="21" t="s">
        <v>589</v>
      </c>
      <c r="P621" s="27">
        <v>42829</v>
      </c>
      <c r="R621" s="27">
        <v>43190</v>
      </c>
    </row>
    <row r="622" spans="10:18" x14ac:dyDescent="0.25">
      <c r="J622" s="44" t="s">
        <v>2391</v>
      </c>
      <c r="K622" s="21" t="str">
        <f>VLOOKUP(J622,$A$2:$B197,2,FALSE)</f>
        <v>GNF</v>
      </c>
      <c r="M622" s="21" t="s">
        <v>589</v>
      </c>
      <c r="P622" s="27">
        <v>42829</v>
      </c>
      <c r="R622" s="27">
        <v>43190</v>
      </c>
    </row>
    <row r="623" spans="10:18" x14ac:dyDescent="0.25">
      <c r="J623" s="44" t="s">
        <v>2393</v>
      </c>
      <c r="K623" s="21" t="str">
        <f>VLOOKUP(J623,$A$2:$B197,2,FALSE)</f>
        <v>GTQ</v>
      </c>
      <c r="M623" s="21" t="s">
        <v>589</v>
      </c>
      <c r="P623" s="27">
        <v>42829</v>
      </c>
      <c r="R623" s="27">
        <v>43190</v>
      </c>
    </row>
    <row r="624" spans="10:18" x14ac:dyDescent="0.25">
      <c r="J624" s="44" t="s">
        <v>2395</v>
      </c>
      <c r="K624" s="21" t="str">
        <f>VLOOKUP(J624,$A$2:$B197,2,FALSE)</f>
        <v>GYD</v>
      </c>
      <c r="M624" s="21" t="s">
        <v>589</v>
      </c>
      <c r="P624" s="27">
        <v>42829</v>
      </c>
      <c r="R624" s="27">
        <v>43190</v>
      </c>
    </row>
    <row r="625" spans="10:18" x14ac:dyDescent="0.25">
      <c r="J625" s="44" t="s">
        <v>2336</v>
      </c>
      <c r="K625" s="21" t="str">
        <f>VLOOKUP(J625,$A$2:$B197,2,FALSE)</f>
        <v>HKD</v>
      </c>
      <c r="M625" s="21" t="s">
        <v>589</v>
      </c>
      <c r="P625" s="27">
        <v>42829</v>
      </c>
      <c r="R625" s="27">
        <v>43190</v>
      </c>
    </row>
    <row r="626" spans="10:18" x14ac:dyDescent="0.25">
      <c r="J626" s="44" t="s">
        <v>2398</v>
      </c>
      <c r="K626" s="21" t="str">
        <f>VLOOKUP(J626,$A$2:$B197,2,FALSE)</f>
        <v>HNL</v>
      </c>
      <c r="M626" s="21" t="s">
        <v>589</v>
      </c>
      <c r="P626" s="27">
        <v>42829</v>
      </c>
      <c r="R626" s="27">
        <v>43190</v>
      </c>
    </row>
    <row r="627" spans="10:18" x14ac:dyDescent="0.25">
      <c r="J627" s="44" t="s">
        <v>2356</v>
      </c>
      <c r="K627" s="21" t="str">
        <f>VLOOKUP(J627,$A$2:$B197,2,FALSE)</f>
        <v>HRK</v>
      </c>
      <c r="M627" s="21" t="s">
        <v>589</v>
      </c>
      <c r="P627" s="27">
        <v>42829</v>
      </c>
      <c r="R627" s="27">
        <v>43190</v>
      </c>
    </row>
    <row r="628" spans="10:18" x14ac:dyDescent="0.25">
      <c r="J628" s="44" t="s">
        <v>2401</v>
      </c>
      <c r="K628" s="21" t="str">
        <f>VLOOKUP(J628,$A$2:$B197,2,FALSE)</f>
        <v>HTG</v>
      </c>
      <c r="M628" s="21" t="s">
        <v>589</v>
      </c>
      <c r="P628" s="27">
        <v>42829</v>
      </c>
      <c r="R628" s="27">
        <v>43190</v>
      </c>
    </row>
    <row r="629" spans="10:18" x14ac:dyDescent="0.25">
      <c r="J629" s="44" t="s">
        <v>2288</v>
      </c>
      <c r="K629" s="21" t="str">
        <f>VLOOKUP(J629,$A$2:$B197,2,FALSE)</f>
        <v>HUF</v>
      </c>
      <c r="M629" s="21" t="s">
        <v>589</v>
      </c>
      <c r="P629" s="27">
        <v>42829</v>
      </c>
      <c r="R629" s="27">
        <v>43190</v>
      </c>
    </row>
    <row r="630" spans="10:18" x14ac:dyDescent="0.25">
      <c r="J630" s="44" t="s">
        <v>2405</v>
      </c>
      <c r="K630" s="21" t="str">
        <f>VLOOKUP(J630,$A$2:$B197,2,FALSE)</f>
        <v>IDR</v>
      </c>
      <c r="M630" s="21" t="s">
        <v>589</v>
      </c>
      <c r="P630" s="27">
        <v>42829</v>
      </c>
      <c r="R630" s="27">
        <v>43190</v>
      </c>
    </row>
    <row r="631" spans="10:18" x14ac:dyDescent="0.25">
      <c r="J631" s="44" t="s">
        <v>2409</v>
      </c>
      <c r="K631" s="21" t="str">
        <f>VLOOKUP(J631,$A$2:$B197,2,FALSE)</f>
        <v>ILS</v>
      </c>
      <c r="M631" s="21" t="s">
        <v>589</v>
      </c>
      <c r="P631" s="27">
        <v>42829</v>
      </c>
      <c r="R631" s="27">
        <v>43190</v>
      </c>
    </row>
    <row r="632" spans="10:18" x14ac:dyDescent="0.25">
      <c r="J632" s="44" t="s">
        <v>2411</v>
      </c>
      <c r="K632" s="21" t="str">
        <f>VLOOKUP(J632,$A$2:$B197,2,FALSE)</f>
        <v>INR</v>
      </c>
      <c r="M632" s="21" t="s">
        <v>589</v>
      </c>
      <c r="P632" s="27">
        <v>42829</v>
      </c>
      <c r="R632" s="27">
        <v>43190</v>
      </c>
    </row>
    <row r="633" spans="10:18" x14ac:dyDescent="0.25">
      <c r="J633" s="44" t="s">
        <v>2413</v>
      </c>
      <c r="K633" s="21" t="str">
        <f>VLOOKUP(J633,$A$2:$B197,2,FALSE)</f>
        <v>IQD</v>
      </c>
      <c r="M633" s="21" t="s">
        <v>589</v>
      </c>
      <c r="P633" s="27">
        <v>42829</v>
      </c>
      <c r="R633" s="27">
        <v>43190</v>
      </c>
    </row>
    <row r="634" spans="10:18" x14ac:dyDescent="0.25">
      <c r="J634" s="44" t="s">
        <v>2415</v>
      </c>
      <c r="K634" s="21" t="str">
        <f>VLOOKUP(J634,$A$2:$B197,2,FALSE)</f>
        <v>IRR</v>
      </c>
      <c r="M634" s="21" t="s">
        <v>589</v>
      </c>
      <c r="P634" s="27">
        <v>42829</v>
      </c>
      <c r="R634" s="27">
        <v>43190</v>
      </c>
    </row>
    <row r="635" spans="10:18" x14ac:dyDescent="0.25">
      <c r="J635" s="44" t="s">
        <v>2331</v>
      </c>
      <c r="K635" s="21" t="str">
        <f>VLOOKUP(J635,$A$2:$B197,2,FALSE)</f>
        <v>ISK</v>
      </c>
      <c r="M635" s="21" t="s">
        <v>589</v>
      </c>
      <c r="P635" s="27">
        <v>42829</v>
      </c>
      <c r="R635" s="27">
        <v>43190</v>
      </c>
    </row>
    <row r="636" spans="10:18" x14ac:dyDescent="0.25">
      <c r="J636" s="44" t="s">
        <v>2418</v>
      </c>
      <c r="K636" s="21" t="str">
        <f>VLOOKUP(J636,$A$2:$B197,2,FALSE)</f>
        <v>JMD</v>
      </c>
      <c r="M636" s="21" t="s">
        <v>589</v>
      </c>
      <c r="P636" s="27">
        <v>42829</v>
      </c>
      <c r="R636" s="27">
        <v>43190</v>
      </c>
    </row>
    <row r="637" spans="10:18" x14ac:dyDescent="0.25">
      <c r="J637" s="44" t="s">
        <v>2420</v>
      </c>
      <c r="K637" s="21" t="str">
        <f>VLOOKUP(J637,$A$2:$B197,2,FALSE)</f>
        <v>JOD</v>
      </c>
      <c r="M637" s="21" t="s">
        <v>589</v>
      </c>
      <c r="P637" s="27">
        <v>42829</v>
      </c>
      <c r="R637" s="27">
        <v>43190</v>
      </c>
    </row>
    <row r="638" spans="10:18" x14ac:dyDescent="0.25">
      <c r="J638" s="44" t="s">
        <v>2291</v>
      </c>
      <c r="K638" s="21" t="str">
        <f>VLOOKUP(J638,$A$2:$B197,2,FALSE)</f>
        <v>JPY</v>
      </c>
      <c r="M638" s="21" t="s">
        <v>589</v>
      </c>
      <c r="P638" s="27">
        <v>42829</v>
      </c>
      <c r="R638" s="27">
        <v>43190</v>
      </c>
    </row>
    <row r="639" spans="10:18" x14ac:dyDescent="0.25">
      <c r="J639" s="44" t="s">
        <v>2423</v>
      </c>
      <c r="K639" s="21" t="str">
        <f>VLOOKUP(J639,$A$2:$B197,2,FALSE)</f>
        <v>KES</v>
      </c>
      <c r="M639" s="21" t="s">
        <v>589</v>
      </c>
      <c r="P639" s="27">
        <v>42829</v>
      </c>
      <c r="R639" s="27">
        <v>43190</v>
      </c>
    </row>
    <row r="640" spans="10:18" x14ac:dyDescent="0.25">
      <c r="J640" s="44" t="s">
        <v>2425</v>
      </c>
      <c r="K640" s="21" t="str">
        <f>VLOOKUP(J640,$A$2:$B197,2,FALSE)</f>
        <v>KGS</v>
      </c>
      <c r="M640" s="21" t="s">
        <v>589</v>
      </c>
      <c r="P640" s="27">
        <v>42829</v>
      </c>
      <c r="R640" s="27">
        <v>43190</v>
      </c>
    </row>
    <row r="641" spans="10:18" x14ac:dyDescent="0.25">
      <c r="J641" s="44" t="s">
        <v>2427</v>
      </c>
      <c r="K641" s="21" t="str">
        <f>VLOOKUP(J641,$A$2:$B197,2,FALSE)</f>
        <v>KHR</v>
      </c>
      <c r="M641" s="21" t="s">
        <v>589</v>
      </c>
      <c r="P641" s="27">
        <v>42829</v>
      </c>
      <c r="R641" s="27">
        <v>43190</v>
      </c>
    </row>
    <row r="642" spans="10:18" x14ac:dyDescent="0.25">
      <c r="J642" s="44" t="s">
        <v>2429</v>
      </c>
      <c r="K642" s="21" t="str">
        <f>VLOOKUP(J642,$A$2:$B197,2,FALSE)</f>
        <v>KMF</v>
      </c>
      <c r="M642" s="21" t="s">
        <v>589</v>
      </c>
      <c r="P642" s="27">
        <v>42829</v>
      </c>
      <c r="R642" s="27">
        <v>43190</v>
      </c>
    </row>
    <row r="643" spans="10:18" x14ac:dyDescent="0.25">
      <c r="J643" s="44" t="s">
        <v>2431</v>
      </c>
      <c r="K643" s="21" t="str">
        <f>VLOOKUP(J643,$A$2:$B197,2,FALSE)</f>
        <v>KPW</v>
      </c>
      <c r="M643" s="21" t="s">
        <v>589</v>
      </c>
      <c r="P643" s="27">
        <v>42829</v>
      </c>
      <c r="R643" s="27">
        <v>43190</v>
      </c>
    </row>
    <row r="644" spans="10:18" x14ac:dyDescent="0.25">
      <c r="J644" s="44" t="s">
        <v>2348</v>
      </c>
      <c r="K644" s="21" t="str">
        <f>VLOOKUP(J644,$A$2:$B197,2,FALSE)</f>
        <v>KRW</v>
      </c>
      <c r="M644" s="21" t="s">
        <v>589</v>
      </c>
      <c r="P644" s="27">
        <v>42829</v>
      </c>
      <c r="R644" s="27">
        <v>43190</v>
      </c>
    </row>
    <row r="645" spans="10:18" x14ac:dyDescent="0.25">
      <c r="J645" s="44" t="s">
        <v>2434</v>
      </c>
      <c r="K645" s="21" t="str">
        <f>VLOOKUP(J645,$A$2:$B197,2,FALSE)</f>
        <v>KWD</v>
      </c>
      <c r="M645" s="21" t="s">
        <v>589</v>
      </c>
      <c r="P645" s="27">
        <v>42829</v>
      </c>
      <c r="R645" s="27">
        <v>43190</v>
      </c>
    </row>
    <row r="646" spans="10:18" x14ac:dyDescent="0.25">
      <c r="J646" s="44" t="s">
        <v>2436</v>
      </c>
      <c r="K646" s="21" t="str">
        <f>VLOOKUP(J646,$A$2:$B197,2,FALSE)</f>
        <v>KYD</v>
      </c>
      <c r="M646" s="21" t="s">
        <v>589</v>
      </c>
      <c r="P646" s="27">
        <v>42829</v>
      </c>
      <c r="R646" s="27">
        <v>43190</v>
      </c>
    </row>
    <row r="647" spans="10:18" x14ac:dyDescent="0.25">
      <c r="J647" s="44" t="s">
        <v>2438</v>
      </c>
      <c r="K647" s="21" t="str">
        <f>VLOOKUP(J647,$A$2:$B197,2,FALSE)</f>
        <v>KZT</v>
      </c>
      <c r="M647" s="21" t="s">
        <v>589</v>
      </c>
      <c r="P647" s="27">
        <v>42829</v>
      </c>
      <c r="R647" s="27">
        <v>43190</v>
      </c>
    </row>
    <row r="648" spans="10:18" x14ac:dyDescent="0.25">
      <c r="J648" s="44" t="s">
        <v>2440</v>
      </c>
      <c r="K648" s="21" t="str">
        <f>VLOOKUP(J648,$A$2:$B197,2,FALSE)</f>
        <v>LAK</v>
      </c>
      <c r="M648" s="21" t="s">
        <v>589</v>
      </c>
      <c r="P648" s="27">
        <v>42829</v>
      </c>
      <c r="R648" s="27">
        <v>43190</v>
      </c>
    </row>
    <row r="649" spans="10:18" x14ac:dyDescent="0.25">
      <c r="J649" s="44" t="s">
        <v>2442</v>
      </c>
      <c r="K649" s="21" t="str">
        <f>VLOOKUP(J649,$A$2:$B197,2,FALSE)</f>
        <v>LBP</v>
      </c>
      <c r="M649" s="21" t="s">
        <v>589</v>
      </c>
      <c r="P649" s="27">
        <v>42829</v>
      </c>
      <c r="R649" s="27">
        <v>43190</v>
      </c>
    </row>
    <row r="650" spans="10:18" x14ac:dyDescent="0.25">
      <c r="J650" s="44" t="s">
        <v>2444</v>
      </c>
      <c r="K650" s="21" t="str">
        <f>VLOOKUP(J650,$A$2:$B197,2,FALSE)</f>
        <v>LKR</v>
      </c>
      <c r="M650" s="21" t="s">
        <v>589</v>
      </c>
      <c r="P650" s="27">
        <v>42829</v>
      </c>
      <c r="R650" s="27">
        <v>43190</v>
      </c>
    </row>
    <row r="651" spans="10:18" x14ac:dyDescent="0.25">
      <c r="J651" s="44" t="s">
        <v>2446</v>
      </c>
      <c r="K651" s="21" t="str">
        <f>VLOOKUP(J651,$A$2:$B197,2,FALSE)</f>
        <v>LRD</v>
      </c>
      <c r="M651" s="21" t="s">
        <v>589</v>
      </c>
      <c r="P651" s="27">
        <v>42829</v>
      </c>
      <c r="R651" s="27">
        <v>43190</v>
      </c>
    </row>
    <row r="652" spans="10:18" x14ac:dyDescent="0.25">
      <c r="J652" s="44" t="s">
        <v>2448</v>
      </c>
      <c r="K652" s="21" t="str">
        <f>VLOOKUP(J652,$A$2:$B197,2,FALSE)</f>
        <v>LSL</v>
      </c>
      <c r="M652" s="21" t="s">
        <v>589</v>
      </c>
      <c r="P652" s="27">
        <v>42829</v>
      </c>
      <c r="R652" s="27">
        <v>43190</v>
      </c>
    </row>
    <row r="653" spans="10:18" x14ac:dyDescent="0.25">
      <c r="J653" s="44" t="s">
        <v>2297</v>
      </c>
      <c r="K653" s="21" t="str">
        <f>VLOOKUP(J653,$A$2:$B197,2,FALSE)</f>
        <v>LTL</v>
      </c>
      <c r="M653" s="21" t="s">
        <v>589</v>
      </c>
      <c r="P653" s="27">
        <v>42829</v>
      </c>
      <c r="R653" s="27">
        <v>43190</v>
      </c>
    </row>
    <row r="654" spans="10:18" x14ac:dyDescent="0.25">
      <c r="J654" s="44" t="s">
        <v>2294</v>
      </c>
      <c r="K654" s="21" t="str">
        <f>VLOOKUP(J654,$A$2:$B197,2,FALSE)</f>
        <v>LVL</v>
      </c>
      <c r="M654" s="21" t="s">
        <v>589</v>
      </c>
      <c r="P654" s="27">
        <v>42829</v>
      </c>
      <c r="R654" s="27">
        <v>43190</v>
      </c>
    </row>
    <row r="655" spans="10:18" x14ac:dyDescent="0.25">
      <c r="J655" s="44" t="s">
        <v>2452</v>
      </c>
      <c r="K655" s="21" t="str">
        <f>VLOOKUP(J655,$A$2:$B197,2,FALSE)</f>
        <v>LYD</v>
      </c>
      <c r="M655" s="21" t="s">
        <v>589</v>
      </c>
      <c r="P655" s="27">
        <v>42829</v>
      </c>
      <c r="R655" s="27">
        <v>43190</v>
      </c>
    </row>
    <row r="656" spans="10:18" x14ac:dyDescent="0.25">
      <c r="J656" s="44" t="s">
        <v>2454</v>
      </c>
      <c r="K656" s="21" t="str">
        <f>VLOOKUP(J656,$A$2:$B197,2,FALSE)</f>
        <v>MAD</v>
      </c>
      <c r="M656" s="21" t="s">
        <v>589</v>
      </c>
      <c r="P656" s="27">
        <v>42829</v>
      </c>
      <c r="R656" s="27">
        <v>43190</v>
      </c>
    </row>
    <row r="657" spans="10:18" x14ac:dyDescent="0.25">
      <c r="J657" s="44" t="s">
        <v>2456</v>
      </c>
      <c r="K657" s="21" t="str">
        <f>VLOOKUP(J657,$A$2:$B197,2,FALSE)</f>
        <v>MDL</v>
      </c>
      <c r="M657" s="21" t="s">
        <v>589</v>
      </c>
      <c r="P657" s="27">
        <v>42829</v>
      </c>
      <c r="R657" s="27">
        <v>43190</v>
      </c>
    </row>
    <row r="658" spans="10:18" x14ac:dyDescent="0.25">
      <c r="J658" s="44" t="s">
        <v>2458</v>
      </c>
      <c r="K658" s="21" t="str">
        <f>VLOOKUP(J658,$A$2:$B197,2,FALSE)</f>
        <v>MGA</v>
      </c>
      <c r="M658" s="21" t="s">
        <v>589</v>
      </c>
      <c r="P658" s="27">
        <v>42829</v>
      </c>
      <c r="R658" s="27">
        <v>43190</v>
      </c>
    </row>
    <row r="659" spans="10:18" x14ac:dyDescent="0.25">
      <c r="J659" s="44" t="s">
        <v>2300</v>
      </c>
      <c r="K659" s="21" t="str">
        <f>VLOOKUP(J659,$A$2:$B197,2,FALSE)</f>
        <v>MKD</v>
      </c>
      <c r="M659" s="21" t="s">
        <v>589</v>
      </c>
      <c r="P659" s="27">
        <v>42829</v>
      </c>
      <c r="R659" s="27">
        <v>43190</v>
      </c>
    </row>
    <row r="660" spans="10:18" x14ac:dyDescent="0.25">
      <c r="J660" s="44" t="s">
        <v>2461</v>
      </c>
      <c r="K660" s="21" t="str">
        <f>VLOOKUP(J660,$A$2:$B197,2,FALSE)</f>
        <v>MMK</v>
      </c>
      <c r="M660" s="21" t="s">
        <v>589</v>
      </c>
      <c r="P660" s="27">
        <v>42829</v>
      </c>
      <c r="R660" s="27">
        <v>43190</v>
      </c>
    </row>
    <row r="661" spans="10:18" x14ac:dyDescent="0.25">
      <c r="J661" s="44" t="s">
        <v>2463</v>
      </c>
      <c r="K661" s="21" t="str">
        <f>VLOOKUP(J661,$A$2:$B197,2,FALSE)</f>
        <v>MNT</v>
      </c>
      <c r="M661" s="21" t="s">
        <v>589</v>
      </c>
      <c r="P661" s="27">
        <v>42829</v>
      </c>
      <c r="R661" s="27">
        <v>43190</v>
      </c>
    </row>
    <row r="662" spans="10:18" x14ac:dyDescent="0.25">
      <c r="J662" s="44" t="s">
        <v>2465</v>
      </c>
      <c r="K662" s="21" t="str">
        <f>VLOOKUP(J662,$A$2:$B197,2,FALSE)</f>
        <v>MOP</v>
      </c>
      <c r="M662" s="21" t="s">
        <v>589</v>
      </c>
      <c r="P662" s="27">
        <v>42829</v>
      </c>
      <c r="R662" s="27">
        <v>43190</v>
      </c>
    </row>
    <row r="663" spans="10:18" x14ac:dyDescent="0.25">
      <c r="J663" s="44" t="s">
        <v>2467</v>
      </c>
      <c r="K663" s="21" t="str">
        <f>VLOOKUP(J663,$A$2:$B197,2,FALSE)</f>
        <v>MRO</v>
      </c>
      <c r="M663" s="21" t="s">
        <v>589</v>
      </c>
      <c r="P663" s="27">
        <v>42829</v>
      </c>
      <c r="R663" s="27">
        <v>43190</v>
      </c>
    </row>
    <row r="664" spans="10:18" x14ac:dyDescent="0.25">
      <c r="J664" s="44" t="s">
        <v>2469</v>
      </c>
      <c r="K664" s="21" t="str">
        <f>VLOOKUP(J664,$A$2:$B197,2,FALSE)</f>
        <v>MUR</v>
      </c>
      <c r="M664" s="21" t="s">
        <v>589</v>
      </c>
      <c r="P664" s="27">
        <v>42829</v>
      </c>
      <c r="R664" s="27">
        <v>43190</v>
      </c>
    </row>
    <row r="665" spans="10:18" x14ac:dyDescent="0.25">
      <c r="J665" s="44" t="s">
        <v>2471</v>
      </c>
      <c r="K665" s="21" t="str">
        <f>VLOOKUP(J665,$A$2:$B197,2,FALSE)</f>
        <v>MVR</v>
      </c>
      <c r="M665" s="21" t="s">
        <v>589</v>
      </c>
      <c r="P665" s="27">
        <v>42829</v>
      </c>
      <c r="R665" s="27">
        <v>43190</v>
      </c>
    </row>
    <row r="666" spans="10:18" x14ac:dyDescent="0.25">
      <c r="J666" s="44" t="s">
        <v>2473</v>
      </c>
      <c r="K666" s="21" t="str">
        <f>VLOOKUP(J666,$A$2:$B197,2,FALSE)</f>
        <v>MWK</v>
      </c>
      <c r="M666" s="21" t="s">
        <v>589</v>
      </c>
      <c r="P666" s="27">
        <v>42829</v>
      </c>
      <c r="R666" s="27">
        <v>43190</v>
      </c>
    </row>
    <row r="667" spans="10:18" x14ac:dyDescent="0.25">
      <c r="J667" s="44" t="s">
        <v>2303</v>
      </c>
      <c r="K667" s="21" t="str">
        <f>VLOOKUP(J667,$A$2:$B197,2,FALSE)</f>
        <v>MXN</v>
      </c>
      <c r="M667" s="21" t="s">
        <v>589</v>
      </c>
      <c r="P667" s="27">
        <v>42829</v>
      </c>
      <c r="R667" s="27">
        <v>43190</v>
      </c>
    </row>
    <row r="668" spans="10:18" x14ac:dyDescent="0.25">
      <c r="J668" s="44" t="s">
        <v>2478</v>
      </c>
      <c r="K668" s="21" t="str">
        <f>VLOOKUP(J668,$A$2:$B197,2,FALSE)</f>
        <v>MYR</v>
      </c>
      <c r="M668" s="21" t="s">
        <v>589</v>
      </c>
      <c r="P668" s="27">
        <v>42829</v>
      </c>
      <c r="R668" s="27">
        <v>43190</v>
      </c>
    </row>
    <row r="669" spans="10:18" x14ac:dyDescent="0.25">
      <c r="J669" s="44" t="s">
        <v>2480</v>
      </c>
      <c r="K669" s="21" t="str">
        <f>VLOOKUP(J669,$A$2:$B197,2,FALSE)</f>
        <v>MZN</v>
      </c>
      <c r="M669" s="21" t="s">
        <v>589</v>
      </c>
      <c r="P669" s="27">
        <v>42829</v>
      </c>
      <c r="R669" s="27">
        <v>43190</v>
      </c>
    </row>
    <row r="670" spans="10:18" x14ac:dyDescent="0.25">
      <c r="J670" s="44" t="s">
        <v>2482</v>
      </c>
      <c r="K670" s="21" t="str">
        <f>VLOOKUP(J670,$A$2:$B197,2,FALSE)</f>
        <v>NAD</v>
      </c>
      <c r="M670" s="21" t="s">
        <v>589</v>
      </c>
      <c r="P670" s="27">
        <v>42829</v>
      </c>
      <c r="R670" s="27">
        <v>43190</v>
      </c>
    </row>
    <row r="671" spans="10:18" x14ac:dyDescent="0.25">
      <c r="J671" s="44" t="s">
        <v>2484</v>
      </c>
      <c r="K671" s="21" t="str">
        <f>VLOOKUP(J671,$A$2:$B197,2,FALSE)</f>
        <v>NGN</v>
      </c>
      <c r="M671" s="21" t="s">
        <v>589</v>
      </c>
      <c r="P671" s="27">
        <v>42829</v>
      </c>
      <c r="R671" s="27">
        <v>43190</v>
      </c>
    </row>
    <row r="672" spans="10:18" x14ac:dyDescent="0.25">
      <c r="J672" s="44" t="s">
        <v>2486</v>
      </c>
      <c r="K672" s="21" t="str">
        <f>VLOOKUP(J672,$A$2:$B197,2,FALSE)</f>
        <v>NIO</v>
      </c>
      <c r="M672" s="21" t="s">
        <v>589</v>
      </c>
      <c r="P672" s="27">
        <v>42829</v>
      </c>
      <c r="R672" s="27">
        <v>43190</v>
      </c>
    </row>
    <row r="673" spans="10:18" x14ac:dyDescent="0.25">
      <c r="J673" s="44" t="s">
        <v>2334</v>
      </c>
      <c r="K673" s="21" t="str">
        <f>VLOOKUP(J673,$A$2:$B197,2,FALSE)</f>
        <v>NOK</v>
      </c>
      <c r="M673" s="21" t="s">
        <v>589</v>
      </c>
      <c r="P673" s="27">
        <v>42829</v>
      </c>
      <c r="R673" s="27">
        <v>43190</v>
      </c>
    </row>
    <row r="674" spans="10:18" x14ac:dyDescent="0.25">
      <c r="J674" s="44" t="s">
        <v>2489</v>
      </c>
      <c r="K674" s="21" t="str">
        <f>VLOOKUP(J674,$A$2:$B197,2,FALSE)</f>
        <v>NPR</v>
      </c>
      <c r="M674" s="21" t="s">
        <v>589</v>
      </c>
      <c r="P674" s="27">
        <v>42829</v>
      </c>
      <c r="R674" s="27">
        <v>43190</v>
      </c>
    </row>
    <row r="675" spans="10:18" x14ac:dyDescent="0.25">
      <c r="J675" s="44" t="s">
        <v>2342</v>
      </c>
      <c r="K675" s="21" t="str">
        <f>VLOOKUP(J675,$A$2:$B197,2,FALSE)</f>
        <v>NZD</v>
      </c>
      <c r="M675" s="21" t="s">
        <v>589</v>
      </c>
      <c r="P675" s="27">
        <v>42829</v>
      </c>
      <c r="R675" s="27">
        <v>43190</v>
      </c>
    </row>
    <row r="676" spans="10:18" x14ac:dyDescent="0.25">
      <c r="J676" s="44" t="s">
        <v>2492</v>
      </c>
      <c r="K676" s="21" t="str">
        <f>VLOOKUP(J676,$A$2:$B197,2,FALSE)</f>
        <v>OMR</v>
      </c>
      <c r="M676" s="21" t="s">
        <v>589</v>
      </c>
      <c r="P676" s="27">
        <v>42829</v>
      </c>
      <c r="R676" s="27">
        <v>43190</v>
      </c>
    </row>
    <row r="677" spans="10:18" x14ac:dyDescent="0.25">
      <c r="J677" s="44" t="s">
        <v>2494</v>
      </c>
      <c r="K677" s="21" t="str">
        <f>VLOOKUP(J677,$A$2:$B197,2,FALSE)</f>
        <v>PAB</v>
      </c>
      <c r="M677" s="21" t="s">
        <v>589</v>
      </c>
      <c r="P677" s="27">
        <v>42829</v>
      </c>
      <c r="R677" s="27">
        <v>43190</v>
      </c>
    </row>
    <row r="678" spans="10:18" x14ac:dyDescent="0.25">
      <c r="J678" s="44" t="s">
        <v>2496</v>
      </c>
      <c r="K678" s="21" t="str">
        <f>VLOOKUP(J678,$A$2:$B197,2,FALSE)</f>
        <v>PEN</v>
      </c>
      <c r="M678" s="21" t="s">
        <v>589</v>
      </c>
      <c r="P678" s="27">
        <v>42829</v>
      </c>
      <c r="R678" s="27">
        <v>43190</v>
      </c>
    </row>
    <row r="679" spans="10:18" x14ac:dyDescent="0.25">
      <c r="J679" s="44" t="s">
        <v>2498</v>
      </c>
      <c r="K679" s="21" t="str">
        <f>VLOOKUP(J679,$A$2:$B197,2,FALSE)</f>
        <v>PGK</v>
      </c>
      <c r="M679" s="21" t="s">
        <v>589</v>
      </c>
      <c r="P679" s="27">
        <v>42829</v>
      </c>
      <c r="R679" s="27">
        <v>43190</v>
      </c>
    </row>
    <row r="680" spans="10:18" x14ac:dyDescent="0.25">
      <c r="J680" s="44" t="s">
        <v>2500</v>
      </c>
      <c r="K680" s="21" t="str">
        <f>VLOOKUP(J680,$A$2:$B197,2,FALSE)</f>
        <v>PHP</v>
      </c>
      <c r="M680" s="21" t="s">
        <v>589</v>
      </c>
      <c r="P680" s="27">
        <v>42829</v>
      </c>
      <c r="R680" s="27">
        <v>43190</v>
      </c>
    </row>
    <row r="681" spans="10:18" x14ac:dyDescent="0.25">
      <c r="J681" s="44" t="s">
        <v>2502</v>
      </c>
      <c r="K681" s="21" t="str">
        <f>VLOOKUP(J681,$A$2:$B197,2,FALSE)</f>
        <v>PKR</v>
      </c>
      <c r="M681" s="21" t="s">
        <v>589</v>
      </c>
      <c r="P681" s="27">
        <v>42829</v>
      </c>
      <c r="R681" s="27">
        <v>43190</v>
      </c>
    </row>
    <row r="682" spans="10:18" x14ac:dyDescent="0.25">
      <c r="J682" s="44" t="s">
        <v>2306</v>
      </c>
      <c r="K682" s="21" t="str">
        <f>VLOOKUP(J682,$A$2:$B197,2,FALSE)</f>
        <v>PLN</v>
      </c>
      <c r="M682" s="21" t="s">
        <v>589</v>
      </c>
      <c r="P682" s="27">
        <v>42829</v>
      </c>
      <c r="R682" s="27">
        <v>43190</v>
      </c>
    </row>
    <row r="683" spans="10:18" x14ac:dyDescent="0.25">
      <c r="J683" s="44" t="s">
        <v>2505</v>
      </c>
      <c r="K683" s="21" t="str">
        <f>VLOOKUP(J683,$A$2:$B197,2,FALSE)</f>
        <v>PYG</v>
      </c>
      <c r="M683" s="21" t="s">
        <v>589</v>
      </c>
      <c r="P683" s="27">
        <v>42829</v>
      </c>
      <c r="R683" s="27">
        <v>43190</v>
      </c>
    </row>
    <row r="684" spans="10:18" x14ac:dyDescent="0.25">
      <c r="J684" s="44" t="s">
        <v>2507</v>
      </c>
      <c r="K684" s="21" t="str">
        <f>VLOOKUP(J684,$A$2:$B197,2,FALSE)</f>
        <v>QAR</v>
      </c>
      <c r="M684" s="21" t="s">
        <v>589</v>
      </c>
      <c r="P684" s="27">
        <v>42829</v>
      </c>
      <c r="R684" s="27">
        <v>43190</v>
      </c>
    </row>
    <row r="685" spans="10:18" x14ac:dyDescent="0.25">
      <c r="J685" s="44" t="s">
        <v>2308</v>
      </c>
      <c r="K685" s="21" t="str">
        <f>VLOOKUP(J685,$A$2:$B197,2,FALSE)</f>
        <v>RON</v>
      </c>
      <c r="M685" s="21" t="s">
        <v>589</v>
      </c>
      <c r="P685" s="27">
        <v>42829</v>
      </c>
      <c r="R685" s="27">
        <v>43190</v>
      </c>
    </row>
    <row r="686" spans="10:18" x14ac:dyDescent="0.25">
      <c r="J686" s="44" t="s">
        <v>2314</v>
      </c>
      <c r="K686" s="21" t="str">
        <f>VLOOKUP(J686,$A$2:$B197,2,FALSE)</f>
        <v>RSD</v>
      </c>
      <c r="M686" s="21" t="s">
        <v>589</v>
      </c>
      <c r="P686" s="27">
        <v>42829</v>
      </c>
      <c r="R686" s="27">
        <v>43190</v>
      </c>
    </row>
    <row r="687" spans="10:18" x14ac:dyDescent="0.25">
      <c r="J687" s="44" t="s">
        <v>2311</v>
      </c>
      <c r="K687" s="21" t="str">
        <f>VLOOKUP(J687,$A$2:$B197,2,FALSE)</f>
        <v>RUB</v>
      </c>
      <c r="M687" s="21" t="s">
        <v>589</v>
      </c>
      <c r="P687" s="27">
        <v>42829</v>
      </c>
      <c r="R687" s="27">
        <v>43190</v>
      </c>
    </row>
    <row r="688" spans="10:18" x14ac:dyDescent="0.25">
      <c r="J688" s="44" t="s">
        <v>2512</v>
      </c>
      <c r="K688" s="21" t="str">
        <f>VLOOKUP(J688,$A$2:$B197,2,FALSE)</f>
        <v>RWF</v>
      </c>
      <c r="M688" s="21" t="s">
        <v>589</v>
      </c>
      <c r="P688" s="27">
        <v>42829</v>
      </c>
      <c r="R688" s="27">
        <v>43190</v>
      </c>
    </row>
    <row r="689" spans="10:18" x14ac:dyDescent="0.25">
      <c r="J689" s="44" t="s">
        <v>2514</v>
      </c>
      <c r="K689" s="21" t="str">
        <f>VLOOKUP(J689,$A$2:$B197,2,FALSE)</f>
        <v>SAR</v>
      </c>
      <c r="M689" s="21" t="s">
        <v>589</v>
      </c>
      <c r="P689" s="27">
        <v>42829</v>
      </c>
      <c r="R689" s="27">
        <v>43190</v>
      </c>
    </row>
    <row r="690" spans="10:18" x14ac:dyDescent="0.25">
      <c r="J690" s="44" t="s">
        <v>2516</v>
      </c>
      <c r="K690" s="21" t="str">
        <f>VLOOKUP(J690,$A$2:$B197,2,FALSE)</f>
        <v>SBD</v>
      </c>
      <c r="M690" s="21" t="s">
        <v>589</v>
      </c>
      <c r="P690" s="27">
        <v>42829</v>
      </c>
      <c r="R690" s="27">
        <v>43190</v>
      </c>
    </row>
    <row r="691" spans="10:18" x14ac:dyDescent="0.25">
      <c r="J691" s="44" t="s">
        <v>2518</v>
      </c>
      <c r="K691" s="21" t="str">
        <f>VLOOKUP(J691,$A$2:$B197,2,FALSE)</f>
        <v>SCR</v>
      </c>
      <c r="M691" s="21" t="s">
        <v>589</v>
      </c>
      <c r="P691" s="27">
        <v>42829</v>
      </c>
      <c r="R691" s="27">
        <v>43190</v>
      </c>
    </row>
    <row r="692" spans="10:18" x14ac:dyDescent="0.25">
      <c r="J692" s="44" t="s">
        <v>2520</v>
      </c>
      <c r="K692" s="21" t="str">
        <f>VLOOKUP(J692,$A$2:$B197,2,FALSE)</f>
        <v>SDG</v>
      </c>
      <c r="M692" s="21" t="s">
        <v>589</v>
      </c>
      <c r="P692" s="27">
        <v>42829</v>
      </c>
      <c r="R692" s="27">
        <v>43190</v>
      </c>
    </row>
    <row r="693" spans="10:18" x14ac:dyDescent="0.25">
      <c r="J693" s="44" t="s">
        <v>2317</v>
      </c>
      <c r="K693" s="21" t="str">
        <f>VLOOKUP(J693,$A$2:$B197,2,FALSE)</f>
        <v>SEK</v>
      </c>
      <c r="M693" s="21" t="s">
        <v>589</v>
      </c>
      <c r="P693" s="27">
        <v>42829</v>
      </c>
      <c r="R693" s="27">
        <v>43190</v>
      </c>
    </row>
    <row r="694" spans="10:18" x14ac:dyDescent="0.25">
      <c r="J694" s="44" t="s">
        <v>2345</v>
      </c>
      <c r="K694" s="21" t="str">
        <f>VLOOKUP(J694,$A$2:$B197,2,FALSE)</f>
        <v>SGD</v>
      </c>
      <c r="M694" s="21" t="s">
        <v>589</v>
      </c>
      <c r="P694" s="27">
        <v>42829</v>
      </c>
      <c r="R694" s="27">
        <v>43190</v>
      </c>
    </row>
    <row r="695" spans="10:18" x14ac:dyDescent="0.25">
      <c r="J695" s="44" t="s">
        <v>2524</v>
      </c>
      <c r="K695" s="21" t="str">
        <f>VLOOKUP(J695,$A$2:$B197,2,FALSE)</f>
        <v>SHP</v>
      </c>
      <c r="M695" s="21" t="s">
        <v>589</v>
      </c>
      <c r="P695" s="27">
        <v>42829</v>
      </c>
      <c r="R695" s="27">
        <v>43190</v>
      </c>
    </row>
    <row r="696" spans="10:18" x14ac:dyDescent="0.25">
      <c r="J696" s="44" t="s">
        <v>2526</v>
      </c>
      <c r="K696" s="21" t="str">
        <f>VLOOKUP(J696,$A$2:$B197,2,FALSE)</f>
        <v>SLL</v>
      </c>
      <c r="M696" s="21" t="s">
        <v>589</v>
      </c>
      <c r="P696" s="27">
        <v>42829</v>
      </c>
      <c r="R696" s="27">
        <v>43190</v>
      </c>
    </row>
    <row r="697" spans="10:18" x14ac:dyDescent="0.25">
      <c r="J697" s="44" t="s">
        <v>2528</v>
      </c>
      <c r="K697" s="21" t="str">
        <f>VLOOKUP(J697,$A$2:$B197,2,FALSE)</f>
        <v>SOS</v>
      </c>
      <c r="M697" s="21" t="s">
        <v>589</v>
      </c>
      <c r="P697" s="27">
        <v>42829</v>
      </c>
      <c r="R697" s="27">
        <v>43190</v>
      </c>
    </row>
    <row r="698" spans="10:18" x14ac:dyDescent="0.25">
      <c r="J698" s="44" t="s">
        <v>2530</v>
      </c>
      <c r="K698" s="21" t="str">
        <f>VLOOKUP(J698,$A$2:$B197,2,FALSE)</f>
        <v>SRD</v>
      </c>
      <c r="M698" s="21" t="s">
        <v>589</v>
      </c>
      <c r="P698" s="27">
        <v>42829</v>
      </c>
      <c r="R698" s="27">
        <v>43190</v>
      </c>
    </row>
    <row r="699" spans="10:18" x14ac:dyDescent="0.25">
      <c r="J699" s="44" t="s">
        <v>2532</v>
      </c>
      <c r="K699" s="21" t="str">
        <f>VLOOKUP(J699,$A$2:$B197,2,FALSE)</f>
        <v>SSP</v>
      </c>
      <c r="M699" s="21" t="s">
        <v>589</v>
      </c>
      <c r="P699" s="27">
        <v>42829</v>
      </c>
      <c r="R699" s="27">
        <v>43190</v>
      </c>
    </row>
    <row r="700" spans="10:18" x14ac:dyDescent="0.25">
      <c r="J700" s="44" t="s">
        <v>2534</v>
      </c>
      <c r="K700" s="21" t="str">
        <f>VLOOKUP(J700,$A$2:$B197,2,FALSE)</f>
        <v>STD</v>
      </c>
      <c r="M700" s="21" t="s">
        <v>589</v>
      </c>
      <c r="P700" s="27">
        <v>42829</v>
      </c>
      <c r="R700" s="27">
        <v>43190</v>
      </c>
    </row>
    <row r="701" spans="10:18" x14ac:dyDescent="0.25">
      <c r="J701" s="44" t="s">
        <v>2536</v>
      </c>
      <c r="K701" s="21" t="str">
        <f>VLOOKUP(J701,$A$2:$B197,2,FALSE)</f>
        <v>SVC</v>
      </c>
      <c r="M701" s="21" t="s">
        <v>589</v>
      </c>
      <c r="P701" s="27">
        <v>42829</v>
      </c>
      <c r="R701" s="27">
        <v>43190</v>
      </c>
    </row>
    <row r="702" spans="10:18" x14ac:dyDescent="0.25">
      <c r="J702" s="44" t="s">
        <v>2538</v>
      </c>
      <c r="K702" s="21" t="str">
        <f>VLOOKUP(J702,$A$2:$B197,2,FALSE)</f>
        <v>SYP</v>
      </c>
      <c r="M702" s="21" t="s">
        <v>589</v>
      </c>
      <c r="P702" s="27">
        <v>42829</v>
      </c>
      <c r="R702" s="27">
        <v>43190</v>
      </c>
    </row>
    <row r="703" spans="10:18" x14ac:dyDescent="0.25">
      <c r="J703" s="44" t="s">
        <v>2540</v>
      </c>
      <c r="K703" s="21" t="str">
        <f>VLOOKUP(J703,$A$2:$B197,2,FALSE)</f>
        <v>SZL</v>
      </c>
      <c r="M703" s="21" t="s">
        <v>589</v>
      </c>
      <c r="P703" s="27">
        <v>42829</v>
      </c>
      <c r="R703" s="27">
        <v>43190</v>
      </c>
    </row>
    <row r="704" spans="10:18" x14ac:dyDescent="0.25">
      <c r="J704" s="44" t="s">
        <v>2542</v>
      </c>
      <c r="K704" s="21" t="str">
        <f>VLOOKUP(J704,$A$2:$B197,2,FALSE)</f>
        <v>THB</v>
      </c>
      <c r="M704" s="21" t="s">
        <v>589</v>
      </c>
      <c r="P704" s="27">
        <v>42829</v>
      </c>
      <c r="R704" s="27">
        <v>43190</v>
      </c>
    </row>
    <row r="705" spans="10:18" x14ac:dyDescent="0.25">
      <c r="J705" s="44" t="s">
        <v>2544</v>
      </c>
      <c r="K705" s="21" t="str">
        <f>VLOOKUP(J705,$A$2:$B197,2,FALSE)</f>
        <v>TJS</v>
      </c>
      <c r="M705" s="21" t="s">
        <v>589</v>
      </c>
      <c r="P705" s="27">
        <v>42829</v>
      </c>
      <c r="R705" s="27">
        <v>43190</v>
      </c>
    </row>
    <row r="706" spans="10:18" x14ac:dyDescent="0.25">
      <c r="J706" s="44" t="s">
        <v>2546</v>
      </c>
      <c r="K706" s="21" t="str">
        <f>VLOOKUP(J706,$A$2:$B197,2,FALSE)</f>
        <v>TMT</v>
      </c>
      <c r="M706" s="21" t="s">
        <v>589</v>
      </c>
      <c r="P706" s="27">
        <v>42829</v>
      </c>
      <c r="R706" s="27">
        <v>43190</v>
      </c>
    </row>
    <row r="707" spans="10:18" x14ac:dyDescent="0.25">
      <c r="J707" s="44" t="s">
        <v>2548</v>
      </c>
      <c r="K707" s="21" t="str">
        <f>VLOOKUP(J707,$A$2:$B197,2,FALSE)</f>
        <v>TND</v>
      </c>
      <c r="M707" s="21" t="s">
        <v>589</v>
      </c>
      <c r="P707" s="27">
        <v>42829</v>
      </c>
      <c r="R707" s="27">
        <v>43190</v>
      </c>
    </row>
    <row r="708" spans="10:18" x14ac:dyDescent="0.25">
      <c r="J708" s="44" t="s">
        <v>2550</v>
      </c>
      <c r="K708" s="21" t="str">
        <f>VLOOKUP(J708,$A$2:$B197,2,FALSE)</f>
        <v>TOP</v>
      </c>
      <c r="M708" s="21" t="s">
        <v>589</v>
      </c>
      <c r="P708" s="27">
        <v>42829</v>
      </c>
      <c r="R708" s="27">
        <v>43190</v>
      </c>
    </row>
    <row r="709" spans="10:18" x14ac:dyDescent="0.25">
      <c r="J709" s="44" t="s">
        <v>2323</v>
      </c>
      <c r="K709" s="21" t="str">
        <f>VLOOKUP(J709,$A$2:$B197,2,FALSE)</f>
        <v>TRY</v>
      </c>
      <c r="M709" s="21" t="s">
        <v>589</v>
      </c>
      <c r="P709" s="27">
        <v>42829</v>
      </c>
      <c r="R709" s="27">
        <v>43190</v>
      </c>
    </row>
    <row r="710" spans="10:18" x14ac:dyDescent="0.25">
      <c r="J710" s="44" t="s">
        <v>2553</v>
      </c>
      <c r="K710" s="21" t="str">
        <f>VLOOKUP(J710,$A$2:$B197,2,FALSE)</f>
        <v>TTD</v>
      </c>
      <c r="M710" s="21" t="s">
        <v>589</v>
      </c>
      <c r="P710" s="27">
        <v>42829</v>
      </c>
      <c r="R710" s="27">
        <v>43190</v>
      </c>
    </row>
    <row r="711" spans="10:18" x14ac:dyDescent="0.25">
      <c r="J711" s="44" t="s">
        <v>2339</v>
      </c>
      <c r="K711" s="21" t="str">
        <f>VLOOKUP(J711,$A$2:$B197,2,FALSE)</f>
        <v>TWD</v>
      </c>
      <c r="M711" s="21" t="s">
        <v>589</v>
      </c>
      <c r="P711" s="27">
        <v>42829</v>
      </c>
      <c r="R711" s="27">
        <v>43190</v>
      </c>
    </row>
    <row r="712" spans="10:18" x14ac:dyDescent="0.25">
      <c r="J712" s="44" t="s">
        <v>2556</v>
      </c>
      <c r="K712" s="21" t="str">
        <f>VLOOKUP(J712,$A$2:$B197,2,FALSE)</f>
        <v>TZS</v>
      </c>
      <c r="M712" s="21" t="s">
        <v>589</v>
      </c>
      <c r="P712" s="27">
        <v>42829</v>
      </c>
      <c r="R712" s="27">
        <v>43190</v>
      </c>
    </row>
    <row r="713" spans="10:18" x14ac:dyDescent="0.25">
      <c r="J713" s="44" t="s">
        <v>2326</v>
      </c>
      <c r="K713" s="21" t="str">
        <f>VLOOKUP(J713,$A$2:$B197,2,FALSE)</f>
        <v>UAH</v>
      </c>
      <c r="M713" s="21" t="s">
        <v>589</v>
      </c>
      <c r="P713" s="27">
        <v>42829</v>
      </c>
      <c r="R713" s="27">
        <v>43190</v>
      </c>
    </row>
    <row r="714" spans="10:18" x14ac:dyDescent="0.25">
      <c r="J714" s="44" t="s">
        <v>2559</v>
      </c>
      <c r="K714" s="21" t="str">
        <f>VLOOKUP(J714,$A$2:$B197,2,FALSE)</f>
        <v>UGX</v>
      </c>
      <c r="M714" s="21" t="s">
        <v>589</v>
      </c>
      <c r="P714" s="27">
        <v>42829</v>
      </c>
      <c r="R714" s="27">
        <v>43190</v>
      </c>
    </row>
    <row r="715" spans="10:18" x14ac:dyDescent="0.25">
      <c r="J715" s="44" t="s">
        <v>2328</v>
      </c>
      <c r="K715" s="21" t="str">
        <f>VLOOKUP(J715,$A$2:$B197,2,FALSE)</f>
        <v>USD</v>
      </c>
      <c r="M715" s="21" t="s">
        <v>589</v>
      </c>
      <c r="P715" s="27">
        <v>42829</v>
      </c>
      <c r="R715" s="27">
        <v>43190</v>
      </c>
    </row>
    <row r="716" spans="10:18" x14ac:dyDescent="0.25">
      <c r="J716" s="44" t="s">
        <v>2566</v>
      </c>
      <c r="K716" s="21" t="str">
        <f>VLOOKUP(J716,$A$2:$B197,2,FALSE)</f>
        <v>UYI</v>
      </c>
      <c r="M716" s="21" t="s">
        <v>589</v>
      </c>
      <c r="P716" s="27">
        <v>42829</v>
      </c>
      <c r="R716" s="27">
        <v>43190</v>
      </c>
    </row>
    <row r="717" spans="10:18" x14ac:dyDescent="0.25">
      <c r="J717" s="44" t="s">
        <v>2568</v>
      </c>
      <c r="K717" s="21" t="str">
        <f>VLOOKUP(J717,$A$2:$B197,2,FALSE)</f>
        <v>UYU</v>
      </c>
      <c r="M717" s="21" t="s">
        <v>589</v>
      </c>
      <c r="P717" s="27">
        <v>42829</v>
      </c>
      <c r="R717" s="27">
        <v>43190</v>
      </c>
    </row>
    <row r="718" spans="10:18" x14ac:dyDescent="0.25">
      <c r="J718" s="44" t="s">
        <v>2570</v>
      </c>
      <c r="K718" s="21" t="str">
        <f>VLOOKUP(J718,$A$2:$B197,2,FALSE)</f>
        <v>UZS</v>
      </c>
      <c r="M718" s="21" t="s">
        <v>589</v>
      </c>
      <c r="P718" s="27">
        <v>42829</v>
      </c>
      <c r="R718" s="27">
        <v>43190</v>
      </c>
    </row>
    <row r="719" spans="10:18" x14ac:dyDescent="0.25">
      <c r="J719" s="44" t="s">
        <v>2572</v>
      </c>
      <c r="K719" s="21" t="str">
        <f>VLOOKUP(J719,$A$2:$B197,2,FALSE)</f>
        <v>VEF</v>
      </c>
      <c r="M719" s="21" t="s">
        <v>589</v>
      </c>
      <c r="P719" s="27">
        <v>42829</v>
      </c>
      <c r="R719" s="27">
        <v>43190</v>
      </c>
    </row>
    <row r="720" spans="10:18" x14ac:dyDescent="0.25">
      <c r="J720" s="44" t="s">
        <v>2574</v>
      </c>
      <c r="K720" s="21" t="str">
        <f>VLOOKUP(J720,$A$2:$B197,2,FALSE)</f>
        <v>VND</v>
      </c>
      <c r="M720" s="21" t="s">
        <v>589</v>
      </c>
      <c r="P720" s="27">
        <v>42829</v>
      </c>
      <c r="R720" s="27">
        <v>43190</v>
      </c>
    </row>
    <row r="721" spans="10:20" x14ac:dyDescent="0.25">
      <c r="J721" s="44" t="s">
        <v>2576</v>
      </c>
      <c r="K721" s="21" t="str">
        <f>VLOOKUP(J721,$A$2:$B197,2,FALSE)</f>
        <v>VUV</v>
      </c>
      <c r="M721" s="21" t="s">
        <v>589</v>
      </c>
      <c r="P721" s="27">
        <v>42829</v>
      </c>
      <c r="R721" s="27">
        <v>43190</v>
      </c>
    </row>
    <row r="722" spans="10:20" x14ac:dyDescent="0.25">
      <c r="J722" s="44" t="s">
        <v>2578</v>
      </c>
      <c r="K722" s="21" t="str">
        <f>VLOOKUP(J722,$A$2:$B197,2,FALSE)</f>
        <v>WST</v>
      </c>
      <c r="M722" s="21" t="s">
        <v>589</v>
      </c>
      <c r="P722" s="27">
        <v>42829</v>
      </c>
      <c r="R722" s="27">
        <v>43190</v>
      </c>
    </row>
    <row r="723" spans="10:20" x14ac:dyDescent="0.25">
      <c r="J723" s="44" t="s">
        <v>2594</v>
      </c>
      <c r="K723" s="21" t="str">
        <f>VLOOKUP(J723,$A$2:$B197,2,FALSE)</f>
        <v>XCD</v>
      </c>
      <c r="M723" s="21" t="s">
        <v>589</v>
      </c>
      <c r="P723" s="27">
        <v>42829</v>
      </c>
      <c r="R723" s="27">
        <v>43190</v>
      </c>
    </row>
    <row r="724" spans="10:20" x14ac:dyDescent="0.25">
      <c r="J724" s="44" t="s">
        <v>2616</v>
      </c>
      <c r="K724" s="21" t="str">
        <f>VLOOKUP(J724,$A$2:$B197,2,FALSE)</f>
        <v>YER</v>
      </c>
      <c r="M724" s="21" t="s">
        <v>589</v>
      </c>
      <c r="P724" s="27">
        <v>42829</v>
      </c>
      <c r="R724" s="27">
        <v>43190</v>
      </c>
    </row>
    <row r="725" spans="10:20" x14ac:dyDescent="0.25">
      <c r="J725" s="44" t="s">
        <v>2618</v>
      </c>
      <c r="K725" s="21" t="str">
        <f>VLOOKUP(J725,$A$2:$B197,2,FALSE)</f>
        <v>ZAR</v>
      </c>
      <c r="M725" s="21" t="s">
        <v>589</v>
      </c>
      <c r="P725" s="27">
        <v>42829</v>
      </c>
      <c r="R725" s="27">
        <v>43190</v>
      </c>
    </row>
    <row r="726" spans="10:20" x14ac:dyDescent="0.25">
      <c r="J726" s="44" t="s">
        <v>2620</v>
      </c>
      <c r="K726" s="21" t="str">
        <f>VLOOKUP(J726,$A$2:$B197,2,FALSE)</f>
        <v>ZMK</v>
      </c>
      <c r="M726" s="21" t="s">
        <v>589</v>
      </c>
      <c r="P726" s="27">
        <v>42829</v>
      </c>
      <c r="R726" s="27">
        <v>43190</v>
      </c>
    </row>
    <row r="727" spans="10:20" x14ac:dyDescent="0.25">
      <c r="J727" s="44" t="s">
        <v>2622</v>
      </c>
      <c r="K727" s="21" t="str">
        <f>VLOOKUP(J727,$A$2:$B197,2,FALSE)</f>
        <v>ZMW</v>
      </c>
      <c r="M727" s="21" t="s">
        <v>589</v>
      </c>
      <c r="P727" s="27">
        <v>42829</v>
      </c>
      <c r="R727" s="27">
        <v>43190</v>
      </c>
    </row>
    <row r="728" spans="10:20" x14ac:dyDescent="0.25">
      <c r="J728" s="44" t="s">
        <v>2624</v>
      </c>
      <c r="K728" s="21" t="str">
        <f>VLOOKUP(J728,$A$2:$B197,2,FALSE)</f>
        <v>ZWL</v>
      </c>
      <c r="M728" s="21" t="s">
        <v>589</v>
      </c>
      <c r="P728" s="27">
        <v>42829</v>
      </c>
      <c r="R728" s="27">
        <v>43190</v>
      </c>
    </row>
    <row r="729" spans="10:20" x14ac:dyDescent="0.25">
      <c r="J729" s="44" t="s">
        <v>2630</v>
      </c>
      <c r="K729" s="21" t="str">
        <f>VLOOKUP(J729,$A$2:$B197,2,FALSE)</f>
        <v>x46</v>
      </c>
      <c r="M729" s="21" t="s">
        <v>589</v>
      </c>
      <c r="P729" s="27">
        <v>42829</v>
      </c>
      <c r="R729" s="27">
        <v>43190</v>
      </c>
    </row>
    <row r="730" spans="10:20" x14ac:dyDescent="0.25">
      <c r="J730" s="44" t="s">
        <v>2604</v>
      </c>
      <c r="K730" s="21" t="str">
        <f>VLOOKUP(J730,$A$2:$B197,2,FALSE)</f>
        <v>XPF</v>
      </c>
      <c r="M730" s="21" t="s">
        <v>589</v>
      </c>
      <c r="P730" s="27">
        <v>42829</v>
      </c>
      <c r="R730" s="27">
        <v>43190</v>
      </c>
    </row>
    <row r="731" spans="10:20" x14ac:dyDescent="0.25">
      <c r="J731" s="54" t="s">
        <v>2640</v>
      </c>
      <c r="N731" s="21" t="s">
        <v>556</v>
      </c>
      <c r="P731" s="27">
        <v>42735</v>
      </c>
      <c r="R731" s="27">
        <v>42735</v>
      </c>
      <c r="T731" s="21" t="s">
        <v>2641</v>
      </c>
    </row>
    <row r="732" spans="10:20" x14ac:dyDescent="0.25">
      <c r="J732" s="35" t="s">
        <v>2286</v>
      </c>
      <c r="K732" s="21" t="str">
        <f>VLOOKUP(J732,$A$2:$B197,2,FALSE)</f>
        <v>GBP</v>
      </c>
      <c r="P732" s="27">
        <v>42735</v>
      </c>
      <c r="R732" s="27">
        <v>42735</v>
      </c>
    </row>
    <row r="733" spans="10:20" x14ac:dyDescent="0.25">
      <c r="J733" s="35" t="s">
        <v>2259</v>
      </c>
      <c r="K733" s="21" t="str">
        <f>VLOOKUP(J733,$A$2:$B197,2,FALSE)</f>
        <v>EUR</v>
      </c>
      <c r="P733" s="27">
        <v>42735</v>
      </c>
      <c r="R733" s="27">
        <v>42735</v>
      </c>
    </row>
    <row r="734" spans="10:20" x14ac:dyDescent="0.25">
      <c r="J734" s="35" t="s">
        <v>2274</v>
      </c>
      <c r="K734" s="21" t="str">
        <f>VLOOKUP(J734,$A$2:$B197,2,FALSE)</f>
        <v>CAD</v>
      </c>
      <c r="P734" s="27">
        <v>42735</v>
      </c>
      <c r="R734" s="27">
        <v>42735</v>
      </c>
    </row>
    <row r="735" spans="10:20" x14ac:dyDescent="0.25">
      <c r="J735" s="35" t="s">
        <v>2328</v>
      </c>
      <c r="K735" s="21" t="str">
        <f>VLOOKUP(J735,$A$2:$B197,2,FALSE)</f>
        <v>USD</v>
      </c>
      <c r="P735" s="27">
        <v>42735</v>
      </c>
      <c r="R735" s="27">
        <v>42735</v>
      </c>
    </row>
    <row r="736" spans="10:20" x14ac:dyDescent="0.25">
      <c r="J736" s="35" t="s">
        <v>2320</v>
      </c>
      <c r="K736" s="21" t="str">
        <f>VLOOKUP(J736,$A$2:$B197,2,FALSE)</f>
        <v>CHF</v>
      </c>
      <c r="P736" s="27">
        <v>42735</v>
      </c>
      <c r="R736" s="27">
        <v>42735</v>
      </c>
    </row>
    <row r="737" spans="10:18" x14ac:dyDescent="0.25">
      <c r="J737" s="35" t="s">
        <v>2291</v>
      </c>
      <c r="K737" s="21" t="str">
        <f>VLOOKUP(J737,$A$2:$B197,2,FALSE)</f>
        <v>JPY</v>
      </c>
      <c r="P737" s="27">
        <v>42735</v>
      </c>
      <c r="R737" s="27">
        <v>42735</v>
      </c>
    </row>
    <row r="738" spans="10:18" x14ac:dyDescent="0.25">
      <c r="J738" s="35" t="s">
        <v>2317</v>
      </c>
      <c r="K738" s="21" t="str">
        <f>VLOOKUP(J738,$A$2:$B197,2,FALSE)</f>
        <v>SEK</v>
      </c>
      <c r="P738" s="27">
        <v>42735</v>
      </c>
      <c r="R738" s="27">
        <v>42735</v>
      </c>
    </row>
    <row r="739" spans="10:18" x14ac:dyDescent="0.25">
      <c r="J739" s="71" t="s">
        <v>7626</v>
      </c>
      <c r="N739" s="21" t="s">
        <v>556</v>
      </c>
    </row>
    <row r="740" spans="10:18" x14ac:dyDescent="0.25">
      <c r="J740" s="35" t="s">
        <v>2256</v>
      </c>
      <c r="K740" s="21" t="str">
        <f>VLOOKUP(J740,$A$2:$B198,2,FALSE)</f>
        <v>x0</v>
      </c>
      <c r="L740" s="21" t="s">
        <v>584</v>
      </c>
    </row>
    <row r="741" spans="10:18" x14ac:dyDescent="0.25">
      <c r="J741" s="45" t="s">
        <v>2286</v>
      </c>
      <c r="K741" s="21" t="str">
        <f>VLOOKUP(J741,$A$2:$B200,2,FALSE)</f>
        <v>GBP</v>
      </c>
      <c r="M741" s="21" t="s">
        <v>589</v>
      </c>
    </row>
    <row r="742" spans="10:18" x14ac:dyDescent="0.25">
      <c r="J742" s="45" t="s">
        <v>2259</v>
      </c>
      <c r="K742" s="21" t="str">
        <f>VLOOKUP(J742,$A$2:$B201,2,FALSE)</f>
        <v>EUR</v>
      </c>
      <c r="M742" s="21" t="s">
        <v>589</v>
      </c>
    </row>
    <row r="743" spans="10:18" x14ac:dyDescent="0.25">
      <c r="J743" s="45" t="s">
        <v>6711</v>
      </c>
      <c r="K743" s="21" t="str">
        <f>VLOOKUP(J743,$A$2:$B202,2,FALSE)</f>
        <v>x9001</v>
      </c>
      <c r="L743" s="21" t="s">
        <v>584</v>
      </c>
      <c r="M743" s="21" t="s">
        <v>589</v>
      </c>
    </row>
    <row r="744" spans="10:18" x14ac:dyDescent="0.25">
      <c r="J744" s="46" t="s">
        <v>2596</v>
      </c>
      <c r="K744" s="21" t="str">
        <f>VLOOKUP(J744,$A$2:$B203,2,FALSE)</f>
        <v>XDR</v>
      </c>
      <c r="M744" s="21" t="s">
        <v>589</v>
      </c>
    </row>
    <row r="745" spans="10:18" x14ac:dyDescent="0.25">
      <c r="J745" s="46" t="s">
        <v>2584</v>
      </c>
      <c r="K745" s="21" t="str">
        <f>VLOOKUP(J745,$A$2:$B204,2,FALSE)</f>
        <v>XAU</v>
      </c>
      <c r="M745" s="21" t="s">
        <v>589</v>
      </c>
    </row>
    <row r="746" spans="10:18" x14ac:dyDescent="0.25">
      <c r="J746" s="46" t="s">
        <v>6716</v>
      </c>
      <c r="K746" s="21" t="str">
        <f>VLOOKUP(J746,$A$2:$B205,2,FALSE)</f>
        <v>x9002</v>
      </c>
      <c r="L746" s="21" t="s">
        <v>584</v>
      </c>
      <c r="M746" s="21" t="s">
        <v>589</v>
      </c>
    </row>
    <row r="747" spans="10:18" x14ac:dyDescent="0.25">
      <c r="J747" s="73" t="s">
        <v>6712</v>
      </c>
      <c r="K747" s="21" t="str">
        <f>VLOOKUP(J747,$A$2:$B206,2,FALSE)</f>
        <v>BGN</v>
      </c>
      <c r="M747" s="21" t="s">
        <v>589</v>
      </c>
    </row>
    <row r="748" spans="10:18" x14ac:dyDescent="0.25">
      <c r="J748" s="73" t="s">
        <v>6713</v>
      </c>
      <c r="K748" s="21" t="str">
        <f>VLOOKUP(J748,$A$2:$B207,2,FALSE)</f>
        <v>HRK</v>
      </c>
      <c r="M748" s="21" t="s">
        <v>589</v>
      </c>
    </row>
    <row r="749" spans="10:18" x14ac:dyDescent="0.25">
      <c r="J749" s="73" t="s">
        <v>6714</v>
      </c>
      <c r="K749" s="21" t="str">
        <f>VLOOKUP(J749,$A$2:$B208,2,FALSE)</f>
        <v>CZK</v>
      </c>
      <c r="M749" s="21" t="s">
        <v>589</v>
      </c>
    </row>
    <row r="750" spans="10:18" x14ac:dyDescent="0.25">
      <c r="J750" s="73" t="s">
        <v>6715</v>
      </c>
      <c r="K750" s="21" t="str">
        <f>VLOOKUP(J750,$A$2:$B209,2,FALSE)</f>
        <v>DKK</v>
      </c>
      <c r="M750" s="21" t="s">
        <v>589</v>
      </c>
    </row>
    <row r="751" spans="10:18" x14ac:dyDescent="0.25">
      <c r="J751" s="73" t="s">
        <v>2288</v>
      </c>
      <c r="K751" s="21" t="str">
        <f>VLOOKUP(J751,$A$2:$B210,2,FALSE)</f>
        <v>HUF</v>
      </c>
      <c r="M751" s="21" t="s">
        <v>589</v>
      </c>
    </row>
    <row r="752" spans="10:18" x14ac:dyDescent="0.25">
      <c r="J752" s="73" t="s">
        <v>2306</v>
      </c>
      <c r="K752" s="21" t="str">
        <f>VLOOKUP(J752,$A$2:$B211,2,FALSE)</f>
        <v>PLN</v>
      </c>
      <c r="M752" s="21" t="s">
        <v>589</v>
      </c>
    </row>
    <row r="753" spans="10:13" x14ac:dyDescent="0.25">
      <c r="J753" s="73" t="s">
        <v>2308</v>
      </c>
      <c r="K753" s="21" t="str">
        <f>VLOOKUP(J753,$A$2:$B212,2,FALSE)</f>
        <v>RON</v>
      </c>
      <c r="M753" s="21" t="s">
        <v>589</v>
      </c>
    </row>
    <row r="754" spans="10:13" x14ac:dyDescent="0.25">
      <c r="J754" s="73" t="s">
        <v>2317</v>
      </c>
      <c r="K754" s="21" t="str">
        <f>VLOOKUP(J754,$A$2:$B213,2,FALSE)</f>
        <v>SEK</v>
      </c>
      <c r="M754" s="21" t="s">
        <v>589</v>
      </c>
    </row>
    <row r="755" spans="10:13" x14ac:dyDescent="0.25">
      <c r="J755" s="46" t="s">
        <v>6717</v>
      </c>
      <c r="K755" s="21" t="str">
        <f>VLOOKUP(J755,$A$2:$B214,2,FALSE)</f>
        <v>x9003</v>
      </c>
      <c r="L755" s="21" t="s">
        <v>584</v>
      </c>
      <c r="M755" s="21" t="s">
        <v>589</v>
      </c>
    </row>
    <row r="756" spans="10:13" x14ac:dyDescent="0.25">
      <c r="J756" s="73" t="s">
        <v>2250</v>
      </c>
      <c r="K756" s="21" t="str">
        <f>VLOOKUP(J756,$A$2:$B215,2,FALSE)</f>
        <v>AED</v>
      </c>
      <c r="M756" s="21" t="s">
        <v>589</v>
      </c>
    </row>
    <row r="757" spans="10:13" x14ac:dyDescent="0.25">
      <c r="J757" s="73" t="s">
        <v>2254</v>
      </c>
      <c r="K757" s="21" t="str">
        <f>VLOOKUP(J757,$A$2:$B216,2,FALSE)</f>
        <v>AFN</v>
      </c>
      <c r="M757" s="21" t="s">
        <v>589</v>
      </c>
    </row>
    <row r="758" spans="10:13" x14ac:dyDescent="0.25">
      <c r="J758" s="73" t="s">
        <v>2257</v>
      </c>
      <c r="K758" s="21" t="str">
        <f>VLOOKUP(J758,$A$2:$B217,2,FALSE)</f>
        <v>ALL</v>
      </c>
      <c r="M758" s="21" t="s">
        <v>589</v>
      </c>
    </row>
    <row r="759" spans="10:13" x14ac:dyDescent="0.25">
      <c r="J759" s="73" t="s">
        <v>2260</v>
      </c>
      <c r="K759" s="21" t="str">
        <f>VLOOKUP(J759,$A$2:$B218,2,FALSE)</f>
        <v>AMD</v>
      </c>
      <c r="M759" s="21" t="s">
        <v>589</v>
      </c>
    </row>
    <row r="760" spans="10:13" x14ac:dyDescent="0.25">
      <c r="J760" s="73" t="s">
        <v>2262</v>
      </c>
      <c r="K760" s="21" t="str">
        <f>VLOOKUP(J760,$A$2:$B219,2,FALSE)</f>
        <v>ANG</v>
      </c>
      <c r="M760" s="21" t="s">
        <v>589</v>
      </c>
    </row>
    <row r="761" spans="10:13" x14ac:dyDescent="0.25">
      <c r="J761" s="73" t="s">
        <v>2265</v>
      </c>
      <c r="K761" s="21" t="str">
        <f>VLOOKUP(J761,$A$2:$B220,2,FALSE)</f>
        <v>AOA</v>
      </c>
      <c r="M761" s="21" t="s">
        <v>589</v>
      </c>
    </row>
    <row r="762" spans="10:13" x14ac:dyDescent="0.25">
      <c r="J762" s="73" t="s">
        <v>2264</v>
      </c>
      <c r="K762" s="21" t="str">
        <f>VLOOKUP(J762,$A$2:$B221,2,FALSE)</f>
        <v>ARS</v>
      </c>
      <c r="M762" s="21" t="s">
        <v>589</v>
      </c>
    </row>
    <row r="763" spans="10:13" x14ac:dyDescent="0.25">
      <c r="J763" s="73" t="s">
        <v>2267</v>
      </c>
      <c r="K763" s="21" t="str">
        <f>VLOOKUP(J763,$A$2:$B222,2,FALSE)</f>
        <v>AUD</v>
      </c>
      <c r="M763" s="21" t="s">
        <v>589</v>
      </c>
    </row>
    <row r="764" spans="10:13" x14ac:dyDescent="0.25">
      <c r="J764" s="73" t="s">
        <v>2272</v>
      </c>
      <c r="K764" s="21" t="str">
        <f>VLOOKUP(J764,$A$2:$B223,2,FALSE)</f>
        <v>AWG</v>
      </c>
      <c r="M764" s="21" t="s">
        <v>589</v>
      </c>
    </row>
    <row r="765" spans="10:13" x14ac:dyDescent="0.25">
      <c r="J765" s="73" t="s">
        <v>2275</v>
      </c>
      <c r="K765" s="21" t="str">
        <f>VLOOKUP(J765,$A$2:$B224,2,FALSE)</f>
        <v>AZN</v>
      </c>
      <c r="M765" s="21" t="s">
        <v>589</v>
      </c>
    </row>
    <row r="766" spans="10:13" x14ac:dyDescent="0.25">
      <c r="J766" s="73" t="s">
        <v>2278</v>
      </c>
      <c r="K766" s="21" t="str">
        <f>VLOOKUP(J766,$A$2:$B225,2,FALSE)</f>
        <v>BAM</v>
      </c>
      <c r="M766" s="21" t="s">
        <v>589</v>
      </c>
    </row>
    <row r="767" spans="10:13" x14ac:dyDescent="0.25">
      <c r="J767" s="73" t="s">
        <v>2281</v>
      </c>
      <c r="K767" s="21" t="str">
        <f>VLOOKUP(J767,$A$2:$B226,2,FALSE)</f>
        <v>BBD</v>
      </c>
      <c r="M767" s="21" t="s">
        <v>589</v>
      </c>
    </row>
    <row r="768" spans="10:13" x14ac:dyDescent="0.25">
      <c r="J768" s="73" t="s">
        <v>2284</v>
      </c>
      <c r="K768" s="21" t="str">
        <f>VLOOKUP(J768,$A$2:$B227,2,FALSE)</f>
        <v>BDT</v>
      </c>
      <c r="M768" s="21" t="s">
        <v>589</v>
      </c>
    </row>
    <row r="769" spans="10:13" x14ac:dyDescent="0.25">
      <c r="J769" s="73" t="s">
        <v>2289</v>
      </c>
      <c r="K769" s="21" t="str">
        <f>VLOOKUP(J769,$A$2:$B228,2,FALSE)</f>
        <v>BHD</v>
      </c>
      <c r="M769" s="21" t="s">
        <v>589</v>
      </c>
    </row>
    <row r="770" spans="10:13" x14ac:dyDescent="0.25">
      <c r="J770" s="73" t="s">
        <v>2292</v>
      </c>
      <c r="K770" s="21" t="str">
        <f>VLOOKUP(J770,$A$2:$B229,2,FALSE)</f>
        <v>BIF</v>
      </c>
      <c r="M770" s="21" t="s">
        <v>589</v>
      </c>
    </row>
    <row r="771" spans="10:13" x14ac:dyDescent="0.25">
      <c r="J771" s="73" t="s">
        <v>2295</v>
      </c>
      <c r="K771" s="21" t="str">
        <f>VLOOKUP(J771,$A$2:$B230,2,FALSE)</f>
        <v>BMD</v>
      </c>
      <c r="M771" s="21" t="s">
        <v>589</v>
      </c>
    </row>
    <row r="772" spans="10:13" x14ac:dyDescent="0.25">
      <c r="J772" s="73" t="s">
        <v>2298</v>
      </c>
      <c r="K772" s="21" t="str">
        <f>VLOOKUP(J772,$A$2:$B231,2,FALSE)</f>
        <v>BND</v>
      </c>
      <c r="M772" s="21" t="s">
        <v>589</v>
      </c>
    </row>
    <row r="773" spans="10:13" x14ac:dyDescent="0.25">
      <c r="J773" s="73" t="s">
        <v>2301</v>
      </c>
      <c r="K773" s="21" t="str">
        <f>VLOOKUP(J773,$A$2:$B232,2,FALSE)</f>
        <v>BOB</v>
      </c>
      <c r="M773" s="21" t="s">
        <v>589</v>
      </c>
    </row>
    <row r="774" spans="10:13" x14ac:dyDescent="0.25">
      <c r="J774" s="73" t="s">
        <v>2304</v>
      </c>
      <c r="K774" s="21" t="str">
        <f>VLOOKUP(J774,$A$2:$B233,2,FALSE)</f>
        <v>BOV</v>
      </c>
      <c r="M774" s="21" t="s">
        <v>589</v>
      </c>
    </row>
    <row r="775" spans="10:13" x14ac:dyDescent="0.25">
      <c r="J775" s="73" t="s">
        <v>2269</v>
      </c>
      <c r="K775" s="21" t="str">
        <f>VLOOKUP(J775,$A$2:$B234,2,FALSE)</f>
        <v>BRL</v>
      </c>
      <c r="M775" s="21" t="s">
        <v>589</v>
      </c>
    </row>
    <row r="776" spans="10:13" x14ac:dyDescent="0.25">
      <c r="J776" s="73" t="s">
        <v>2309</v>
      </c>
      <c r="K776" s="21" t="str">
        <f>VLOOKUP(J776,$A$2:$B235,2,FALSE)</f>
        <v>BSD</v>
      </c>
      <c r="M776" s="21" t="s">
        <v>589</v>
      </c>
    </row>
    <row r="777" spans="10:13" x14ac:dyDescent="0.25">
      <c r="J777" s="73" t="s">
        <v>2312</v>
      </c>
      <c r="K777" s="21" t="str">
        <f>VLOOKUP(J777,$A$2:$B236,2,FALSE)</f>
        <v>BTN</v>
      </c>
      <c r="M777" s="21" t="s">
        <v>589</v>
      </c>
    </row>
    <row r="778" spans="10:13" x14ac:dyDescent="0.25">
      <c r="J778" s="73" t="s">
        <v>2315</v>
      </c>
      <c r="K778" s="21" t="str">
        <f>VLOOKUP(J778,$A$2:$B237,2,FALSE)</f>
        <v>BWP</v>
      </c>
      <c r="M778" s="21" t="s">
        <v>589</v>
      </c>
    </row>
    <row r="779" spans="10:13" x14ac:dyDescent="0.25">
      <c r="J779" s="73" t="s">
        <v>2321</v>
      </c>
      <c r="K779" s="21" t="str">
        <f>VLOOKUP(J779,$A$2:$B238,2,FALSE)</f>
        <v>BYR</v>
      </c>
      <c r="M779" s="21" t="s">
        <v>589</v>
      </c>
    </row>
    <row r="780" spans="10:13" x14ac:dyDescent="0.25">
      <c r="J780" s="73" t="s">
        <v>2318</v>
      </c>
      <c r="K780" s="21" t="str">
        <f>VLOOKUP(J780,$A$2:$B239,2,FALSE)</f>
        <v>BYN</v>
      </c>
      <c r="M780" s="21" t="s">
        <v>589</v>
      </c>
    </row>
    <row r="781" spans="10:13" x14ac:dyDescent="0.25">
      <c r="J781" s="73" t="s">
        <v>2324</v>
      </c>
      <c r="K781" s="21" t="str">
        <f>VLOOKUP(J781,$A$2:$B240,2,FALSE)</f>
        <v>BZD</v>
      </c>
      <c r="M781" s="21" t="s">
        <v>589</v>
      </c>
    </row>
    <row r="782" spans="10:13" x14ac:dyDescent="0.25">
      <c r="J782" s="73" t="s">
        <v>2274</v>
      </c>
      <c r="K782" s="21" t="str">
        <f>VLOOKUP(J782,$A$2:$B241,2,FALSE)</f>
        <v>CAD</v>
      </c>
      <c r="M782" s="21" t="s">
        <v>589</v>
      </c>
    </row>
    <row r="783" spans="10:13" x14ac:dyDescent="0.25">
      <c r="J783" s="73" t="s">
        <v>2329</v>
      </c>
      <c r="K783" s="21" t="str">
        <f>VLOOKUP(J783,$A$2:$B242,2,FALSE)</f>
        <v>CDF</v>
      </c>
      <c r="M783" s="21" t="s">
        <v>589</v>
      </c>
    </row>
    <row r="784" spans="10:13" x14ac:dyDescent="0.25">
      <c r="J784" s="73" t="s">
        <v>2332</v>
      </c>
      <c r="K784" s="21" t="str">
        <f>VLOOKUP(J784,$A$2:$B243,2,FALSE)</f>
        <v>CHE</v>
      </c>
      <c r="M784" s="21" t="s">
        <v>589</v>
      </c>
    </row>
    <row r="785" spans="10:13" x14ac:dyDescent="0.25">
      <c r="J785" s="73" t="s">
        <v>2320</v>
      </c>
      <c r="K785" s="21" t="str">
        <f>VLOOKUP(J785,$A$2:$B244,2,FALSE)</f>
        <v>CHF</v>
      </c>
      <c r="M785" s="21" t="s">
        <v>589</v>
      </c>
    </row>
    <row r="786" spans="10:13" x14ac:dyDescent="0.25">
      <c r="J786" s="73" t="s">
        <v>2337</v>
      </c>
      <c r="K786" s="21" t="str">
        <f>VLOOKUP(J786,$A$2:$B245,2,FALSE)</f>
        <v>CHW</v>
      </c>
      <c r="M786" s="21" t="s">
        <v>589</v>
      </c>
    </row>
    <row r="787" spans="10:13" x14ac:dyDescent="0.25">
      <c r="J787" s="73" t="s">
        <v>2340</v>
      </c>
      <c r="K787" s="21" t="str">
        <f>VLOOKUP(J787,$A$2:$B246,2,FALSE)</f>
        <v>CLF</v>
      </c>
      <c r="M787" s="21" t="s">
        <v>589</v>
      </c>
    </row>
    <row r="788" spans="10:13" x14ac:dyDescent="0.25">
      <c r="J788" s="73" t="s">
        <v>2343</v>
      </c>
      <c r="K788" s="21" t="str">
        <f>VLOOKUP(J788,$A$2:$B247,2,FALSE)</f>
        <v>CLP</v>
      </c>
      <c r="M788" s="21" t="s">
        <v>589</v>
      </c>
    </row>
    <row r="789" spans="10:13" x14ac:dyDescent="0.25">
      <c r="J789" s="73" t="s">
        <v>2346</v>
      </c>
      <c r="K789" s="21" t="str">
        <f>VLOOKUP(J789,$A$2:$B248,2,FALSE)</f>
        <v>CNY</v>
      </c>
      <c r="M789" s="21" t="s">
        <v>589</v>
      </c>
    </row>
    <row r="790" spans="10:13" x14ac:dyDescent="0.25">
      <c r="J790" s="73" t="s">
        <v>2349</v>
      </c>
      <c r="K790" s="21" t="str">
        <f>VLOOKUP(J790,$A$2:$B249,2,FALSE)</f>
        <v>COP</v>
      </c>
      <c r="M790" s="21" t="s">
        <v>589</v>
      </c>
    </row>
    <row r="791" spans="10:13" x14ac:dyDescent="0.25">
      <c r="J791" s="73" t="s">
        <v>2351</v>
      </c>
      <c r="K791" s="21" t="str">
        <f>VLOOKUP(J791,$A$2:$B250,2,FALSE)</f>
        <v>COU</v>
      </c>
      <c r="M791" s="21" t="s">
        <v>589</v>
      </c>
    </row>
    <row r="792" spans="10:13" x14ac:dyDescent="0.25">
      <c r="J792" s="73" t="s">
        <v>2354</v>
      </c>
      <c r="K792" s="21" t="str">
        <f>VLOOKUP(J792,$A$2:$B251,2,FALSE)</f>
        <v>CRC</v>
      </c>
      <c r="M792" s="21" t="s">
        <v>589</v>
      </c>
    </row>
    <row r="793" spans="10:13" x14ac:dyDescent="0.25">
      <c r="J793" s="73" t="s">
        <v>2357</v>
      </c>
      <c r="K793" s="21" t="str">
        <f>VLOOKUP(J793,$A$2:$B252,2,FALSE)</f>
        <v>CUC</v>
      </c>
      <c r="M793" s="21" t="s">
        <v>589</v>
      </c>
    </row>
    <row r="794" spans="10:13" x14ac:dyDescent="0.25">
      <c r="J794" s="73" t="s">
        <v>2360</v>
      </c>
      <c r="K794" s="21" t="str">
        <f>VLOOKUP(J794,$A$2:$B253,2,FALSE)</f>
        <v>CUP</v>
      </c>
      <c r="M794" s="21" t="s">
        <v>589</v>
      </c>
    </row>
    <row r="795" spans="10:13" x14ac:dyDescent="0.25">
      <c r="J795" s="73" t="s">
        <v>2362</v>
      </c>
      <c r="K795" s="21" t="str">
        <f>VLOOKUP(J795,$A$2:$B254,2,FALSE)</f>
        <v>CVE</v>
      </c>
      <c r="M795" s="21" t="s">
        <v>589</v>
      </c>
    </row>
    <row r="796" spans="10:13" x14ac:dyDescent="0.25">
      <c r="J796" s="73" t="s">
        <v>2365</v>
      </c>
      <c r="K796" s="21" t="str">
        <f>VLOOKUP(J796,$A$2:$B255,2,FALSE)</f>
        <v>DJF</v>
      </c>
      <c r="M796" s="21" t="s">
        <v>589</v>
      </c>
    </row>
    <row r="797" spans="10:13" x14ac:dyDescent="0.25">
      <c r="J797" s="73" t="s">
        <v>2368</v>
      </c>
      <c r="K797" s="21" t="str">
        <f>VLOOKUP(J797,$A$2:$B256,2,FALSE)</f>
        <v>DOP</v>
      </c>
      <c r="M797" s="21" t="s">
        <v>589</v>
      </c>
    </row>
    <row r="798" spans="10:13" x14ac:dyDescent="0.25">
      <c r="J798" s="73" t="s">
        <v>2370</v>
      </c>
      <c r="K798" s="21" t="str">
        <f>VLOOKUP(J798,$A$2:$B257,2,FALSE)</f>
        <v>DZD</v>
      </c>
      <c r="M798" s="21" t="s">
        <v>589</v>
      </c>
    </row>
    <row r="799" spans="10:13" x14ac:dyDescent="0.25">
      <c r="J799" s="73" t="s">
        <v>2283</v>
      </c>
      <c r="K799" s="21" t="str">
        <f>VLOOKUP(J799,$A$2:$B258,2,FALSE)</f>
        <v>EGP</v>
      </c>
      <c r="M799" s="21" t="s">
        <v>589</v>
      </c>
    </row>
    <row r="800" spans="10:13" x14ac:dyDescent="0.25">
      <c r="J800" s="73" t="s">
        <v>2373</v>
      </c>
      <c r="K800" s="21" t="str">
        <f>VLOOKUP(J800,$A$2:$B259,2,FALSE)</f>
        <v>ERN</v>
      </c>
      <c r="M800" s="21" t="s">
        <v>589</v>
      </c>
    </row>
    <row r="801" spans="10:13" x14ac:dyDescent="0.25">
      <c r="J801" s="73" t="s">
        <v>2375</v>
      </c>
      <c r="K801" s="21" t="str">
        <f>VLOOKUP(J801,$A$2:$B260,2,FALSE)</f>
        <v>ETB</v>
      </c>
      <c r="M801" s="21" t="s">
        <v>589</v>
      </c>
    </row>
    <row r="802" spans="10:13" x14ac:dyDescent="0.25">
      <c r="J802" s="73" t="s">
        <v>2378</v>
      </c>
      <c r="K802" s="21" t="str">
        <f>VLOOKUP(J802,$A$2:$B261,2,FALSE)</f>
        <v>FJD</v>
      </c>
      <c r="M802" s="21" t="s">
        <v>589</v>
      </c>
    </row>
    <row r="803" spans="10:13" x14ac:dyDescent="0.25">
      <c r="J803" s="73" t="s">
        <v>2380</v>
      </c>
      <c r="K803" s="21" t="str">
        <f>VLOOKUP(J803,$A$2:$B262,2,FALSE)</f>
        <v>FKP</v>
      </c>
      <c r="M803" s="21" t="s">
        <v>589</v>
      </c>
    </row>
    <row r="804" spans="10:13" x14ac:dyDescent="0.25">
      <c r="J804" s="73" t="s">
        <v>2383</v>
      </c>
      <c r="K804" s="21" t="str">
        <f>VLOOKUP(J804,$A$2:$B263,2,FALSE)</f>
        <v>GEL</v>
      </c>
      <c r="M804" s="21" t="s">
        <v>589</v>
      </c>
    </row>
    <row r="805" spans="10:13" x14ac:dyDescent="0.25">
      <c r="J805" s="73" t="s">
        <v>2385</v>
      </c>
      <c r="K805" s="21" t="str">
        <f>VLOOKUP(J805,$A$2:$B264,2,FALSE)</f>
        <v>GHS</v>
      </c>
      <c r="M805" s="21" t="s">
        <v>589</v>
      </c>
    </row>
    <row r="806" spans="10:13" x14ac:dyDescent="0.25">
      <c r="J806" s="73" t="s">
        <v>2387</v>
      </c>
      <c r="K806" s="21" t="str">
        <f>VLOOKUP(J806,$A$2:$B265,2,FALSE)</f>
        <v>GIP</v>
      </c>
      <c r="M806" s="21" t="s">
        <v>589</v>
      </c>
    </row>
    <row r="807" spans="10:13" x14ac:dyDescent="0.25">
      <c r="J807" s="73" t="s">
        <v>2389</v>
      </c>
      <c r="K807" s="21" t="str">
        <f>VLOOKUP(J807,$A$2:$B266,2,FALSE)</f>
        <v>GMD</v>
      </c>
      <c r="M807" s="21" t="s">
        <v>589</v>
      </c>
    </row>
    <row r="808" spans="10:13" x14ac:dyDescent="0.25">
      <c r="J808" s="73" t="s">
        <v>2391</v>
      </c>
      <c r="K808" s="21" t="str">
        <f>VLOOKUP(J808,$A$2:$B267,2,FALSE)</f>
        <v>GNF</v>
      </c>
      <c r="M808" s="21" t="s">
        <v>589</v>
      </c>
    </row>
    <row r="809" spans="10:13" x14ac:dyDescent="0.25">
      <c r="J809" s="73" t="s">
        <v>2393</v>
      </c>
      <c r="K809" s="21" t="str">
        <f>VLOOKUP(J809,$A$2:$B268,2,FALSE)</f>
        <v>GTQ</v>
      </c>
      <c r="M809" s="21" t="s">
        <v>589</v>
      </c>
    </row>
    <row r="810" spans="10:13" x14ac:dyDescent="0.25">
      <c r="J810" s="73" t="s">
        <v>2395</v>
      </c>
      <c r="K810" s="21" t="str">
        <f>VLOOKUP(J810,$A$2:$B269,2,FALSE)</f>
        <v>GYD</v>
      </c>
      <c r="M810" s="21" t="s">
        <v>589</v>
      </c>
    </row>
    <row r="811" spans="10:13" x14ac:dyDescent="0.25">
      <c r="J811" s="73" t="s">
        <v>2336</v>
      </c>
      <c r="K811" s="21" t="str">
        <f>VLOOKUP(J811,$A$2:$B270,2,FALSE)</f>
        <v>HKD</v>
      </c>
      <c r="M811" s="21" t="s">
        <v>589</v>
      </c>
    </row>
    <row r="812" spans="10:13" x14ac:dyDescent="0.25">
      <c r="J812" s="73" t="s">
        <v>2398</v>
      </c>
      <c r="K812" s="21" t="str">
        <f>VLOOKUP(J812,$A$2:$B271,2,FALSE)</f>
        <v>HNL</v>
      </c>
      <c r="M812" s="21" t="s">
        <v>589</v>
      </c>
    </row>
    <row r="813" spans="10:13" x14ac:dyDescent="0.25">
      <c r="J813" s="73" t="s">
        <v>2401</v>
      </c>
      <c r="K813" s="21" t="str">
        <f>VLOOKUP(J813,$A$2:$B272,2,FALSE)</f>
        <v>HTG</v>
      </c>
      <c r="M813" s="21" t="s">
        <v>589</v>
      </c>
    </row>
    <row r="814" spans="10:13" x14ac:dyDescent="0.25">
      <c r="J814" s="73" t="s">
        <v>2405</v>
      </c>
      <c r="K814" s="21" t="str">
        <f>VLOOKUP(J814,$A$2:$B273,2,FALSE)</f>
        <v>IDR</v>
      </c>
      <c r="M814" s="21" t="s">
        <v>589</v>
      </c>
    </row>
    <row r="815" spans="10:13" x14ac:dyDescent="0.25">
      <c r="J815" s="73" t="s">
        <v>2409</v>
      </c>
      <c r="K815" s="21" t="str">
        <f>VLOOKUP(J815,$A$2:$B274,2,FALSE)</f>
        <v>ILS</v>
      </c>
      <c r="M815" s="21" t="s">
        <v>589</v>
      </c>
    </row>
    <row r="816" spans="10:13" x14ac:dyDescent="0.25">
      <c r="J816" s="73" t="s">
        <v>2411</v>
      </c>
      <c r="K816" s="21" t="str">
        <f>VLOOKUP(J816,$A$2:$B275,2,FALSE)</f>
        <v>INR</v>
      </c>
      <c r="M816" s="21" t="s">
        <v>589</v>
      </c>
    </row>
    <row r="817" spans="10:13" x14ac:dyDescent="0.25">
      <c r="J817" s="73" t="s">
        <v>2413</v>
      </c>
      <c r="K817" s="21" t="str">
        <f>VLOOKUP(J817,$A$2:$B276,2,FALSE)</f>
        <v>IQD</v>
      </c>
      <c r="M817" s="21" t="s">
        <v>589</v>
      </c>
    </row>
    <row r="818" spans="10:13" x14ac:dyDescent="0.25">
      <c r="J818" s="73" t="s">
        <v>2415</v>
      </c>
      <c r="K818" s="21" t="str">
        <f>VLOOKUP(J818,$A$2:$B277,2,FALSE)</f>
        <v>IRR</v>
      </c>
      <c r="M818" s="21" t="s">
        <v>589</v>
      </c>
    </row>
    <row r="819" spans="10:13" x14ac:dyDescent="0.25">
      <c r="J819" s="73" t="s">
        <v>2331</v>
      </c>
      <c r="K819" s="21" t="str">
        <f>VLOOKUP(J819,$A$2:$B278,2,FALSE)</f>
        <v>ISK</v>
      </c>
      <c r="M819" s="21" t="s">
        <v>589</v>
      </c>
    </row>
    <row r="820" spans="10:13" x14ac:dyDescent="0.25">
      <c r="J820" s="73" t="s">
        <v>2418</v>
      </c>
      <c r="K820" s="21" t="str">
        <f>VLOOKUP(J820,$A$2:$B279,2,FALSE)</f>
        <v>JMD</v>
      </c>
      <c r="M820" s="21" t="s">
        <v>589</v>
      </c>
    </row>
    <row r="821" spans="10:13" x14ac:dyDescent="0.25">
      <c r="J821" s="73" t="s">
        <v>2420</v>
      </c>
      <c r="K821" s="21" t="str">
        <f>VLOOKUP(J821,$A$2:$B280,2,FALSE)</f>
        <v>JOD</v>
      </c>
      <c r="M821" s="21" t="s">
        <v>589</v>
      </c>
    </row>
    <row r="822" spans="10:13" x14ac:dyDescent="0.25">
      <c r="J822" s="73" t="s">
        <v>2291</v>
      </c>
      <c r="K822" s="21" t="str">
        <f>VLOOKUP(J822,$A$2:$B281,2,FALSE)</f>
        <v>JPY</v>
      </c>
      <c r="M822" s="21" t="s">
        <v>589</v>
      </c>
    </row>
    <row r="823" spans="10:13" x14ac:dyDescent="0.25">
      <c r="J823" s="73" t="s">
        <v>2423</v>
      </c>
      <c r="K823" s="21" t="str">
        <f>VLOOKUP(J823,$A$2:$B282,2,FALSE)</f>
        <v>KES</v>
      </c>
      <c r="M823" s="21" t="s">
        <v>589</v>
      </c>
    </row>
    <row r="824" spans="10:13" x14ac:dyDescent="0.25">
      <c r="J824" s="73" t="s">
        <v>2425</v>
      </c>
      <c r="K824" s="21" t="str">
        <f>VLOOKUP(J824,$A$2:$B283,2,FALSE)</f>
        <v>KGS</v>
      </c>
      <c r="M824" s="21" t="s">
        <v>589</v>
      </c>
    </row>
    <row r="825" spans="10:13" x14ac:dyDescent="0.25">
      <c r="J825" s="73" t="s">
        <v>2427</v>
      </c>
      <c r="K825" s="21" t="str">
        <f>VLOOKUP(J825,$A$2:$B284,2,FALSE)</f>
        <v>KHR</v>
      </c>
      <c r="M825" s="21" t="s">
        <v>589</v>
      </c>
    </row>
    <row r="826" spans="10:13" x14ac:dyDescent="0.25">
      <c r="J826" s="73" t="s">
        <v>2429</v>
      </c>
      <c r="K826" s="21" t="str">
        <f>VLOOKUP(J826,$A$2:$B285,2,FALSE)</f>
        <v>KMF</v>
      </c>
      <c r="M826" s="21" t="s">
        <v>589</v>
      </c>
    </row>
    <row r="827" spans="10:13" x14ac:dyDescent="0.25">
      <c r="J827" s="73" t="s">
        <v>2431</v>
      </c>
      <c r="K827" s="21" t="str">
        <f>VLOOKUP(J827,$A$2:$B286,2,FALSE)</f>
        <v>KPW</v>
      </c>
      <c r="M827" s="21" t="s">
        <v>589</v>
      </c>
    </row>
    <row r="828" spans="10:13" x14ac:dyDescent="0.25">
      <c r="J828" s="73" t="s">
        <v>2348</v>
      </c>
      <c r="K828" s="21" t="str">
        <f>VLOOKUP(J828,$A$2:$B287,2,FALSE)</f>
        <v>KRW</v>
      </c>
      <c r="M828" s="21" t="s">
        <v>589</v>
      </c>
    </row>
    <row r="829" spans="10:13" x14ac:dyDescent="0.25">
      <c r="J829" s="73" t="s">
        <v>2434</v>
      </c>
      <c r="K829" s="21" t="str">
        <f>VLOOKUP(J829,$A$2:$B288,2,FALSE)</f>
        <v>KWD</v>
      </c>
      <c r="M829" s="21" t="s">
        <v>589</v>
      </c>
    </row>
    <row r="830" spans="10:13" x14ac:dyDescent="0.25">
      <c r="J830" s="73" t="s">
        <v>2436</v>
      </c>
      <c r="K830" s="21" t="str">
        <f>VLOOKUP(J830,$A$2:$B289,2,FALSE)</f>
        <v>KYD</v>
      </c>
      <c r="M830" s="21" t="s">
        <v>589</v>
      </c>
    </row>
    <row r="831" spans="10:13" x14ac:dyDescent="0.25">
      <c r="J831" s="73" t="s">
        <v>2438</v>
      </c>
      <c r="K831" s="21" t="str">
        <f>VLOOKUP(J831,$A$2:$B290,2,FALSE)</f>
        <v>KZT</v>
      </c>
      <c r="M831" s="21" t="s">
        <v>589</v>
      </c>
    </row>
    <row r="832" spans="10:13" x14ac:dyDescent="0.25">
      <c r="J832" s="73" t="s">
        <v>2440</v>
      </c>
      <c r="K832" s="21" t="str">
        <f>VLOOKUP(J832,$A$2:$B291,2,FALSE)</f>
        <v>LAK</v>
      </c>
      <c r="M832" s="21" t="s">
        <v>589</v>
      </c>
    </row>
    <row r="833" spans="10:13" x14ac:dyDescent="0.25">
      <c r="J833" s="73" t="s">
        <v>2442</v>
      </c>
      <c r="K833" s="21" t="str">
        <f>VLOOKUP(J833,$A$2:$B292,2,FALSE)</f>
        <v>LBP</v>
      </c>
      <c r="M833" s="21" t="s">
        <v>589</v>
      </c>
    </row>
    <row r="834" spans="10:13" x14ac:dyDescent="0.25">
      <c r="J834" s="73" t="s">
        <v>2444</v>
      </c>
      <c r="K834" s="21" t="str">
        <f>VLOOKUP(J834,$A$2:$B293,2,FALSE)</f>
        <v>LKR</v>
      </c>
      <c r="M834" s="21" t="s">
        <v>589</v>
      </c>
    </row>
    <row r="835" spans="10:13" x14ac:dyDescent="0.25">
      <c r="J835" s="73" t="s">
        <v>2446</v>
      </c>
      <c r="K835" s="21" t="str">
        <f>VLOOKUP(J835,$A$2:$B294,2,FALSE)</f>
        <v>LRD</v>
      </c>
      <c r="M835" s="21" t="s">
        <v>589</v>
      </c>
    </row>
    <row r="836" spans="10:13" x14ac:dyDescent="0.25">
      <c r="J836" s="73" t="s">
        <v>2448</v>
      </c>
      <c r="K836" s="21" t="str">
        <f>VLOOKUP(J836,$A$2:$B295,2,FALSE)</f>
        <v>LSL</v>
      </c>
      <c r="M836" s="21" t="s">
        <v>589</v>
      </c>
    </row>
    <row r="837" spans="10:13" x14ac:dyDescent="0.25">
      <c r="J837" s="73" t="s">
        <v>2297</v>
      </c>
      <c r="K837" s="21" t="str">
        <f>VLOOKUP(J837,$A$2:$B296,2,FALSE)</f>
        <v>LTL</v>
      </c>
      <c r="M837" s="21" t="s">
        <v>589</v>
      </c>
    </row>
    <row r="838" spans="10:13" x14ac:dyDescent="0.25">
      <c r="J838" s="73" t="s">
        <v>2294</v>
      </c>
      <c r="K838" s="21" t="str">
        <f>VLOOKUP(J838,$A$2:$B297,2,FALSE)</f>
        <v>LVL</v>
      </c>
      <c r="M838" s="21" t="s">
        <v>589</v>
      </c>
    </row>
    <row r="839" spans="10:13" x14ac:dyDescent="0.25">
      <c r="J839" s="73" t="s">
        <v>2452</v>
      </c>
      <c r="K839" s="21" t="str">
        <f>VLOOKUP(J839,$A$2:$B298,2,FALSE)</f>
        <v>LYD</v>
      </c>
      <c r="M839" s="21" t="s">
        <v>589</v>
      </c>
    </row>
    <row r="840" spans="10:13" x14ac:dyDescent="0.25">
      <c r="J840" s="73" t="s">
        <v>2454</v>
      </c>
      <c r="K840" s="21" t="str">
        <f>VLOOKUP(J840,$A$2:$B299,2,FALSE)</f>
        <v>MAD</v>
      </c>
      <c r="M840" s="21" t="s">
        <v>589</v>
      </c>
    </row>
    <row r="841" spans="10:13" x14ac:dyDescent="0.25">
      <c r="J841" s="73" t="s">
        <v>2456</v>
      </c>
      <c r="K841" s="21" t="str">
        <f>VLOOKUP(J841,$A$2:$B300,2,FALSE)</f>
        <v>MDL</v>
      </c>
      <c r="M841" s="21" t="s">
        <v>589</v>
      </c>
    </row>
    <row r="842" spans="10:13" x14ac:dyDescent="0.25">
      <c r="J842" s="73" t="s">
        <v>2458</v>
      </c>
      <c r="K842" s="21" t="str">
        <f>VLOOKUP(J842,$A$2:$B301,2,FALSE)</f>
        <v>MGA</v>
      </c>
      <c r="M842" s="21" t="s">
        <v>589</v>
      </c>
    </row>
    <row r="843" spans="10:13" x14ac:dyDescent="0.25">
      <c r="J843" s="73" t="s">
        <v>2300</v>
      </c>
      <c r="K843" s="21" t="str">
        <f>VLOOKUP(J843,$A$2:$B302,2,FALSE)</f>
        <v>MKD</v>
      </c>
      <c r="M843" s="21" t="s">
        <v>589</v>
      </c>
    </row>
    <row r="844" spans="10:13" x14ac:dyDescent="0.25">
      <c r="J844" s="73" t="s">
        <v>2461</v>
      </c>
      <c r="K844" s="21" t="str">
        <f>VLOOKUP(J844,$A$2:$B303,2,FALSE)</f>
        <v>MMK</v>
      </c>
      <c r="M844" s="21" t="s">
        <v>589</v>
      </c>
    </row>
    <row r="845" spans="10:13" x14ac:dyDescent="0.25">
      <c r="J845" s="73" t="s">
        <v>2463</v>
      </c>
      <c r="K845" s="21" t="str">
        <f>VLOOKUP(J845,$A$2:$B304,2,FALSE)</f>
        <v>MNT</v>
      </c>
      <c r="M845" s="21" t="s">
        <v>589</v>
      </c>
    </row>
    <row r="846" spans="10:13" x14ac:dyDescent="0.25">
      <c r="J846" s="73" t="s">
        <v>2465</v>
      </c>
      <c r="K846" s="21" t="str">
        <f>VLOOKUP(J846,$A$2:$B305,2,FALSE)</f>
        <v>MOP</v>
      </c>
      <c r="M846" s="21" t="s">
        <v>589</v>
      </c>
    </row>
    <row r="847" spans="10:13" x14ac:dyDescent="0.25">
      <c r="J847" s="73" t="s">
        <v>2467</v>
      </c>
      <c r="K847" s="21" t="str">
        <f>VLOOKUP(J847,$A$2:$B306,2,FALSE)</f>
        <v>MRO</v>
      </c>
      <c r="M847" s="21" t="s">
        <v>589</v>
      </c>
    </row>
    <row r="848" spans="10:13" x14ac:dyDescent="0.25">
      <c r="J848" s="73" t="s">
        <v>2469</v>
      </c>
      <c r="K848" s="21" t="str">
        <f>VLOOKUP(J848,$A$2:$B307,2,FALSE)</f>
        <v>MUR</v>
      </c>
      <c r="M848" s="21" t="s">
        <v>589</v>
      </c>
    </row>
    <row r="849" spans="10:13" x14ac:dyDescent="0.25">
      <c r="J849" s="73" t="s">
        <v>2471</v>
      </c>
      <c r="K849" s="21" t="str">
        <f>VLOOKUP(J849,$A$2:$B308,2,FALSE)</f>
        <v>MVR</v>
      </c>
      <c r="M849" s="21" t="s">
        <v>589</v>
      </c>
    </row>
    <row r="850" spans="10:13" x14ac:dyDescent="0.25">
      <c r="J850" s="73" t="s">
        <v>2473</v>
      </c>
      <c r="K850" s="21" t="str">
        <f>VLOOKUP(J850,$A$2:$B309,2,FALSE)</f>
        <v>MWK</v>
      </c>
      <c r="M850" s="21" t="s">
        <v>589</v>
      </c>
    </row>
    <row r="851" spans="10:13" x14ac:dyDescent="0.25">
      <c r="J851" s="73" t="s">
        <v>2303</v>
      </c>
      <c r="K851" s="21" t="str">
        <f>VLOOKUP(J851,$A$2:$B310,2,FALSE)</f>
        <v>MXN</v>
      </c>
      <c r="M851" s="21" t="s">
        <v>589</v>
      </c>
    </row>
    <row r="852" spans="10:13" x14ac:dyDescent="0.25">
      <c r="J852" s="73" t="s">
        <v>2478</v>
      </c>
      <c r="K852" s="21" t="str">
        <f>VLOOKUP(J852,$A$2:$B311,2,FALSE)</f>
        <v>MYR</v>
      </c>
      <c r="M852" s="21" t="s">
        <v>589</v>
      </c>
    </row>
    <row r="853" spans="10:13" x14ac:dyDescent="0.25">
      <c r="J853" s="73" t="s">
        <v>2480</v>
      </c>
      <c r="K853" s="21" t="str">
        <f>VLOOKUP(J853,$A$2:$B312,2,FALSE)</f>
        <v>MZN</v>
      </c>
      <c r="M853" s="21" t="s">
        <v>589</v>
      </c>
    </row>
    <row r="854" spans="10:13" x14ac:dyDescent="0.25">
      <c r="J854" s="73" t="s">
        <v>2482</v>
      </c>
      <c r="K854" s="21" t="str">
        <f>VLOOKUP(J854,$A$2:$B313,2,FALSE)</f>
        <v>NAD</v>
      </c>
      <c r="M854" s="21" t="s">
        <v>589</v>
      </c>
    </row>
    <row r="855" spans="10:13" x14ac:dyDescent="0.25">
      <c r="J855" s="73" t="s">
        <v>2484</v>
      </c>
      <c r="K855" s="21" t="str">
        <f>VLOOKUP(J855,$A$2:$B314,2,FALSE)</f>
        <v>NGN</v>
      </c>
      <c r="M855" s="21" t="s">
        <v>589</v>
      </c>
    </row>
    <row r="856" spans="10:13" x14ac:dyDescent="0.25">
      <c r="J856" s="73" t="s">
        <v>2486</v>
      </c>
      <c r="K856" s="21" t="str">
        <f>VLOOKUP(J856,$A$2:$B315,2,FALSE)</f>
        <v>NIO</v>
      </c>
      <c r="M856" s="21" t="s">
        <v>589</v>
      </c>
    </row>
    <row r="857" spans="10:13" x14ac:dyDescent="0.25">
      <c r="J857" s="73" t="s">
        <v>2334</v>
      </c>
      <c r="K857" s="21" t="str">
        <f>VLOOKUP(J857,$A$2:$B316,2,FALSE)</f>
        <v>NOK</v>
      </c>
      <c r="M857" s="21" t="s">
        <v>589</v>
      </c>
    </row>
    <row r="858" spans="10:13" x14ac:dyDescent="0.25">
      <c r="J858" s="73" t="s">
        <v>2489</v>
      </c>
      <c r="K858" s="21" t="str">
        <f>VLOOKUP(J858,$A$2:$B317,2,FALSE)</f>
        <v>NPR</v>
      </c>
      <c r="M858" s="21" t="s">
        <v>589</v>
      </c>
    </row>
    <row r="859" spans="10:13" x14ac:dyDescent="0.25">
      <c r="J859" s="73" t="s">
        <v>2342</v>
      </c>
      <c r="K859" s="21" t="str">
        <f>VLOOKUP(J859,$A$2:$B318,2,FALSE)</f>
        <v>NZD</v>
      </c>
      <c r="M859" s="21" t="s">
        <v>589</v>
      </c>
    </row>
    <row r="860" spans="10:13" x14ac:dyDescent="0.25">
      <c r="J860" s="73" t="s">
        <v>2492</v>
      </c>
      <c r="K860" s="21" t="str">
        <f>VLOOKUP(J860,$A$2:$B319,2,FALSE)</f>
        <v>OMR</v>
      </c>
      <c r="M860" s="21" t="s">
        <v>589</v>
      </c>
    </row>
    <row r="861" spans="10:13" x14ac:dyDescent="0.25">
      <c r="J861" s="73" t="s">
        <v>2494</v>
      </c>
      <c r="K861" s="21" t="str">
        <f>VLOOKUP(J861,$A$2:$B320,2,FALSE)</f>
        <v>PAB</v>
      </c>
      <c r="M861" s="21" t="s">
        <v>589</v>
      </c>
    </row>
    <row r="862" spans="10:13" x14ac:dyDescent="0.25">
      <c r="J862" s="73" t="s">
        <v>2496</v>
      </c>
      <c r="K862" s="21" t="str">
        <f>VLOOKUP(J862,$A$2:$B321,2,FALSE)</f>
        <v>PEN</v>
      </c>
      <c r="M862" s="21" t="s">
        <v>589</v>
      </c>
    </row>
    <row r="863" spans="10:13" x14ac:dyDescent="0.25">
      <c r="J863" s="73" t="s">
        <v>2498</v>
      </c>
      <c r="K863" s="21" t="str">
        <f>VLOOKUP(J863,$A$2:$B322,2,FALSE)</f>
        <v>PGK</v>
      </c>
      <c r="M863" s="21" t="s">
        <v>589</v>
      </c>
    </row>
    <row r="864" spans="10:13" x14ac:dyDescent="0.25">
      <c r="J864" s="73" t="s">
        <v>2500</v>
      </c>
      <c r="K864" s="21" t="str">
        <f>VLOOKUP(J864,$A$2:$B323,2,FALSE)</f>
        <v>PHP</v>
      </c>
      <c r="M864" s="21" t="s">
        <v>589</v>
      </c>
    </row>
    <row r="865" spans="10:13" x14ac:dyDescent="0.25">
      <c r="J865" s="73" t="s">
        <v>2502</v>
      </c>
      <c r="K865" s="21" t="str">
        <f>VLOOKUP(J865,$A$2:$B324,2,FALSE)</f>
        <v>PKR</v>
      </c>
      <c r="M865" s="21" t="s">
        <v>589</v>
      </c>
    </row>
    <row r="866" spans="10:13" x14ac:dyDescent="0.25">
      <c r="J866" s="73" t="s">
        <v>2505</v>
      </c>
      <c r="K866" s="21" t="str">
        <f>VLOOKUP(J866,$A$2:$B325,2,FALSE)</f>
        <v>PYG</v>
      </c>
      <c r="M866" s="21" t="s">
        <v>589</v>
      </c>
    </row>
    <row r="867" spans="10:13" x14ac:dyDescent="0.25">
      <c r="J867" s="73" t="s">
        <v>2507</v>
      </c>
      <c r="K867" s="21" t="str">
        <f>VLOOKUP(J867,$A$2:$B326,2,FALSE)</f>
        <v>QAR</v>
      </c>
      <c r="M867" s="21" t="s">
        <v>589</v>
      </c>
    </row>
    <row r="868" spans="10:13" x14ac:dyDescent="0.25">
      <c r="J868" s="73" t="s">
        <v>2314</v>
      </c>
      <c r="K868" s="21" t="str">
        <f>VLOOKUP(J868,$A$2:$B327,2,FALSE)</f>
        <v>RSD</v>
      </c>
      <c r="M868" s="21" t="s">
        <v>589</v>
      </c>
    </row>
    <row r="869" spans="10:13" x14ac:dyDescent="0.25">
      <c r="J869" s="73" t="s">
        <v>2311</v>
      </c>
      <c r="K869" s="21" t="str">
        <f>VLOOKUP(J869,$A$2:$B328,2,FALSE)</f>
        <v>RUB</v>
      </c>
      <c r="M869" s="21" t="s">
        <v>589</v>
      </c>
    </row>
    <row r="870" spans="10:13" x14ac:dyDescent="0.25">
      <c r="J870" s="73" t="s">
        <v>2512</v>
      </c>
      <c r="K870" s="21" t="str">
        <f>VLOOKUP(J870,$A$2:$B329,2,FALSE)</f>
        <v>RWF</v>
      </c>
      <c r="M870" s="21" t="s">
        <v>589</v>
      </c>
    </row>
    <row r="871" spans="10:13" x14ac:dyDescent="0.25">
      <c r="J871" s="73" t="s">
        <v>2514</v>
      </c>
      <c r="K871" s="21" t="str">
        <f>VLOOKUP(J871,$A$2:$B330,2,FALSE)</f>
        <v>SAR</v>
      </c>
      <c r="M871" s="21" t="s">
        <v>589</v>
      </c>
    </row>
    <row r="872" spans="10:13" x14ac:dyDescent="0.25">
      <c r="J872" s="73" t="s">
        <v>2516</v>
      </c>
      <c r="K872" s="21" t="str">
        <f>VLOOKUP(J872,$A$2:$B331,2,FALSE)</f>
        <v>SBD</v>
      </c>
      <c r="M872" s="21" t="s">
        <v>589</v>
      </c>
    </row>
    <row r="873" spans="10:13" x14ac:dyDescent="0.25">
      <c r="J873" s="73" t="s">
        <v>2518</v>
      </c>
      <c r="K873" s="21" t="str">
        <f>VLOOKUP(J873,$A$2:$B332,2,FALSE)</f>
        <v>SCR</v>
      </c>
      <c r="M873" s="21" t="s">
        <v>589</v>
      </c>
    </row>
    <row r="874" spans="10:13" x14ac:dyDescent="0.25">
      <c r="J874" s="73" t="s">
        <v>2520</v>
      </c>
      <c r="K874" s="21" t="str">
        <f>VLOOKUP(J874,$A$2:$B333,2,FALSE)</f>
        <v>SDG</v>
      </c>
      <c r="M874" s="21" t="s">
        <v>589</v>
      </c>
    </row>
    <row r="875" spans="10:13" x14ac:dyDescent="0.25">
      <c r="J875" s="73" t="s">
        <v>2345</v>
      </c>
      <c r="K875" s="21" t="str">
        <f>VLOOKUP(J875,$A$2:$B334,2,FALSE)</f>
        <v>SGD</v>
      </c>
      <c r="M875" s="21" t="s">
        <v>589</v>
      </c>
    </row>
    <row r="876" spans="10:13" x14ac:dyDescent="0.25">
      <c r="J876" s="73" t="s">
        <v>2524</v>
      </c>
      <c r="K876" s="21" t="str">
        <f>VLOOKUP(J876,$A$2:$B335,2,FALSE)</f>
        <v>SHP</v>
      </c>
      <c r="M876" s="21" t="s">
        <v>589</v>
      </c>
    </row>
    <row r="877" spans="10:13" x14ac:dyDescent="0.25">
      <c r="J877" s="73" t="s">
        <v>2526</v>
      </c>
      <c r="K877" s="21" t="str">
        <f>VLOOKUP(J877,$A$2:$B336,2,FALSE)</f>
        <v>SLL</v>
      </c>
      <c r="M877" s="21" t="s">
        <v>589</v>
      </c>
    </row>
    <row r="878" spans="10:13" x14ac:dyDescent="0.25">
      <c r="J878" s="73" t="s">
        <v>2528</v>
      </c>
      <c r="K878" s="21" t="str">
        <f>VLOOKUP(J878,$A$2:$B337,2,FALSE)</f>
        <v>SOS</v>
      </c>
      <c r="M878" s="21" t="s">
        <v>589</v>
      </c>
    </row>
    <row r="879" spans="10:13" x14ac:dyDescent="0.25">
      <c r="J879" s="73" t="s">
        <v>2530</v>
      </c>
      <c r="K879" s="21" t="str">
        <f>VLOOKUP(J879,$A$2:$B338,2,FALSE)</f>
        <v>SRD</v>
      </c>
      <c r="M879" s="21" t="s">
        <v>589</v>
      </c>
    </row>
    <row r="880" spans="10:13" x14ac:dyDescent="0.25">
      <c r="J880" s="73" t="s">
        <v>2532</v>
      </c>
      <c r="K880" s="21" t="str">
        <f>VLOOKUP(J880,$A$2:$B339,2,FALSE)</f>
        <v>SSP</v>
      </c>
      <c r="M880" s="21" t="s">
        <v>589</v>
      </c>
    </row>
    <row r="881" spans="10:13" x14ac:dyDescent="0.25">
      <c r="J881" s="73" t="s">
        <v>2534</v>
      </c>
      <c r="K881" s="21" t="str">
        <f>VLOOKUP(J881,$A$2:$B340,2,FALSE)</f>
        <v>STD</v>
      </c>
      <c r="M881" s="21" t="s">
        <v>589</v>
      </c>
    </row>
    <row r="882" spans="10:13" x14ac:dyDescent="0.25">
      <c r="J882" s="73" t="s">
        <v>2536</v>
      </c>
      <c r="K882" s="21" t="str">
        <f>VLOOKUP(J882,$A$2:$B341,2,FALSE)</f>
        <v>SVC</v>
      </c>
      <c r="M882" s="21" t="s">
        <v>589</v>
      </c>
    </row>
    <row r="883" spans="10:13" x14ac:dyDescent="0.25">
      <c r="J883" s="73" t="s">
        <v>2538</v>
      </c>
      <c r="K883" s="21" t="str">
        <f>VLOOKUP(J883,$A$2:$B342,2,FALSE)</f>
        <v>SYP</v>
      </c>
      <c r="M883" s="21" t="s">
        <v>589</v>
      </c>
    </row>
    <row r="884" spans="10:13" x14ac:dyDescent="0.25">
      <c r="J884" s="73" t="s">
        <v>2540</v>
      </c>
      <c r="K884" s="21" t="str">
        <f>VLOOKUP(J884,$A$2:$B343,2,FALSE)</f>
        <v>SZL</v>
      </c>
      <c r="M884" s="21" t="s">
        <v>589</v>
      </c>
    </row>
    <row r="885" spans="10:13" x14ac:dyDescent="0.25">
      <c r="J885" s="73" t="s">
        <v>2542</v>
      </c>
      <c r="K885" s="21" t="str">
        <f>VLOOKUP(J885,$A$2:$B344,2,FALSE)</f>
        <v>THB</v>
      </c>
      <c r="M885" s="21" t="s">
        <v>589</v>
      </c>
    </row>
    <row r="886" spans="10:13" x14ac:dyDescent="0.25">
      <c r="J886" s="73" t="s">
        <v>2544</v>
      </c>
      <c r="K886" s="21" t="str">
        <f>VLOOKUP(J886,$A$2:$B345,2,FALSE)</f>
        <v>TJS</v>
      </c>
      <c r="M886" s="21" t="s">
        <v>589</v>
      </c>
    </row>
    <row r="887" spans="10:13" x14ac:dyDescent="0.25">
      <c r="J887" s="73" t="s">
        <v>2546</v>
      </c>
      <c r="K887" s="21" t="str">
        <f>VLOOKUP(J887,$A$2:$B346,2,FALSE)</f>
        <v>TMT</v>
      </c>
      <c r="M887" s="21" t="s">
        <v>589</v>
      </c>
    </row>
    <row r="888" spans="10:13" x14ac:dyDescent="0.25">
      <c r="J888" s="73" t="s">
        <v>2548</v>
      </c>
      <c r="K888" s="21" t="str">
        <f>VLOOKUP(J888,$A$2:$B347,2,FALSE)</f>
        <v>TND</v>
      </c>
      <c r="M888" s="21" t="s">
        <v>589</v>
      </c>
    </row>
    <row r="889" spans="10:13" x14ac:dyDescent="0.25">
      <c r="J889" s="73" t="s">
        <v>2550</v>
      </c>
      <c r="K889" s="21" t="str">
        <f>VLOOKUP(J889,$A$2:$B348,2,FALSE)</f>
        <v>TOP</v>
      </c>
      <c r="M889" s="21" t="s">
        <v>589</v>
      </c>
    </row>
    <row r="890" spans="10:13" x14ac:dyDescent="0.25">
      <c r="J890" s="73" t="s">
        <v>2323</v>
      </c>
      <c r="K890" s="21" t="str">
        <f>VLOOKUP(J890,$A$2:$B349,2,FALSE)</f>
        <v>TRY</v>
      </c>
      <c r="M890" s="21" t="s">
        <v>589</v>
      </c>
    </row>
    <row r="891" spans="10:13" x14ac:dyDescent="0.25">
      <c r="J891" s="73" t="s">
        <v>2553</v>
      </c>
      <c r="K891" s="21" t="str">
        <f>VLOOKUP(J891,$A$2:$B350,2,FALSE)</f>
        <v>TTD</v>
      </c>
      <c r="M891" s="21" t="s">
        <v>589</v>
      </c>
    </row>
    <row r="892" spans="10:13" x14ac:dyDescent="0.25">
      <c r="J892" s="73" t="s">
        <v>2339</v>
      </c>
      <c r="K892" s="21" t="str">
        <f>VLOOKUP(J892,$A$2:$B351,2,FALSE)</f>
        <v>TWD</v>
      </c>
      <c r="M892" s="21" t="s">
        <v>589</v>
      </c>
    </row>
    <row r="893" spans="10:13" x14ac:dyDescent="0.25">
      <c r="J893" s="73" t="s">
        <v>2556</v>
      </c>
      <c r="K893" s="21" t="str">
        <f>VLOOKUP(J893,$A$2:$B352,2,FALSE)</f>
        <v>TZS</v>
      </c>
      <c r="M893" s="21" t="s">
        <v>589</v>
      </c>
    </row>
    <row r="894" spans="10:13" x14ac:dyDescent="0.25">
      <c r="J894" s="73" t="s">
        <v>2326</v>
      </c>
      <c r="K894" s="21" t="str">
        <f>VLOOKUP(J894,$A$2:$B353,2,FALSE)</f>
        <v>UAH</v>
      </c>
      <c r="M894" s="21" t="s">
        <v>589</v>
      </c>
    </row>
    <row r="895" spans="10:13" x14ac:dyDescent="0.25">
      <c r="J895" s="73" t="s">
        <v>2559</v>
      </c>
      <c r="K895" s="21" t="str">
        <f>VLOOKUP(J895,$A$2:$B354,2,FALSE)</f>
        <v>UGX</v>
      </c>
      <c r="M895" s="21" t="s">
        <v>589</v>
      </c>
    </row>
    <row r="896" spans="10:13" x14ac:dyDescent="0.25">
      <c r="J896" s="73" t="s">
        <v>2328</v>
      </c>
      <c r="K896" s="21" t="str">
        <f>VLOOKUP(J896,$A$2:$B355,2,FALSE)</f>
        <v>USD</v>
      </c>
      <c r="M896" s="21" t="s">
        <v>589</v>
      </c>
    </row>
    <row r="897" spans="10:13" x14ac:dyDescent="0.25">
      <c r="J897" s="73" t="s">
        <v>2566</v>
      </c>
      <c r="K897" s="21" t="str">
        <f>VLOOKUP(J897,$A$2:$B356,2,FALSE)</f>
        <v>UYI</v>
      </c>
      <c r="M897" s="21" t="s">
        <v>589</v>
      </c>
    </row>
    <row r="898" spans="10:13" x14ac:dyDescent="0.25">
      <c r="J898" s="73" t="s">
        <v>2568</v>
      </c>
      <c r="K898" s="21" t="str">
        <f>VLOOKUP(J898,$A$2:$B357,2,FALSE)</f>
        <v>UYU</v>
      </c>
      <c r="M898" s="21" t="s">
        <v>589</v>
      </c>
    </row>
    <row r="899" spans="10:13" x14ac:dyDescent="0.25">
      <c r="J899" s="73" t="s">
        <v>2570</v>
      </c>
      <c r="K899" s="21" t="str">
        <f>VLOOKUP(J899,$A$2:$B358,2,FALSE)</f>
        <v>UZS</v>
      </c>
      <c r="M899" s="21" t="s">
        <v>589</v>
      </c>
    </row>
    <row r="900" spans="10:13" x14ac:dyDescent="0.25">
      <c r="J900" s="73" t="s">
        <v>2572</v>
      </c>
      <c r="K900" s="21" t="str">
        <f>VLOOKUP(J900,$A$2:$B359,2,FALSE)</f>
        <v>VEF</v>
      </c>
      <c r="M900" s="21" t="s">
        <v>589</v>
      </c>
    </row>
    <row r="901" spans="10:13" x14ac:dyDescent="0.25">
      <c r="J901" s="73" t="s">
        <v>2574</v>
      </c>
      <c r="K901" s="21" t="str">
        <f>VLOOKUP(J901,$A$2:$B360,2,FALSE)</f>
        <v>VND</v>
      </c>
      <c r="M901" s="21" t="s">
        <v>589</v>
      </c>
    </row>
    <row r="902" spans="10:13" x14ac:dyDescent="0.25">
      <c r="J902" s="73" t="s">
        <v>2576</v>
      </c>
      <c r="K902" s="21" t="str">
        <f>VLOOKUP(J902,$A$2:$B361,2,FALSE)</f>
        <v>VUV</v>
      </c>
      <c r="M902" s="21" t="s">
        <v>589</v>
      </c>
    </row>
    <row r="903" spans="10:13" x14ac:dyDescent="0.25">
      <c r="J903" s="73" t="s">
        <v>2578</v>
      </c>
      <c r="K903" s="21" t="str">
        <f>VLOOKUP(J903,$A$2:$B362,2,FALSE)</f>
        <v>WST</v>
      </c>
      <c r="M903" s="21" t="s">
        <v>589</v>
      </c>
    </row>
    <row r="904" spans="10:13" x14ac:dyDescent="0.25">
      <c r="J904" s="73" t="s">
        <v>2594</v>
      </c>
      <c r="K904" s="21" t="str">
        <f>VLOOKUP(J904,$A$2:$B363,2,FALSE)</f>
        <v>XCD</v>
      </c>
      <c r="M904" s="21" t="s">
        <v>589</v>
      </c>
    </row>
    <row r="905" spans="10:13" x14ac:dyDescent="0.25">
      <c r="J905" s="73" t="s">
        <v>2616</v>
      </c>
      <c r="K905" s="21" t="str">
        <f>VLOOKUP(J905,$A$2:$B364,2,FALSE)</f>
        <v>YER</v>
      </c>
      <c r="M905" s="21" t="s">
        <v>589</v>
      </c>
    </row>
    <row r="906" spans="10:13" x14ac:dyDescent="0.25">
      <c r="J906" s="73" t="s">
        <v>2618</v>
      </c>
      <c r="K906" s="21" t="str">
        <f>VLOOKUP(J906,$A$2:$B365,2,FALSE)</f>
        <v>ZAR</v>
      </c>
      <c r="M906" s="21" t="s">
        <v>589</v>
      </c>
    </row>
    <row r="907" spans="10:13" x14ac:dyDescent="0.25">
      <c r="J907" s="73" t="s">
        <v>2620</v>
      </c>
      <c r="K907" s="21" t="str">
        <f>VLOOKUP(J907,$A$2:$B366,2,FALSE)</f>
        <v>ZMK</v>
      </c>
      <c r="M907" s="21" t="s">
        <v>589</v>
      </c>
    </row>
    <row r="908" spans="10:13" x14ac:dyDescent="0.25">
      <c r="J908" s="73" t="s">
        <v>2622</v>
      </c>
      <c r="K908" s="21" t="str">
        <f>VLOOKUP(J908,$A$2:$B367,2,FALSE)</f>
        <v>ZMW</v>
      </c>
      <c r="M908" s="21" t="s">
        <v>589</v>
      </c>
    </row>
    <row r="909" spans="10:13" x14ac:dyDescent="0.25">
      <c r="J909" s="73" t="s">
        <v>2624</v>
      </c>
      <c r="K909" s="21" t="str">
        <f>VLOOKUP(J909,$A$2:$B368,2,FALSE)</f>
        <v>ZWL</v>
      </c>
      <c r="M909" s="21" t="s">
        <v>589</v>
      </c>
    </row>
    <row r="910" spans="10:13" x14ac:dyDescent="0.25">
      <c r="J910" s="73" t="s">
        <v>2630</v>
      </c>
      <c r="K910" s="21" t="str">
        <f>VLOOKUP(J910,$A$2:$B369,2,FALSE)</f>
        <v>x46</v>
      </c>
      <c r="M910" s="21" t="s">
        <v>589</v>
      </c>
    </row>
    <row r="911" spans="10:13" x14ac:dyDescent="0.25">
      <c r="J911" s="73" t="s">
        <v>2604</v>
      </c>
      <c r="K911" s="21" t="str">
        <f>VLOOKUP(J911,$A$2:$B370,2,FALSE)</f>
        <v>XPF</v>
      </c>
      <c r="M911" s="21" t="s">
        <v>589</v>
      </c>
    </row>
    <row r="912" spans="10:13" x14ac:dyDescent="0.25">
      <c r="J912" s="71" t="s">
        <v>7627</v>
      </c>
    </row>
    <row r="913" spans="10:13" x14ac:dyDescent="0.25">
      <c r="J913" s="35" t="s">
        <v>2256</v>
      </c>
      <c r="K913" s="21" t="str">
        <f>VLOOKUP(J913,$A$2:$B372,2,FALSE)</f>
        <v>x0</v>
      </c>
      <c r="L913" s="21" t="s">
        <v>584</v>
      </c>
    </row>
    <row r="914" spans="10:13" x14ac:dyDescent="0.25">
      <c r="J914" s="45" t="s">
        <v>7223</v>
      </c>
      <c r="K914" s="21" t="str">
        <f>VLOOKUP(J914,$A$2:$B373,2,FALSE)</f>
        <v>x9004</v>
      </c>
      <c r="M914" s="21" t="s">
        <v>589</v>
      </c>
    </row>
    <row r="915" spans="10:13" x14ac:dyDescent="0.25">
      <c r="J915" s="45" t="s">
        <v>7224</v>
      </c>
      <c r="K915" s="21" t="str">
        <f>VLOOKUP(J915,$A$2:$B374,2,FALSE)</f>
        <v>x9005</v>
      </c>
      <c r="M915" s="21" t="s">
        <v>589</v>
      </c>
    </row>
    <row r="916" spans="10:13" x14ac:dyDescent="0.25">
      <c r="J916" s="71" t="s">
        <v>7628</v>
      </c>
    </row>
    <row r="917" spans="10:13" x14ac:dyDescent="0.25">
      <c r="J917" s="37" t="s">
        <v>7317</v>
      </c>
      <c r="K917" s="21" t="str">
        <f>VLOOKUP(J917,$A$2:$B376,2,FALSE)</f>
        <v>x9006</v>
      </c>
      <c r="L917" s="21" t="s">
        <v>584</v>
      </c>
    </row>
    <row r="918" spans="10:13" x14ac:dyDescent="0.25">
      <c r="J918" s="45" t="s">
        <v>2259</v>
      </c>
      <c r="K918" s="21" t="str">
        <f>VLOOKUP(J918,$A$2:$B377,2,FALSE)</f>
        <v>EUR</v>
      </c>
      <c r="M918" s="21" t="s">
        <v>589</v>
      </c>
    </row>
    <row r="919" spans="10:13" x14ac:dyDescent="0.25">
      <c r="J919" s="45" t="s">
        <v>6711</v>
      </c>
      <c r="K919" s="21" t="str">
        <f>VLOOKUP(J919,$A$2:$B378,2,FALSE)</f>
        <v>x9001</v>
      </c>
      <c r="M919" s="21" t="s">
        <v>589</v>
      </c>
    </row>
  </sheetData>
  <autoFilter ref="A1:T738"/>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dimension ref="A1:T159"/>
  <sheetViews>
    <sheetView zoomScaleNormal="100" workbookViewId="0">
      <pane xSplit="1" ySplit="1" topLeftCell="B2" activePane="bottomRight" state="frozen"/>
      <selection activeCell="B28" sqref="B28"/>
      <selection pane="topRight" activeCell="B28" sqref="B28"/>
      <selection pane="bottomLeft" activeCell="B28" sqref="B28"/>
      <selection pane="bottomRight" activeCell="A10" sqref="A10"/>
    </sheetView>
  </sheetViews>
  <sheetFormatPr defaultColWidth="11.5703125" defaultRowHeight="15" x14ac:dyDescent="0.25"/>
  <cols>
    <col min="1" max="1" width="29.140625" customWidth="1"/>
    <col min="10" max="10" width="48"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2642</v>
      </c>
      <c r="B2" t="s">
        <v>1652</v>
      </c>
      <c r="C2" t="s">
        <v>1653</v>
      </c>
      <c r="D2" t="s">
        <v>12</v>
      </c>
      <c r="E2" s="2">
        <v>41609</v>
      </c>
      <c r="G2" s="2">
        <v>41609</v>
      </c>
      <c r="I2" s="3">
        <f t="shared" ref="I2:I49" si="0">COUNTIF(J:J,A2)</f>
        <v>10</v>
      </c>
      <c r="J2" t="s">
        <v>2643</v>
      </c>
      <c r="N2" t="s">
        <v>12</v>
      </c>
      <c r="P2" s="2">
        <v>41609</v>
      </c>
      <c r="R2" s="2">
        <v>41609</v>
      </c>
      <c r="T2" t="s">
        <v>2644</v>
      </c>
    </row>
    <row r="3" spans="1:20" ht="14.45" x14ac:dyDescent="0.3">
      <c r="A3" t="s">
        <v>2645</v>
      </c>
      <c r="B3" t="s">
        <v>1657</v>
      </c>
      <c r="D3" t="s">
        <v>12</v>
      </c>
      <c r="E3" s="2">
        <v>41609</v>
      </c>
      <c r="G3" s="2">
        <v>41609</v>
      </c>
      <c r="I3" s="3">
        <f t="shared" si="0"/>
        <v>8</v>
      </c>
      <c r="J3" s="4" t="s">
        <v>2642</v>
      </c>
      <c r="K3" t="str">
        <f>VLOOKUP(J3,$A$2:$B50,2,FALSE)</f>
        <v>x0</v>
      </c>
      <c r="L3" t="s">
        <v>1007</v>
      </c>
      <c r="P3" s="2">
        <v>41609</v>
      </c>
      <c r="R3" s="2">
        <v>41609</v>
      </c>
    </row>
    <row r="4" spans="1:20" ht="14.45" x14ac:dyDescent="0.3">
      <c r="A4" t="s">
        <v>2646</v>
      </c>
      <c r="B4" t="s">
        <v>1691</v>
      </c>
      <c r="D4" t="s">
        <v>12</v>
      </c>
      <c r="E4" s="2">
        <v>41609</v>
      </c>
      <c r="G4" s="2">
        <v>41609</v>
      </c>
      <c r="I4" s="3">
        <f t="shared" si="0"/>
        <v>1</v>
      </c>
      <c r="J4" s="5" t="s">
        <v>2647</v>
      </c>
      <c r="K4" t="str">
        <f>VLOOKUP(J4,$A$2:$B50,2,FALSE)</f>
        <v>x16</v>
      </c>
      <c r="M4" t="s">
        <v>589</v>
      </c>
      <c r="P4" s="2">
        <v>41609</v>
      </c>
      <c r="R4" s="2">
        <v>41609</v>
      </c>
    </row>
    <row r="5" spans="1:20" ht="14.45" x14ac:dyDescent="0.3">
      <c r="A5" t="s">
        <v>2648</v>
      </c>
      <c r="B5" t="s">
        <v>1699</v>
      </c>
      <c r="D5" t="s">
        <v>12</v>
      </c>
      <c r="E5" s="2">
        <v>41609</v>
      </c>
      <c r="G5" s="2">
        <v>41609</v>
      </c>
      <c r="I5" s="3">
        <f t="shared" si="0"/>
        <v>4</v>
      </c>
      <c r="J5" s="5" t="s">
        <v>2649</v>
      </c>
      <c r="K5" t="str">
        <f>VLOOKUP(J5,$A$2:$B50,2,FALSE)</f>
        <v>x35</v>
      </c>
      <c r="M5" t="s">
        <v>589</v>
      </c>
      <c r="P5" s="2">
        <v>41609</v>
      </c>
      <c r="R5" s="2">
        <v>41609</v>
      </c>
    </row>
    <row r="6" spans="1:20" ht="14.45" x14ac:dyDescent="0.3">
      <c r="A6" t="s">
        <v>2650</v>
      </c>
      <c r="B6" t="s">
        <v>1929</v>
      </c>
      <c r="D6" t="s">
        <v>12</v>
      </c>
      <c r="E6" s="2">
        <v>41609</v>
      </c>
      <c r="G6" s="2">
        <v>41609</v>
      </c>
      <c r="I6" s="3">
        <f t="shared" si="0"/>
        <v>4</v>
      </c>
      <c r="J6" s="5" t="s">
        <v>2651</v>
      </c>
      <c r="K6" t="str">
        <f>VLOOKUP(J6,$A$2:$B50,2,FALSE)</f>
        <v>x5</v>
      </c>
      <c r="L6" t="s">
        <v>584</v>
      </c>
      <c r="M6" t="s">
        <v>589</v>
      </c>
      <c r="P6" s="2">
        <v>41609</v>
      </c>
      <c r="R6" s="2">
        <v>41609</v>
      </c>
    </row>
    <row r="7" spans="1:20" ht="14.45" x14ac:dyDescent="0.3">
      <c r="A7" t="s">
        <v>2652</v>
      </c>
      <c r="B7" t="s">
        <v>1931</v>
      </c>
      <c r="D7" t="s">
        <v>12</v>
      </c>
      <c r="E7" s="2">
        <v>41609</v>
      </c>
      <c r="G7" s="2">
        <v>41609</v>
      </c>
      <c r="I7" s="3">
        <f t="shared" si="0"/>
        <v>4</v>
      </c>
      <c r="J7" s="6" t="s">
        <v>2653</v>
      </c>
      <c r="K7" t="str">
        <f>VLOOKUP(J7,$A$2:$B50,2,FALSE)</f>
        <v>x3</v>
      </c>
      <c r="M7" t="s">
        <v>589</v>
      </c>
      <c r="P7" s="2">
        <v>41609</v>
      </c>
      <c r="R7" s="2">
        <v>41609</v>
      </c>
    </row>
    <row r="8" spans="1:20" x14ac:dyDescent="0.25">
      <c r="A8" t="s">
        <v>2654</v>
      </c>
      <c r="B8" t="s">
        <v>1702</v>
      </c>
      <c r="D8" t="s">
        <v>12</v>
      </c>
      <c r="E8" s="2">
        <v>41609</v>
      </c>
      <c r="G8" s="2">
        <v>41609</v>
      </c>
      <c r="I8" s="3">
        <f t="shared" si="0"/>
        <v>4</v>
      </c>
      <c r="J8" s="6" t="s">
        <v>2655</v>
      </c>
      <c r="K8" t="str">
        <f>VLOOKUP(J8,$A$2:$B50,2,FALSE)</f>
        <v>x2</v>
      </c>
      <c r="M8" t="s">
        <v>589</v>
      </c>
      <c r="P8" s="2">
        <v>41609</v>
      </c>
      <c r="R8" s="2">
        <v>41609</v>
      </c>
    </row>
    <row r="9" spans="1:20" x14ac:dyDescent="0.25">
      <c r="A9" t="s">
        <v>2647</v>
      </c>
      <c r="B9" t="s">
        <v>1705</v>
      </c>
      <c r="D9" t="s">
        <v>12</v>
      </c>
      <c r="E9" s="2">
        <v>41609</v>
      </c>
      <c r="G9" s="2">
        <v>41609</v>
      </c>
      <c r="I9" s="3">
        <f t="shared" si="0"/>
        <v>11</v>
      </c>
      <c r="J9" s="5" t="s">
        <v>2656</v>
      </c>
      <c r="K9" t="str">
        <f>VLOOKUP(J9,$A$2:$B50,2,FALSE)</f>
        <v>x26</v>
      </c>
      <c r="L9" t="s">
        <v>584</v>
      </c>
      <c r="M9" t="s">
        <v>589</v>
      </c>
      <c r="P9" s="2">
        <v>41609</v>
      </c>
      <c r="R9" s="2">
        <v>41609</v>
      </c>
    </row>
    <row r="10" spans="1:20" x14ac:dyDescent="0.25">
      <c r="A10" t="s">
        <v>2657</v>
      </c>
      <c r="B10" t="s">
        <v>1708</v>
      </c>
      <c r="D10" t="s">
        <v>12</v>
      </c>
      <c r="E10" s="2">
        <v>41609</v>
      </c>
      <c r="G10" s="2">
        <v>41609</v>
      </c>
      <c r="I10" s="3">
        <f t="shared" si="0"/>
        <v>4</v>
      </c>
      <c r="J10" s="6" t="s">
        <v>2658</v>
      </c>
      <c r="K10" t="str">
        <f>VLOOKUP(J10,$A$2:$B50,2,FALSE)</f>
        <v>x9</v>
      </c>
      <c r="M10" t="s">
        <v>589</v>
      </c>
      <c r="P10" s="2">
        <v>41609</v>
      </c>
      <c r="R10" s="2">
        <v>41609</v>
      </c>
    </row>
    <row r="11" spans="1:20" x14ac:dyDescent="0.25">
      <c r="A11" t="s">
        <v>2659</v>
      </c>
      <c r="B11" t="s">
        <v>1711</v>
      </c>
      <c r="D11" t="s">
        <v>12</v>
      </c>
      <c r="E11" s="2">
        <v>41609</v>
      </c>
      <c r="G11" s="2">
        <v>41609</v>
      </c>
      <c r="I11" s="3">
        <f t="shared" si="0"/>
        <v>4</v>
      </c>
      <c r="J11" s="6" t="s">
        <v>2660</v>
      </c>
      <c r="K11" t="str">
        <f>VLOOKUP(J11,$A$2:$B50,2,FALSE)</f>
        <v>x8</v>
      </c>
      <c r="M11" t="s">
        <v>589</v>
      </c>
      <c r="P11" s="2">
        <v>41609</v>
      </c>
      <c r="R11" s="2">
        <v>41609</v>
      </c>
    </row>
    <row r="12" spans="1:20" x14ac:dyDescent="0.25">
      <c r="A12" t="s">
        <v>2661</v>
      </c>
      <c r="B12" t="s">
        <v>1715</v>
      </c>
      <c r="D12" t="s">
        <v>12</v>
      </c>
      <c r="E12" s="2">
        <v>41609</v>
      </c>
      <c r="G12" s="2">
        <v>41609</v>
      </c>
      <c r="I12" s="3">
        <f t="shared" si="0"/>
        <v>4</v>
      </c>
      <c r="J12" s="6" t="s">
        <v>2662</v>
      </c>
      <c r="K12" t="str">
        <f>VLOOKUP(J12,$A$2:$B50,2,FALSE)</f>
        <v>x7</v>
      </c>
      <c r="M12" t="s">
        <v>589</v>
      </c>
      <c r="P12" s="2">
        <v>41609</v>
      </c>
      <c r="R12" s="2">
        <v>41609</v>
      </c>
    </row>
    <row r="13" spans="1:20" x14ac:dyDescent="0.25">
      <c r="A13" t="s">
        <v>2655</v>
      </c>
      <c r="B13" t="s">
        <v>1717</v>
      </c>
      <c r="D13" t="s">
        <v>12</v>
      </c>
      <c r="E13" s="2">
        <v>41609</v>
      </c>
      <c r="G13" s="2">
        <v>41609</v>
      </c>
      <c r="I13" s="3">
        <f t="shared" si="0"/>
        <v>5</v>
      </c>
      <c r="J13" s="5" t="s">
        <v>2645</v>
      </c>
      <c r="K13" t="str">
        <f>VLOOKUP(J13,$A$2:$B50,2,FALSE)</f>
        <v>x1</v>
      </c>
      <c r="M13" t="s">
        <v>589</v>
      </c>
      <c r="P13" s="2">
        <v>41609</v>
      </c>
      <c r="R13" s="2">
        <v>41609</v>
      </c>
    </row>
    <row r="14" spans="1:20" x14ac:dyDescent="0.25">
      <c r="A14" t="s">
        <v>2663</v>
      </c>
      <c r="B14" t="s">
        <v>1720</v>
      </c>
      <c r="D14" t="s">
        <v>12</v>
      </c>
      <c r="E14" s="2">
        <v>41609</v>
      </c>
      <c r="G14" s="2">
        <v>41609</v>
      </c>
      <c r="I14" s="3">
        <f t="shared" si="0"/>
        <v>4</v>
      </c>
      <c r="J14" s="5" t="s">
        <v>2664</v>
      </c>
      <c r="K14" t="str">
        <f>VLOOKUP(J14,$A$2:$B50,2,FALSE)</f>
        <v>x27</v>
      </c>
      <c r="M14" t="s">
        <v>589</v>
      </c>
      <c r="P14" s="2">
        <v>41609</v>
      </c>
      <c r="R14" s="2">
        <v>41609</v>
      </c>
    </row>
    <row r="15" spans="1:20" x14ac:dyDescent="0.25">
      <c r="A15" t="s">
        <v>2665</v>
      </c>
      <c r="B15" t="s">
        <v>1940</v>
      </c>
      <c r="D15" t="s">
        <v>12</v>
      </c>
      <c r="E15" s="2">
        <v>41609</v>
      </c>
      <c r="G15" s="2">
        <v>41609</v>
      </c>
      <c r="I15" s="3">
        <f t="shared" si="0"/>
        <v>4</v>
      </c>
      <c r="J15" s="5" t="s">
        <v>2666</v>
      </c>
      <c r="K15" t="str">
        <f>VLOOKUP(J15,$A$2:$B50,2,FALSE)</f>
        <v>x6</v>
      </c>
      <c r="M15" t="s">
        <v>589</v>
      </c>
      <c r="P15" s="2">
        <v>41609</v>
      </c>
      <c r="R15" s="2">
        <v>41609</v>
      </c>
    </row>
    <row r="16" spans="1:20" x14ac:dyDescent="0.25">
      <c r="A16" t="s">
        <v>2667</v>
      </c>
      <c r="B16" t="s">
        <v>1723</v>
      </c>
      <c r="D16" t="s">
        <v>12</v>
      </c>
      <c r="E16" s="2">
        <v>41609</v>
      </c>
      <c r="G16" s="2">
        <v>41609</v>
      </c>
      <c r="I16" s="3">
        <f t="shared" si="0"/>
        <v>4</v>
      </c>
      <c r="J16" t="s">
        <v>2668</v>
      </c>
      <c r="N16" t="s">
        <v>12</v>
      </c>
      <c r="P16" s="2">
        <v>41943</v>
      </c>
      <c r="R16" s="2">
        <v>42185</v>
      </c>
    </row>
    <row r="17" spans="1:20" x14ac:dyDescent="0.25">
      <c r="A17" t="s">
        <v>2669</v>
      </c>
      <c r="B17" t="s">
        <v>1726</v>
      </c>
      <c r="D17" t="s">
        <v>12</v>
      </c>
      <c r="E17" s="2">
        <v>41609</v>
      </c>
      <c r="G17" s="2">
        <v>41609</v>
      </c>
      <c r="I17" s="3">
        <f t="shared" si="0"/>
        <v>4</v>
      </c>
      <c r="J17" s="4" t="s">
        <v>2642</v>
      </c>
      <c r="K17" t="str">
        <f>VLOOKUP(J17,$A$2:$B50,2,FALSE)</f>
        <v>x0</v>
      </c>
      <c r="L17" t="s">
        <v>1007</v>
      </c>
      <c r="P17" s="2">
        <v>41943</v>
      </c>
      <c r="R17" s="2">
        <v>42185</v>
      </c>
    </row>
    <row r="18" spans="1:20" x14ac:dyDescent="0.25">
      <c r="A18" t="s">
        <v>2670</v>
      </c>
      <c r="B18" t="s">
        <v>1730</v>
      </c>
      <c r="D18" t="s">
        <v>12</v>
      </c>
      <c r="E18" s="2">
        <v>41609</v>
      </c>
      <c r="G18" s="2">
        <v>41609</v>
      </c>
      <c r="I18" s="3">
        <f t="shared" si="0"/>
        <v>4</v>
      </c>
      <c r="J18" s="5" t="s">
        <v>2671</v>
      </c>
      <c r="K18" t="str">
        <f>VLOOKUP(J18,$A$2:$B50,2,FALSE)</f>
        <v>x40</v>
      </c>
      <c r="L18" t="s">
        <v>584</v>
      </c>
      <c r="M18" t="s">
        <v>589</v>
      </c>
      <c r="P18" s="2">
        <v>41943</v>
      </c>
      <c r="R18" s="2">
        <v>42185</v>
      </c>
    </row>
    <row r="19" spans="1:20" x14ac:dyDescent="0.25">
      <c r="A19" t="s">
        <v>2672</v>
      </c>
      <c r="B19" t="s">
        <v>1733</v>
      </c>
      <c r="D19" t="s">
        <v>12</v>
      </c>
      <c r="E19" s="2">
        <v>41609</v>
      </c>
      <c r="G19" s="2">
        <v>41609</v>
      </c>
      <c r="I19" s="3">
        <f t="shared" si="0"/>
        <v>4</v>
      </c>
      <c r="J19" s="6" t="s">
        <v>2647</v>
      </c>
      <c r="K19" t="str">
        <f>VLOOKUP(J19,$A$2:$B50,2,FALSE)</f>
        <v>x16</v>
      </c>
      <c r="M19" t="s">
        <v>589</v>
      </c>
      <c r="P19" s="2">
        <v>41943</v>
      </c>
      <c r="R19" s="2">
        <v>42185</v>
      </c>
    </row>
    <row r="20" spans="1:20" x14ac:dyDescent="0.25">
      <c r="A20" t="s">
        <v>2656</v>
      </c>
      <c r="B20" t="s">
        <v>1736</v>
      </c>
      <c r="D20" t="s">
        <v>12</v>
      </c>
      <c r="E20" s="2">
        <v>41609</v>
      </c>
      <c r="G20" s="2">
        <v>41609</v>
      </c>
      <c r="I20" s="3">
        <f t="shared" si="0"/>
        <v>7</v>
      </c>
      <c r="J20" s="6" t="s">
        <v>2649</v>
      </c>
      <c r="K20" t="str">
        <f>VLOOKUP(J20,$A$2:$B50,2,FALSE)</f>
        <v>x35</v>
      </c>
      <c r="M20" t="s">
        <v>589</v>
      </c>
      <c r="P20" s="2">
        <v>41943</v>
      </c>
      <c r="R20" s="2">
        <v>42185</v>
      </c>
    </row>
    <row r="21" spans="1:20" x14ac:dyDescent="0.25">
      <c r="A21" t="s">
        <v>2664</v>
      </c>
      <c r="B21" t="s">
        <v>1738</v>
      </c>
      <c r="D21" t="s">
        <v>12</v>
      </c>
      <c r="E21" s="2">
        <v>41609</v>
      </c>
      <c r="G21" s="2">
        <v>41609</v>
      </c>
      <c r="I21" s="3">
        <f t="shared" si="0"/>
        <v>4</v>
      </c>
      <c r="J21" s="6" t="s">
        <v>2655</v>
      </c>
      <c r="K21" t="str">
        <f>VLOOKUP(J21,$A$2:$B50,2,FALSE)</f>
        <v>x2</v>
      </c>
      <c r="M21" t="s">
        <v>589</v>
      </c>
      <c r="P21" s="2">
        <v>41943</v>
      </c>
      <c r="R21" s="2">
        <v>42185</v>
      </c>
    </row>
    <row r="22" spans="1:20" x14ac:dyDescent="0.25">
      <c r="A22" t="s">
        <v>2673</v>
      </c>
      <c r="B22" t="s">
        <v>1742</v>
      </c>
      <c r="D22" t="s">
        <v>12</v>
      </c>
      <c r="E22" s="2">
        <v>41609</v>
      </c>
      <c r="G22" s="2">
        <v>41609</v>
      </c>
      <c r="I22" s="3">
        <f t="shared" si="0"/>
        <v>1</v>
      </c>
      <c r="J22" s="6" t="s">
        <v>2653</v>
      </c>
      <c r="K22" t="str">
        <f>VLOOKUP(J22,$A$2:$B50,2,FALSE)</f>
        <v>x3</v>
      </c>
      <c r="M22" t="s">
        <v>589</v>
      </c>
      <c r="P22" s="2">
        <v>41943</v>
      </c>
      <c r="R22" s="2">
        <v>42185</v>
      </c>
    </row>
    <row r="23" spans="1:20" x14ac:dyDescent="0.25">
      <c r="A23" t="s">
        <v>2674</v>
      </c>
      <c r="B23" t="s">
        <v>1745</v>
      </c>
      <c r="D23" t="s">
        <v>12</v>
      </c>
      <c r="E23" s="2">
        <v>41609</v>
      </c>
      <c r="G23" s="2">
        <v>41609</v>
      </c>
      <c r="I23" s="3">
        <f t="shared" si="0"/>
        <v>1</v>
      </c>
      <c r="J23" s="6" t="s">
        <v>2658</v>
      </c>
      <c r="K23" t="str">
        <f>VLOOKUP(J23,$A$2:$B50,2,FALSE)</f>
        <v>x9</v>
      </c>
      <c r="M23" t="s">
        <v>589</v>
      </c>
      <c r="P23" s="2">
        <v>41943</v>
      </c>
      <c r="R23" s="2">
        <v>42185</v>
      </c>
    </row>
    <row r="24" spans="1:20" x14ac:dyDescent="0.25">
      <c r="A24" t="s">
        <v>2653</v>
      </c>
      <c r="B24" t="s">
        <v>1747</v>
      </c>
      <c r="D24" t="s">
        <v>12</v>
      </c>
      <c r="E24" s="2">
        <v>41609</v>
      </c>
      <c r="G24" s="2">
        <v>41609</v>
      </c>
      <c r="I24" s="3">
        <f t="shared" si="0"/>
        <v>5</v>
      </c>
      <c r="J24" s="6" t="s">
        <v>2660</v>
      </c>
      <c r="K24" t="str">
        <f>VLOOKUP(J24,$A$2:$B50,2,FALSE)</f>
        <v>x8</v>
      </c>
      <c r="M24" t="s">
        <v>589</v>
      </c>
      <c r="P24" s="2">
        <v>41943</v>
      </c>
      <c r="R24" s="2">
        <v>42185</v>
      </c>
    </row>
    <row r="25" spans="1:20" x14ac:dyDescent="0.25">
      <c r="A25" t="s">
        <v>2675</v>
      </c>
      <c r="B25" t="s">
        <v>1750</v>
      </c>
      <c r="D25" t="s">
        <v>12</v>
      </c>
      <c r="E25" s="2">
        <v>41609</v>
      </c>
      <c r="G25" s="2">
        <v>41609</v>
      </c>
      <c r="I25" s="3">
        <f t="shared" si="0"/>
        <v>1</v>
      </c>
      <c r="J25" s="6" t="s">
        <v>2662</v>
      </c>
      <c r="K25" t="str">
        <f>VLOOKUP(J25,$A$2:$B50,2,FALSE)</f>
        <v>x7</v>
      </c>
      <c r="M25" t="s">
        <v>589</v>
      </c>
      <c r="P25" s="2">
        <v>41943</v>
      </c>
      <c r="R25" s="2">
        <v>42185</v>
      </c>
    </row>
    <row r="26" spans="1:20" x14ac:dyDescent="0.25">
      <c r="A26" t="s">
        <v>2676</v>
      </c>
      <c r="B26" t="s">
        <v>1754</v>
      </c>
      <c r="D26" t="s">
        <v>12</v>
      </c>
      <c r="E26" s="2">
        <v>41609</v>
      </c>
      <c r="G26" s="2">
        <v>41609</v>
      </c>
      <c r="I26" s="3">
        <f t="shared" si="0"/>
        <v>1</v>
      </c>
      <c r="J26" s="6" t="s">
        <v>2645</v>
      </c>
      <c r="K26" t="str">
        <f>VLOOKUP(J26,$A$2:$B50,2,FALSE)</f>
        <v>x1</v>
      </c>
      <c r="M26" t="s">
        <v>589</v>
      </c>
      <c r="P26" s="2">
        <v>41943</v>
      </c>
      <c r="R26" s="2">
        <v>42185</v>
      </c>
    </row>
    <row r="27" spans="1:20" x14ac:dyDescent="0.25">
      <c r="A27" t="s">
        <v>2677</v>
      </c>
      <c r="B27" t="s">
        <v>1756</v>
      </c>
      <c r="D27" t="s">
        <v>12</v>
      </c>
      <c r="E27" s="2">
        <v>41609</v>
      </c>
      <c r="G27" s="2">
        <v>41609</v>
      </c>
      <c r="I27" s="3">
        <f t="shared" si="0"/>
        <v>1</v>
      </c>
      <c r="J27" t="s">
        <v>2678</v>
      </c>
      <c r="N27" t="s">
        <v>12</v>
      </c>
      <c r="P27" s="2">
        <v>41943</v>
      </c>
      <c r="R27" s="2">
        <v>42095</v>
      </c>
      <c r="T27" t="s">
        <v>2679</v>
      </c>
    </row>
    <row r="28" spans="1:20" x14ac:dyDescent="0.25">
      <c r="A28" t="s">
        <v>2680</v>
      </c>
      <c r="B28" t="s">
        <v>1759</v>
      </c>
      <c r="D28" t="s">
        <v>12</v>
      </c>
      <c r="E28" s="2">
        <v>41609</v>
      </c>
      <c r="G28" s="2">
        <v>41609</v>
      </c>
      <c r="I28" s="3">
        <f t="shared" si="0"/>
        <v>1</v>
      </c>
      <c r="J28" s="4" t="s">
        <v>2647</v>
      </c>
      <c r="K28" t="str">
        <f>VLOOKUP(J28,$A$2:$B50,2,FALSE)</f>
        <v>x16</v>
      </c>
      <c r="P28" s="2">
        <v>41943</v>
      </c>
      <c r="R28" s="2">
        <v>42095</v>
      </c>
    </row>
    <row r="29" spans="1:20" x14ac:dyDescent="0.25">
      <c r="A29" t="s">
        <v>2681</v>
      </c>
      <c r="B29" t="s">
        <v>1762</v>
      </c>
      <c r="D29" t="s">
        <v>12</v>
      </c>
      <c r="E29" s="2">
        <v>41609</v>
      </c>
      <c r="G29" s="2">
        <v>41609</v>
      </c>
      <c r="I29" s="3">
        <f t="shared" si="0"/>
        <v>1</v>
      </c>
      <c r="J29" s="4" t="s">
        <v>2649</v>
      </c>
      <c r="K29" t="str">
        <f>VLOOKUP(J29,$A$2:$B50,2,FALSE)</f>
        <v>x35</v>
      </c>
      <c r="P29" s="2">
        <v>41943</v>
      </c>
      <c r="R29" s="2">
        <v>42095</v>
      </c>
    </row>
    <row r="30" spans="1:20" x14ac:dyDescent="0.25">
      <c r="A30" t="s">
        <v>2649</v>
      </c>
      <c r="B30" t="s">
        <v>1765</v>
      </c>
      <c r="D30" t="s">
        <v>12</v>
      </c>
      <c r="E30" s="2">
        <v>41609</v>
      </c>
      <c r="G30" s="2">
        <v>41609</v>
      </c>
      <c r="I30" s="3">
        <f t="shared" si="0"/>
        <v>6</v>
      </c>
      <c r="J30" s="4" t="s">
        <v>2682</v>
      </c>
      <c r="K30" t="str">
        <f>VLOOKUP(J30,$A$2:$B50,2,FALSE)</f>
        <v>x41</v>
      </c>
      <c r="P30" s="2">
        <v>41943</v>
      </c>
      <c r="R30" s="2">
        <v>42095</v>
      </c>
    </row>
    <row r="31" spans="1:20" x14ac:dyDescent="0.25">
      <c r="A31" t="s">
        <v>2683</v>
      </c>
      <c r="B31" t="s">
        <v>1767</v>
      </c>
      <c r="D31" t="s">
        <v>12</v>
      </c>
      <c r="E31" s="2">
        <v>41609</v>
      </c>
      <c r="G31" s="2">
        <v>41609</v>
      </c>
      <c r="I31" s="3">
        <f t="shared" si="0"/>
        <v>0</v>
      </c>
      <c r="J31" s="4" t="s">
        <v>2684</v>
      </c>
      <c r="K31" t="str">
        <f>VLOOKUP(J31,$A$2:$B50,2,FALSE)</f>
        <v>x42</v>
      </c>
      <c r="P31" s="2">
        <v>41943</v>
      </c>
      <c r="R31" s="2">
        <v>42095</v>
      </c>
    </row>
    <row r="32" spans="1:20" x14ac:dyDescent="0.25">
      <c r="A32" t="s">
        <v>2685</v>
      </c>
      <c r="B32" t="s">
        <v>1768</v>
      </c>
      <c r="D32" t="s">
        <v>12</v>
      </c>
      <c r="E32" s="2">
        <v>41609</v>
      </c>
      <c r="G32" s="2">
        <v>41609</v>
      </c>
      <c r="I32" s="3">
        <f t="shared" si="0"/>
        <v>0</v>
      </c>
      <c r="J32" s="4" t="s">
        <v>2686</v>
      </c>
      <c r="K32" t="str">
        <f>VLOOKUP(J32,$A$2:$B50,2,FALSE)</f>
        <v>x43</v>
      </c>
      <c r="P32" s="2">
        <v>41943</v>
      </c>
      <c r="R32" s="2">
        <v>42095</v>
      </c>
    </row>
    <row r="33" spans="1:20" x14ac:dyDescent="0.25">
      <c r="A33" t="s">
        <v>2687</v>
      </c>
      <c r="B33" t="s">
        <v>1771</v>
      </c>
      <c r="D33" t="s">
        <v>12</v>
      </c>
      <c r="E33" s="2">
        <v>41609</v>
      </c>
      <c r="G33" s="2">
        <v>41609</v>
      </c>
      <c r="I33" s="3">
        <f t="shared" si="0"/>
        <v>0</v>
      </c>
      <c r="J33" s="4" t="s">
        <v>2688</v>
      </c>
      <c r="K33" t="str">
        <f>VLOOKUP(J33,$A$2:$B50,2,FALSE)</f>
        <v>x44</v>
      </c>
      <c r="P33" s="2">
        <v>41943</v>
      </c>
      <c r="R33" s="2">
        <v>42095</v>
      </c>
    </row>
    <row r="34" spans="1:20" x14ac:dyDescent="0.25">
      <c r="A34" t="s">
        <v>2689</v>
      </c>
      <c r="B34" t="s">
        <v>1772</v>
      </c>
      <c r="D34" t="s">
        <v>12</v>
      </c>
      <c r="E34" s="2">
        <v>41609</v>
      </c>
      <c r="G34" s="2">
        <v>41609</v>
      </c>
      <c r="I34" s="3">
        <f t="shared" si="0"/>
        <v>1</v>
      </c>
      <c r="J34" s="4" t="s">
        <v>2690</v>
      </c>
      <c r="K34" t="str">
        <f>VLOOKUP(J34,$A$2:$B50,2,FALSE)</f>
        <v>x45</v>
      </c>
      <c r="P34" s="2">
        <v>41943</v>
      </c>
      <c r="R34" s="2">
        <v>42095</v>
      </c>
    </row>
    <row r="35" spans="1:20" x14ac:dyDescent="0.25">
      <c r="A35" t="s">
        <v>2671</v>
      </c>
      <c r="B35" t="s">
        <v>1774</v>
      </c>
      <c r="D35" t="s">
        <v>12</v>
      </c>
      <c r="E35" s="2">
        <v>41943</v>
      </c>
      <c r="G35" s="2">
        <v>42185</v>
      </c>
      <c r="I35" s="3">
        <f t="shared" si="0"/>
        <v>1</v>
      </c>
      <c r="J35" s="4" t="s">
        <v>2691</v>
      </c>
      <c r="K35" t="str">
        <f>VLOOKUP(J35,$A$2:$B50,2,FALSE)</f>
        <v>x46</v>
      </c>
      <c r="P35" s="2">
        <v>41943</v>
      </c>
      <c r="R35" s="2">
        <v>42095</v>
      </c>
    </row>
    <row r="36" spans="1:20" x14ac:dyDescent="0.25">
      <c r="A36" t="s">
        <v>2682</v>
      </c>
      <c r="B36" t="s">
        <v>1776</v>
      </c>
      <c r="D36" t="s">
        <v>12</v>
      </c>
      <c r="E36" s="2">
        <v>41943</v>
      </c>
      <c r="G36" s="2">
        <v>42095</v>
      </c>
      <c r="I36" s="3">
        <f t="shared" si="0"/>
        <v>1</v>
      </c>
      <c r="J36" s="4" t="s">
        <v>2692</v>
      </c>
      <c r="K36" t="str">
        <f>VLOOKUP(J36,$A$2:$B50,2,FALSE)</f>
        <v>x47</v>
      </c>
      <c r="P36" s="2">
        <v>41943</v>
      </c>
      <c r="R36" s="2">
        <v>42095</v>
      </c>
    </row>
    <row r="37" spans="1:20" x14ac:dyDescent="0.25">
      <c r="A37" t="s">
        <v>2684</v>
      </c>
      <c r="B37" t="s">
        <v>1779</v>
      </c>
      <c r="D37" t="s">
        <v>12</v>
      </c>
      <c r="E37" s="2">
        <v>41943</v>
      </c>
      <c r="G37" s="2">
        <v>42095</v>
      </c>
      <c r="I37" s="3">
        <f t="shared" si="0"/>
        <v>1</v>
      </c>
      <c r="J37" s="4" t="s">
        <v>2693</v>
      </c>
      <c r="K37" t="str">
        <f>VLOOKUP(J37,$A$2:$B50,2,FALSE)</f>
        <v>x48</v>
      </c>
      <c r="P37" s="2">
        <v>41943</v>
      </c>
      <c r="R37" s="2">
        <v>42095</v>
      </c>
    </row>
    <row r="38" spans="1:20" x14ac:dyDescent="0.25">
      <c r="A38" t="s">
        <v>2686</v>
      </c>
      <c r="B38" t="s">
        <v>1781</v>
      </c>
      <c r="D38" t="s">
        <v>12</v>
      </c>
      <c r="E38" s="2">
        <v>41943</v>
      </c>
      <c r="G38" s="2">
        <v>42095</v>
      </c>
      <c r="I38" s="3">
        <f t="shared" si="0"/>
        <v>1</v>
      </c>
      <c r="J38" s="4" t="s">
        <v>2694</v>
      </c>
      <c r="K38" t="str">
        <f>VLOOKUP(J38,$A$2:$B50,2,FALSE)</f>
        <v>x49</v>
      </c>
      <c r="P38" s="2">
        <v>41943</v>
      </c>
      <c r="R38" s="2">
        <v>42095</v>
      </c>
    </row>
    <row r="39" spans="1:20" x14ac:dyDescent="0.25">
      <c r="A39" t="s">
        <v>2688</v>
      </c>
      <c r="B39" t="s">
        <v>1783</v>
      </c>
      <c r="D39" t="s">
        <v>12</v>
      </c>
      <c r="E39" s="2">
        <v>41943</v>
      </c>
      <c r="G39" s="2">
        <v>42095</v>
      </c>
      <c r="I39" s="3">
        <f t="shared" si="0"/>
        <v>1</v>
      </c>
      <c r="J39" t="s">
        <v>2695</v>
      </c>
      <c r="N39" t="s">
        <v>12</v>
      </c>
      <c r="P39" s="2">
        <v>41609</v>
      </c>
      <c r="R39" s="2">
        <v>41609</v>
      </c>
      <c r="T39" t="s">
        <v>2696</v>
      </c>
    </row>
    <row r="40" spans="1:20" x14ac:dyDescent="0.25">
      <c r="A40" t="s">
        <v>2690</v>
      </c>
      <c r="B40" t="s">
        <v>1784</v>
      </c>
      <c r="D40" t="s">
        <v>12</v>
      </c>
      <c r="E40" s="2">
        <v>41943</v>
      </c>
      <c r="G40" s="2">
        <v>42095</v>
      </c>
      <c r="I40" s="3">
        <f t="shared" si="0"/>
        <v>1</v>
      </c>
      <c r="J40" s="4" t="s">
        <v>2642</v>
      </c>
      <c r="K40" t="str">
        <f>VLOOKUP(J40,$A$2:$B50,2,FALSE)</f>
        <v>x0</v>
      </c>
      <c r="L40" t="s">
        <v>1007</v>
      </c>
      <c r="P40" s="2">
        <v>41609</v>
      </c>
      <c r="R40" s="2">
        <v>41609</v>
      </c>
    </row>
    <row r="41" spans="1:20" x14ac:dyDescent="0.25">
      <c r="A41" t="s">
        <v>2691</v>
      </c>
      <c r="B41" t="s">
        <v>1786</v>
      </c>
      <c r="D41" t="s">
        <v>12</v>
      </c>
      <c r="E41" s="2">
        <v>41943</v>
      </c>
      <c r="G41" s="2">
        <v>42095</v>
      </c>
      <c r="I41" s="23">
        <f t="shared" si="0"/>
        <v>1</v>
      </c>
      <c r="J41" s="38" t="s">
        <v>2647</v>
      </c>
      <c r="K41" t="str">
        <f>VLOOKUP(J41,$A$2:$B50,2,FALSE)</f>
        <v>x16</v>
      </c>
      <c r="M41" t="s">
        <v>589</v>
      </c>
      <c r="P41" s="2">
        <v>41609</v>
      </c>
      <c r="R41" s="2">
        <v>41609</v>
      </c>
    </row>
    <row r="42" spans="1:20" x14ac:dyDescent="0.25">
      <c r="A42" t="s">
        <v>2692</v>
      </c>
      <c r="B42" t="s">
        <v>1789</v>
      </c>
      <c r="D42" t="s">
        <v>12</v>
      </c>
      <c r="E42" s="2">
        <v>41943</v>
      </c>
      <c r="G42" s="2">
        <v>42095</v>
      </c>
      <c r="I42" s="23">
        <f t="shared" si="0"/>
        <v>1</v>
      </c>
      <c r="J42" s="38" t="s">
        <v>2669</v>
      </c>
      <c r="K42" t="str">
        <f>VLOOKUP(J42,$A$2:$B50,2,FALSE)</f>
        <v>x23</v>
      </c>
      <c r="M42" t="s">
        <v>589</v>
      </c>
      <c r="P42" s="2">
        <v>41609</v>
      </c>
      <c r="R42" s="2">
        <v>41609</v>
      </c>
    </row>
    <row r="43" spans="1:20" x14ac:dyDescent="0.25">
      <c r="A43" t="s">
        <v>2693</v>
      </c>
      <c r="B43" t="s">
        <v>1791</v>
      </c>
      <c r="D43" t="s">
        <v>12</v>
      </c>
      <c r="E43" s="2">
        <v>41943</v>
      </c>
      <c r="G43" s="2">
        <v>42095</v>
      </c>
      <c r="I43" s="23">
        <f t="shared" si="0"/>
        <v>1</v>
      </c>
      <c r="J43" s="38" t="s">
        <v>2667</v>
      </c>
      <c r="K43" t="str">
        <f>VLOOKUP(J43,$A$2:$B50,2,FALSE)</f>
        <v>x22</v>
      </c>
      <c r="M43" t="s">
        <v>589</v>
      </c>
      <c r="P43" s="2">
        <v>41609</v>
      </c>
      <c r="R43" s="2">
        <v>41609</v>
      </c>
    </row>
    <row r="44" spans="1:20" x14ac:dyDescent="0.25">
      <c r="A44" t="s">
        <v>2694</v>
      </c>
      <c r="B44" t="s">
        <v>1792</v>
      </c>
      <c r="D44" t="s">
        <v>12</v>
      </c>
      <c r="E44" s="2">
        <v>41943</v>
      </c>
      <c r="G44" s="2">
        <v>42095</v>
      </c>
      <c r="I44" s="23">
        <f t="shared" si="0"/>
        <v>1</v>
      </c>
      <c r="J44" s="38" t="s">
        <v>2665</v>
      </c>
      <c r="K44" t="str">
        <f>VLOOKUP(J44,$A$2:$B50,2,FALSE)</f>
        <v>x21</v>
      </c>
      <c r="M44" t="s">
        <v>589</v>
      </c>
      <c r="P44" s="2">
        <v>41609</v>
      </c>
      <c r="R44" s="2">
        <v>41609</v>
      </c>
    </row>
    <row r="45" spans="1:20" x14ac:dyDescent="0.25">
      <c r="A45" t="s">
        <v>2651</v>
      </c>
      <c r="B45" t="s">
        <v>1794</v>
      </c>
      <c r="D45" t="s">
        <v>12</v>
      </c>
      <c r="E45" s="2">
        <v>41609</v>
      </c>
      <c r="G45" s="2">
        <v>41609</v>
      </c>
      <c r="I45" s="23">
        <f t="shared" si="0"/>
        <v>3</v>
      </c>
      <c r="J45" s="38" t="s">
        <v>2663</v>
      </c>
      <c r="K45" t="str">
        <f>VLOOKUP(J45,$A$2:$B50,2,FALSE)</f>
        <v>x20</v>
      </c>
      <c r="M45" t="s">
        <v>589</v>
      </c>
      <c r="P45" s="2">
        <v>41609</v>
      </c>
      <c r="R45" s="2">
        <v>41609</v>
      </c>
    </row>
    <row r="46" spans="1:20" x14ac:dyDescent="0.25">
      <c r="A46" t="s">
        <v>2666</v>
      </c>
      <c r="B46" t="s">
        <v>1817</v>
      </c>
      <c r="D46" t="s">
        <v>12</v>
      </c>
      <c r="E46" s="2">
        <v>41609</v>
      </c>
      <c r="G46" s="2">
        <v>41609</v>
      </c>
      <c r="I46" s="23">
        <f t="shared" si="0"/>
        <v>2</v>
      </c>
      <c r="J46" s="38" t="s">
        <v>2661</v>
      </c>
      <c r="K46" t="str">
        <f>VLOOKUP(J46,$A$2:$B50,2,FALSE)</f>
        <v>x19</v>
      </c>
      <c r="M46" t="s">
        <v>589</v>
      </c>
      <c r="P46" s="2">
        <v>41609</v>
      </c>
      <c r="R46" s="2">
        <v>41609</v>
      </c>
    </row>
    <row r="47" spans="1:20" x14ac:dyDescent="0.25">
      <c r="A47" t="s">
        <v>2662</v>
      </c>
      <c r="B47" t="s">
        <v>1851</v>
      </c>
      <c r="D47" t="s">
        <v>12</v>
      </c>
      <c r="E47" s="2">
        <v>41609</v>
      </c>
      <c r="G47" s="2">
        <v>41609</v>
      </c>
      <c r="I47" s="23">
        <f t="shared" si="0"/>
        <v>5</v>
      </c>
      <c r="J47" s="38" t="s">
        <v>2657</v>
      </c>
      <c r="K47" t="str">
        <f>VLOOKUP(J47,$A$2:$B50,2,FALSE)</f>
        <v>x17</v>
      </c>
      <c r="M47" t="s">
        <v>589</v>
      </c>
      <c r="P47" s="2">
        <v>41609</v>
      </c>
      <c r="R47" s="2">
        <v>41609</v>
      </c>
    </row>
    <row r="48" spans="1:20" x14ac:dyDescent="0.25">
      <c r="A48" t="s">
        <v>2660</v>
      </c>
      <c r="B48" t="s">
        <v>1869</v>
      </c>
      <c r="D48" t="s">
        <v>12</v>
      </c>
      <c r="E48" s="2">
        <v>41609</v>
      </c>
      <c r="G48" s="2">
        <v>41609</v>
      </c>
      <c r="I48" s="23">
        <f t="shared" si="0"/>
        <v>5</v>
      </c>
      <c r="J48" s="38" t="s">
        <v>2656</v>
      </c>
      <c r="K48" t="str">
        <f>VLOOKUP(J48,$A$2:$B50,2,FALSE)</f>
        <v>x26</v>
      </c>
      <c r="M48" t="s">
        <v>589</v>
      </c>
      <c r="P48" s="2">
        <v>41609</v>
      </c>
      <c r="R48" s="2">
        <v>41609</v>
      </c>
    </row>
    <row r="49" spans="1:20" x14ac:dyDescent="0.25">
      <c r="A49" t="s">
        <v>2658</v>
      </c>
      <c r="B49" t="s">
        <v>1887</v>
      </c>
      <c r="D49" t="s">
        <v>12</v>
      </c>
      <c r="E49" s="2">
        <v>41609</v>
      </c>
      <c r="G49" s="2">
        <v>41609</v>
      </c>
      <c r="I49" s="23">
        <f t="shared" si="0"/>
        <v>5</v>
      </c>
      <c r="J49" s="38" t="s">
        <v>2654</v>
      </c>
      <c r="K49" t="str">
        <f>VLOOKUP(J49,$A$2:$B50,2,FALSE)</f>
        <v>x15</v>
      </c>
      <c r="M49" t="s">
        <v>589</v>
      </c>
      <c r="P49" s="2">
        <v>41609</v>
      </c>
      <c r="R49" s="2">
        <v>41609</v>
      </c>
    </row>
    <row r="50" spans="1:20" x14ac:dyDescent="0.25">
      <c r="J50" s="38" t="s">
        <v>2648</v>
      </c>
      <c r="K50" t="str">
        <f>VLOOKUP(J50,$A$2:$B50,2,FALSE)</f>
        <v>x12</v>
      </c>
      <c r="M50" t="s">
        <v>589</v>
      </c>
      <c r="P50" s="2">
        <v>41609</v>
      </c>
      <c r="R50" s="2">
        <v>41609</v>
      </c>
    </row>
    <row r="51" spans="1:20" x14ac:dyDescent="0.25">
      <c r="J51" s="38" t="s">
        <v>2670</v>
      </c>
      <c r="K51" t="str">
        <f>VLOOKUP(J51,$A$2:$B50,2,FALSE)</f>
        <v>x24</v>
      </c>
      <c r="M51" t="s">
        <v>589</v>
      </c>
      <c r="P51" s="2">
        <v>41609</v>
      </c>
      <c r="R51" s="2">
        <v>41609</v>
      </c>
    </row>
    <row r="52" spans="1:20" x14ac:dyDescent="0.25">
      <c r="J52" s="38" t="s">
        <v>2650</v>
      </c>
      <c r="K52" t="str">
        <f>VLOOKUP(J52,$A$2:$B50,2,FALSE)</f>
        <v>x13</v>
      </c>
      <c r="M52" t="s">
        <v>589</v>
      </c>
      <c r="P52" s="2">
        <v>41609</v>
      </c>
      <c r="R52" s="2">
        <v>41609</v>
      </c>
    </row>
    <row r="53" spans="1:20" x14ac:dyDescent="0.25">
      <c r="J53" s="38" t="s">
        <v>2659</v>
      </c>
      <c r="K53" t="str">
        <f>VLOOKUP(J53,$A$2:$B50,2,FALSE)</f>
        <v>x18</v>
      </c>
      <c r="M53" t="s">
        <v>589</v>
      </c>
      <c r="P53" s="2">
        <v>41609</v>
      </c>
      <c r="R53" s="2">
        <v>41609</v>
      </c>
    </row>
    <row r="54" spans="1:20" x14ac:dyDescent="0.25">
      <c r="J54" s="38" t="s">
        <v>2652</v>
      </c>
      <c r="K54" t="str">
        <f>VLOOKUP(J54,$A$2:$B50,2,FALSE)</f>
        <v>x14</v>
      </c>
      <c r="M54" t="s">
        <v>589</v>
      </c>
      <c r="P54" s="2">
        <v>41609</v>
      </c>
      <c r="R54" s="2">
        <v>41609</v>
      </c>
    </row>
    <row r="55" spans="1:20" x14ac:dyDescent="0.25">
      <c r="J55" s="38" t="s">
        <v>2645</v>
      </c>
      <c r="K55" t="str">
        <f>VLOOKUP(J55,$A$2:$B50,2,FALSE)</f>
        <v>x1</v>
      </c>
      <c r="M55" t="s">
        <v>589</v>
      </c>
      <c r="P55" s="2">
        <v>41609</v>
      </c>
      <c r="R55" s="2">
        <v>41609</v>
      </c>
    </row>
    <row r="56" spans="1:20" x14ac:dyDescent="0.25">
      <c r="J56" s="38" t="s">
        <v>2664</v>
      </c>
      <c r="K56" t="str">
        <f>VLOOKUP(J56,$A$2:$B50,2,FALSE)</f>
        <v>x27</v>
      </c>
      <c r="M56" t="s">
        <v>589</v>
      </c>
      <c r="P56" s="2">
        <v>41609</v>
      </c>
      <c r="R56" s="2">
        <v>41609</v>
      </c>
    </row>
    <row r="57" spans="1:20" x14ac:dyDescent="0.25">
      <c r="J57" s="38" t="s">
        <v>2672</v>
      </c>
      <c r="K57" t="str">
        <f>VLOOKUP(J57,$A$2:$B50,2,FALSE)</f>
        <v>x25</v>
      </c>
      <c r="M57" t="s">
        <v>589</v>
      </c>
      <c r="P57" s="2">
        <v>41609</v>
      </c>
      <c r="R57" s="2">
        <v>41609</v>
      </c>
    </row>
    <row r="58" spans="1:20" x14ac:dyDescent="0.25">
      <c r="J58" s="25" t="s">
        <v>2697</v>
      </c>
      <c r="N58" t="s">
        <v>12</v>
      </c>
      <c r="P58" s="2">
        <v>41609</v>
      </c>
      <c r="R58" s="2">
        <v>41609</v>
      </c>
      <c r="T58" t="s">
        <v>2698</v>
      </c>
    </row>
    <row r="59" spans="1:20" x14ac:dyDescent="0.25">
      <c r="J59" s="24" t="s">
        <v>2642</v>
      </c>
      <c r="K59" t="str">
        <f>VLOOKUP(J59,$A$2:$B50,2,FALSE)</f>
        <v>x0</v>
      </c>
      <c r="L59" t="s">
        <v>1007</v>
      </c>
      <c r="P59" s="2">
        <v>41609</v>
      </c>
      <c r="R59" s="2">
        <v>41609</v>
      </c>
    </row>
    <row r="60" spans="1:20" x14ac:dyDescent="0.25">
      <c r="J60" s="38" t="s">
        <v>2675</v>
      </c>
      <c r="K60" t="str">
        <f>VLOOKUP(J60,$A$2:$B50,2,FALSE)</f>
        <v>x30</v>
      </c>
      <c r="L60" t="s">
        <v>584</v>
      </c>
      <c r="M60" t="s">
        <v>589</v>
      </c>
      <c r="P60" s="2">
        <v>41609</v>
      </c>
      <c r="R60" s="2">
        <v>41609</v>
      </c>
    </row>
    <row r="61" spans="1:20" x14ac:dyDescent="0.25">
      <c r="J61" s="39" t="s">
        <v>2647</v>
      </c>
      <c r="K61" t="str">
        <f>VLOOKUP(J61,$A$2:$B50,2,FALSE)</f>
        <v>x16</v>
      </c>
      <c r="M61" t="s">
        <v>589</v>
      </c>
      <c r="P61" s="2">
        <v>41609</v>
      </c>
      <c r="R61" s="2">
        <v>41609</v>
      </c>
    </row>
    <row r="62" spans="1:20" x14ac:dyDescent="0.25">
      <c r="J62" s="39" t="s">
        <v>2677</v>
      </c>
      <c r="K62" t="str">
        <f>VLOOKUP(J62,$A$2:$B50,2,FALSE)</f>
        <v>x32</v>
      </c>
      <c r="L62" t="s">
        <v>584</v>
      </c>
      <c r="M62" t="s">
        <v>589</v>
      </c>
      <c r="P62" s="2">
        <v>41609</v>
      </c>
      <c r="R62" s="2">
        <v>41609</v>
      </c>
    </row>
    <row r="63" spans="1:20" x14ac:dyDescent="0.25">
      <c r="J63" s="47" t="s">
        <v>2669</v>
      </c>
      <c r="K63" t="str">
        <f>VLOOKUP(J63,$A$2:$B50,2,FALSE)</f>
        <v>x23</v>
      </c>
      <c r="M63" t="s">
        <v>589</v>
      </c>
      <c r="P63" s="2">
        <v>41609</v>
      </c>
      <c r="R63" s="2">
        <v>41609</v>
      </c>
    </row>
    <row r="64" spans="1:20" x14ac:dyDescent="0.25">
      <c r="J64" s="47" t="s">
        <v>2676</v>
      </c>
      <c r="K64" t="str">
        <f>VLOOKUP(J64,$A$2:$B50,2,FALSE)</f>
        <v>x31</v>
      </c>
      <c r="L64" t="s">
        <v>584</v>
      </c>
      <c r="M64" t="s">
        <v>589</v>
      </c>
      <c r="P64" s="2">
        <v>41609</v>
      </c>
      <c r="R64" s="2">
        <v>41609</v>
      </c>
    </row>
    <row r="65" spans="10:18" x14ac:dyDescent="0.25">
      <c r="J65" s="49" t="s">
        <v>2665</v>
      </c>
      <c r="K65" t="str">
        <f>VLOOKUP(J65,$A$2:$B50,2,FALSE)</f>
        <v>x21</v>
      </c>
      <c r="M65" t="s">
        <v>589</v>
      </c>
      <c r="P65" s="2">
        <v>41609</v>
      </c>
      <c r="R65" s="2">
        <v>41609</v>
      </c>
    </row>
    <row r="66" spans="10:18" x14ac:dyDescent="0.25">
      <c r="J66" s="49" t="s">
        <v>2663</v>
      </c>
      <c r="K66" t="str">
        <f>VLOOKUP(J66,$A$2:$B50,2,FALSE)</f>
        <v>x20</v>
      </c>
      <c r="M66" t="s">
        <v>589</v>
      </c>
      <c r="P66" s="2">
        <v>41609</v>
      </c>
      <c r="R66" s="2">
        <v>41609</v>
      </c>
    </row>
    <row r="67" spans="10:18" x14ac:dyDescent="0.25">
      <c r="J67" s="47" t="s">
        <v>2667</v>
      </c>
      <c r="K67" t="str">
        <f>VLOOKUP(J67,$A$2:$B50,2,FALSE)</f>
        <v>x22</v>
      </c>
      <c r="M67" t="s">
        <v>589</v>
      </c>
      <c r="P67" s="2">
        <v>41609</v>
      </c>
      <c r="R67" s="2">
        <v>41609</v>
      </c>
    </row>
    <row r="68" spans="10:18" x14ac:dyDescent="0.25">
      <c r="J68" s="38" t="s">
        <v>2661</v>
      </c>
      <c r="K68" t="str">
        <f>VLOOKUP(J68,$A$2:$B50,2,FALSE)</f>
        <v>x19</v>
      </c>
      <c r="M68" t="s">
        <v>589</v>
      </c>
      <c r="P68" s="2">
        <v>41609</v>
      </c>
      <c r="R68" s="2">
        <v>41609</v>
      </c>
    </row>
    <row r="69" spans="10:18" x14ac:dyDescent="0.25">
      <c r="J69" s="38" t="s">
        <v>2657</v>
      </c>
      <c r="K69" t="str">
        <f>VLOOKUP(J69,$A$2:$B50,2,FALSE)</f>
        <v>x17</v>
      </c>
      <c r="M69" t="s">
        <v>589</v>
      </c>
      <c r="P69" s="2">
        <v>41609</v>
      </c>
      <c r="R69" s="2">
        <v>41609</v>
      </c>
    </row>
    <row r="70" spans="10:18" x14ac:dyDescent="0.25">
      <c r="J70" s="38" t="s">
        <v>2656</v>
      </c>
      <c r="K70" t="str">
        <f>VLOOKUP(J70,$A$2:$B50,2,FALSE)</f>
        <v>x26</v>
      </c>
      <c r="M70" t="s">
        <v>589</v>
      </c>
      <c r="P70" s="2">
        <v>41609</v>
      </c>
      <c r="R70" s="2">
        <v>41609</v>
      </c>
    </row>
    <row r="71" spans="10:18" x14ac:dyDescent="0.25">
      <c r="J71" s="38" t="s">
        <v>2654</v>
      </c>
      <c r="K71" t="str">
        <f>VLOOKUP(J71,$A$2:$B50,2,FALSE)</f>
        <v>x15</v>
      </c>
      <c r="M71" t="s">
        <v>589</v>
      </c>
      <c r="P71" s="2">
        <v>41609</v>
      </c>
      <c r="R71" s="2">
        <v>41609</v>
      </c>
    </row>
    <row r="72" spans="10:18" x14ac:dyDescent="0.25">
      <c r="J72" s="38" t="s">
        <v>2648</v>
      </c>
      <c r="K72" t="str">
        <f>VLOOKUP(J72,$A$2:$B50,2,FALSE)</f>
        <v>x12</v>
      </c>
      <c r="M72" t="s">
        <v>589</v>
      </c>
      <c r="P72" s="2">
        <v>41609</v>
      </c>
      <c r="R72" s="2">
        <v>41609</v>
      </c>
    </row>
    <row r="73" spans="10:18" x14ac:dyDescent="0.25">
      <c r="J73" s="38" t="s">
        <v>2650</v>
      </c>
      <c r="K73" t="str">
        <f>VLOOKUP(J73,$A$2:$B50,2,FALSE)</f>
        <v>x13</v>
      </c>
      <c r="M73" t="s">
        <v>589</v>
      </c>
      <c r="P73" s="2">
        <v>41609</v>
      </c>
      <c r="R73" s="2">
        <v>41609</v>
      </c>
    </row>
    <row r="74" spans="10:18" x14ac:dyDescent="0.25">
      <c r="J74" s="38" t="s">
        <v>2680</v>
      </c>
      <c r="K74" t="str">
        <f>VLOOKUP(J74,$A$2:$B50,2,FALSE)</f>
        <v>x33</v>
      </c>
      <c r="L74" t="s">
        <v>584</v>
      </c>
      <c r="M74" t="s">
        <v>589</v>
      </c>
      <c r="P74" s="2">
        <v>41609</v>
      </c>
      <c r="R74" s="2">
        <v>41609</v>
      </c>
    </row>
    <row r="75" spans="10:18" x14ac:dyDescent="0.25">
      <c r="J75" s="39" t="s">
        <v>2670</v>
      </c>
      <c r="K75" t="str">
        <f>VLOOKUP(J75,$A$2:$B50,2,FALSE)</f>
        <v>x24</v>
      </c>
      <c r="M75" t="s">
        <v>589</v>
      </c>
      <c r="P75" s="2">
        <v>41609</v>
      </c>
      <c r="R75" s="2">
        <v>41609</v>
      </c>
    </row>
    <row r="76" spans="10:18" x14ac:dyDescent="0.25">
      <c r="J76" s="39" t="s">
        <v>2659</v>
      </c>
      <c r="K76" t="str">
        <f>VLOOKUP(J76,$A$2:$B50,2,FALSE)</f>
        <v>x18</v>
      </c>
      <c r="M76" t="s">
        <v>589</v>
      </c>
      <c r="P76" s="2">
        <v>41609</v>
      </c>
      <c r="R76" s="2">
        <v>41609</v>
      </c>
    </row>
    <row r="77" spans="10:18" x14ac:dyDescent="0.25">
      <c r="J77" s="39" t="s">
        <v>2652</v>
      </c>
      <c r="K77" t="str">
        <f>VLOOKUP(J77,$A$2:$B50,2,FALSE)</f>
        <v>x14</v>
      </c>
      <c r="M77" t="s">
        <v>589</v>
      </c>
      <c r="P77" s="2">
        <v>41609</v>
      </c>
      <c r="R77" s="2">
        <v>41609</v>
      </c>
    </row>
    <row r="78" spans="10:18" x14ac:dyDescent="0.25">
      <c r="J78" s="39" t="s">
        <v>2645</v>
      </c>
      <c r="K78" t="str">
        <f>VLOOKUP(J78,$A$2:$B50,2,FALSE)</f>
        <v>x1</v>
      </c>
      <c r="M78" t="s">
        <v>589</v>
      </c>
      <c r="P78" s="2">
        <v>41609</v>
      </c>
      <c r="R78" s="2">
        <v>41609</v>
      </c>
    </row>
    <row r="79" spans="10:18" x14ac:dyDescent="0.25">
      <c r="J79" s="39" t="s">
        <v>2672</v>
      </c>
      <c r="K79" t="str">
        <f>VLOOKUP(J79,$A$2:$B50,2,FALSE)</f>
        <v>x25</v>
      </c>
      <c r="M79" t="s">
        <v>589</v>
      </c>
      <c r="P79" s="2">
        <v>41609</v>
      </c>
      <c r="R79" s="2">
        <v>41609</v>
      </c>
    </row>
    <row r="80" spans="10:18" x14ac:dyDescent="0.25">
      <c r="J80" s="38" t="s">
        <v>2664</v>
      </c>
      <c r="K80" t="str">
        <f>VLOOKUP(J80,$A$2:$B50,2,FALSE)</f>
        <v>x27</v>
      </c>
      <c r="M80" t="s">
        <v>589</v>
      </c>
      <c r="P80" s="2">
        <v>41609</v>
      </c>
      <c r="R80" s="2">
        <v>41609</v>
      </c>
    </row>
    <row r="81" spans="10:20" x14ac:dyDescent="0.25">
      <c r="J81" s="25" t="s">
        <v>2699</v>
      </c>
      <c r="N81" t="s">
        <v>12</v>
      </c>
      <c r="P81" s="2">
        <v>41609</v>
      </c>
      <c r="R81" s="2">
        <v>41609</v>
      </c>
      <c r="T81" t="s">
        <v>2700</v>
      </c>
    </row>
    <row r="82" spans="10:20" x14ac:dyDescent="0.25">
      <c r="J82" s="24" t="s">
        <v>2642</v>
      </c>
      <c r="K82" t="str">
        <f>VLOOKUP(J82,$A$2:$B50,2,FALSE)</f>
        <v>x0</v>
      </c>
      <c r="L82" t="s">
        <v>1007</v>
      </c>
      <c r="P82" s="2">
        <v>41609</v>
      </c>
      <c r="R82" s="2">
        <v>41609</v>
      </c>
    </row>
    <row r="83" spans="10:20" x14ac:dyDescent="0.25">
      <c r="J83" s="38" t="s">
        <v>2647</v>
      </c>
      <c r="K83" t="str">
        <f>VLOOKUP(J83,$A$2:$B50,2,FALSE)</f>
        <v>x16</v>
      </c>
      <c r="M83" t="s">
        <v>589</v>
      </c>
      <c r="P83" s="2">
        <v>41609</v>
      </c>
      <c r="R83" s="2">
        <v>41609</v>
      </c>
    </row>
    <row r="84" spans="10:20" x14ac:dyDescent="0.25">
      <c r="J84" s="38" t="s">
        <v>2649</v>
      </c>
      <c r="K84" t="str">
        <f>VLOOKUP(J84,$A$2:$B50,2,FALSE)</f>
        <v>x35</v>
      </c>
      <c r="M84" t="s">
        <v>589</v>
      </c>
      <c r="P84" s="2">
        <v>41609</v>
      </c>
      <c r="R84" s="2">
        <v>41609</v>
      </c>
    </row>
    <row r="85" spans="10:20" x14ac:dyDescent="0.25">
      <c r="J85" s="38" t="s">
        <v>2674</v>
      </c>
      <c r="K85" t="str">
        <f>VLOOKUP(J85,$A$2:$B50,2,FALSE)</f>
        <v>x29</v>
      </c>
      <c r="L85" t="s">
        <v>584</v>
      </c>
      <c r="M85" t="s">
        <v>589</v>
      </c>
      <c r="P85" s="2">
        <v>41609</v>
      </c>
      <c r="R85" s="2">
        <v>41609</v>
      </c>
    </row>
    <row r="86" spans="10:20" x14ac:dyDescent="0.25">
      <c r="J86" s="39" t="s">
        <v>2651</v>
      </c>
      <c r="K86" t="str">
        <f>VLOOKUP(J86,$A$2:$B50,2,FALSE)</f>
        <v>x5</v>
      </c>
      <c r="L86" t="s">
        <v>584</v>
      </c>
      <c r="M86" t="s">
        <v>589</v>
      </c>
      <c r="P86" s="2">
        <v>41609</v>
      </c>
      <c r="R86" s="2">
        <v>41609</v>
      </c>
    </row>
    <row r="87" spans="10:20" x14ac:dyDescent="0.25">
      <c r="J87" s="47" t="s">
        <v>2653</v>
      </c>
      <c r="K87" t="str">
        <f>VLOOKUP(J87,$A$2:$B50,2,FALSE)</f>
        <v>x3</v>
      </c>
      <c r="M87" t="s">
        <v>589</v>
      </c>
      <c r="P87" s="2">
        <v>41609</v>
      </c>
      <c r="R87" s="2">
        <v>41609</v>
      </c>
    </row>
    <row r="88" spans="10:20" x14ac:dyDescent="0.25">
      <c r="J88" s="47" t="s">
        <v>2655</v>
      </c>
      <c r="K88" t="str">
        <f>VLOOKUP(J88,$A$2:$B50,2,FALSE)</f>
        <v>x2</v>
      </c>
      <c r="M88" t="s">
        <v>589</v>
      </c>
      <c r="P88" s="2">
        <v>41609</v>
      </c>
      <c r="R88" s="2">
        <v>41609</v>
      </c>
    </row>
    <row r="89" spans="10:20" x14ac:dyDescent="0.25">
      <c r="J89" s="39" t="s">
        <v>2656</v>
      </c>
      <c r="K89" t="str">
        <f>VLOOKUP(J89,$A$2:$B50,2,FALSE)</f>
        <v>x26</v>
      </c>
      <c r="L89" t="s">
        <v>584</v>
      </c>
      <c r="M89" t="s">
        <v>589</v>
      </c>
      <c r="P89" s="2">
        <v>41609</v>
      </c>
      <c r="R89" s="2">
        <v>41609</v>
      </c>
    </row>
    <row r="90" spans="10:20" x14ac:dyDescent="0.25">
      <c r="J90" s="47" t="s">
        <v>2658</v>
      </c>
      <c r="K90" t="str">
        <f>VLOOKUP(J90,$A$2:$B50,2,FALSE)</f>
        <v>x9</v>
      </c>
      <c r="M90" t="s">
        <v>589</v>
      </c>
      <c r="P90" s="2">
        <v>41609</v>
      </c>
      <c r="R90" s="2">
        <v>41609</v>
      </c>
    </row>
    <row r="91" spans="10:20" x14ac:dyDescent="0.25">
      <c r="J91" s="47" t="s">
        <v>2660</v>
      </c>
      <c r="K91" t="str">
        <f>VLOOKUP(J91,$A$2:$B50,2,FALSE)</f>
        <v>x8</v>
      </c>
      <c r="M91" t="s">
        <v>589</v>
      </c>
      <c r="P91" s="2">
        <v>41609</v>
      </c>
      <c r="R91" s="2">
        <v>41609</v>
      </c>
    </row>
    <row r="92" spans="10:20" x14ac:dyDescent="0.25">
      <c r="J92" s="47" t="s">
        <v>2662</v>
      </c>
      <c r="K92" t="str">
        <f>VLOOKUP(J92,$A$2:$B50,2,FALSE)</f>
        <v>x7</v>
      </c>
      <c r="M92" t="s">
        <v>589</v>
      </c>
      <c r="P92" s="2">
        <v>41609</v>
      </c>
      <c r="R92" s="2">
        <v>41609</v>
      </c>
    </row>
    <row r="93" spans="10:20" x14ac:dyDescent="0.25">
      <c r="J93" s="38" t="s">
        <v>2673</v>
      </c>
      <c r="K93" t="str">
        <f>VLOOKUP(J93,$A$2:$B50,2,FALSE)</f>
        <v>x28</v>
      </c>
      <c r="L93" t="s">
        <v>584</v>
      </c>
      <c r="M93" t="s">
        <v>589</v>
      </c>
      <c r="P93" s="2">
        <v>41609</v>
      </c>
      <c r="R93" s="2">
        <v>41609</v>
      </c>
    </row>
    <row r="94" spans="10:20" x14ac:dyDescent="0.25">
      <c r="J94" s="39" t="s">
        <v>2645</v>
      </c>
      <c r="K94" t="str">
        <f>VLOOKUP(J94,$A$2:$B50,2,FALSE)</f>
        <v>x1</v>
      </c>
      <c r="M94" t="s">
        <v>589</v>
      </c>
      <c r="P94" s="2">
        <v>41609</v>
      </c>
      <c r="R94" s="2">
        <v>41609</v>
      </c>
    </row>
    <row r="95" spans="10:20" x14ac:dyDescent="0.25">
      <c r="J95" s="39" t="s">
        <v>2664</v>
      </c>
      <c r="K95" t="str">
        <f>VLOOKUP(J95,$A$2:$B50,2,FALSE)</f>
        <v>x27</v>
      </c>
      <c r="M95" t="s">
        <v>589</v>
      </c>
      <c r="P95" s="2">
        <v>41609</v>
      </c>
      <c r="R95" s="2">
        <v>41609</v>
      </c>
    </row>
    <row r="96" spans="10:20" x14ac:dyDescent="0.25">
      <c r="J96" s="39" t="s">
        <v>2666</v>
      </c>
      <c r="K96" t="str">
        <f>VLOOKUP(J96,$A$2:$B50,2,FALSE)</f>
        <v>x6</v>
      </c>
      <c r="M96" t="s">
        <v>589</v>
      </c>
      <c r="P96" s="2">
        <v>41609</v>
      </c>
      <c r="R96" s="2">
        <v>41609</v>
      </c>
    </row>
    <row r="97" spans="10:20" x14ac:dyDescent="0.25">
      <c r="J97" s="25" t="s">
        <v>2701</v>
      </c>
      <c r="N97" t="s">
        <v>12</v>
      </c>
      <c r="P97" s="2">
        <v>41609</v>
      </c>
      <c r="R97" s="2">
        <v>41609</v>
      </c>
      <c r="T97" t="s">
        <v>2698</v>
      </c>
    </row>
    <row r="98" spans="10:20" x14ac:dyDescent="0.25">
      <c r="J98" s="24" t="s">
        <v>2642</v>
      </c>
      <c r="K98" t="str">
        <f>VLOOKUP(J98,$A$2:$B50,2,FALSE)</f>
        <v>x0</v>
      </c>
      <c r="L98" t="s">
        <v>1007</v>
      </c>
      <c r="P98" s="2">
        <v>41609</v>
      </c>
      <c r="R98" s="2">
        <v>41609</v>
      </c>
    </row>
    <row r="99" spans="10:20" x14ac:dyDescent="0.25">
      <c r="J99" s="38" t="s">
        <v>2647</v>
      </c>
      <c r="K99" t="str">
        <f>VLOOKUP(J99,$A$2:$B50,2,FALSE)</f>
        <v>x16</v>
      </c>
      <c r="M99" t="s">
        <v>589</v>
      </c>
      <c r="P99" s="2">
        <v>41609</v>
      </c>
      <c r="R99" s="2">
        <v>41609</v>
      </c>
    </row>
    <row r="100" spans="10:20" x14ac:dyDescent="0.25">
      <c r="J100" s="38" t="s">
        <v>2681</v>
      </c>
      <c r="K100" t="str">
        <f>VLOOKUP(J100,$A$2:$B50,2,FALSE)</f>
        <v>x34</v>
      </c>
      <c r="M100" t="s">
        <v>589</v>
      </c>
      <c r="P100" s="2">
        <v>41609</v>
      </c>
      <c r="R100" s="2">
        <v>41609</v>
      </c>
    </row>
    <row r="101" spans="10:20" x14ac:dyDescent="0.25">
      <c r="J101" s="25" t="s">
        <v>2702</v>
      </c>
      <c r="N101" t="s">
        <v>12</v>
      </c>
      <c r="P101" s="2">
        <v>41609</v>
      </c>
      <c r="R101" s="2">
        <v>41609</v>
      </c>
      <c r="T101" t="s">
        <v>2703</v>
      </c>
    </row>
    <row r="102" spans="10:20" x14ac:dyDescent="0.25">
      <c r="J102" s="24" t="s">
        <v>2642</v>
      </c>
      <c r="K102" t="str">
        <f>VLOOKUP(J102,$A$2:$B50,2,FALSE)</f>
        <v>x0</v>
      </c>
      <c r="L102" t="s">
        <v>1007</v>
      </c>
      <c r="P102" s="2">
        <v>41609</v>
      </c>
      <c r="R102" s="2">
        <v>41609</v>
      </c>
    </row>
    <row r="103" spans="10:20" x14ac:dyDescent="0.25">
      <c r="J103" s="38" t="s">
        <v>2647</v>
      </c>
      <c r="K103" t="str">
        <f>VLOOKUP(J103,$A$2:$B50,2,FALSE)</f>
        <v>x16</v>
      </c>
      <c r="M103" t="s">
        <v>589</v>
      </c>
      <c r="P103" s="2">
        <v>41609</v>
      </c>
      <c r="R103" s="2">
        <v>41609</v>
      </c>
    </row>
    <row r="104" spans="10:20" x14ac:dyDescent="0.25">
      <c r="J104" s="38" t="s">
        <v>2669</v>
      </c>
      <c r="K104" t="str">
        <f>VLOOKUP(J104,$A$2:$B50,2,FALSE)</f>
        <v>x23</v>
      </c>
      <c r="M104" t="s">
        <v>589</v>
      </c>
      <c r="P104" s="2">
        <v>41609</v>
      </c>
      <c r="R104" s="2">
        <v>41609</v>
      </c>
    </row>
    <row r="105" spans="10:20" x14ac:dyDescent="0.25">
      <c r="J105" s="38" t="s">
        <v>2667</v>
      </c>
      <c r="K105" t="str">
        <f>VLOOKUP(J105,$A$2:$B50,2,FALSE)</f>
        <v>x22</v>
      </c>
      <c r="M105" t="s">
        <v>589</v>
      </c>
      <c r="P105" s="2">
        <v>41609</v>
      </c>
      <c r="R105" s="2">
        <v>41609</v>
      </c>
    </row>
    <row r="106" spans="10:20" x14ac:dyDescent="0.25">
      <c r="J106" s="38" t="s">
        <v>2665</v>
      </c>
      <c r="K106" t="str">
        <f>VLOOKUP(J106,$A$2:$B50,2,FALSE)</f>
        <v>x21</v>
      </c>
      <c r="M106" t="s">
        <v>589</v>
      </c>
      <c r="P106" s="2">
        <v>41609</v>
      </c>
      <c r="R106" s="2">
        <v>41609</v>
      </c>
    </row>
    <row r="107" spans="10:20" x14ac:dyDescent="0.25">
      <c r="J107" s="38" t="s">
        <v>2663</v>
      </c>
      <c r="K107" t="str">
        <f>VLOOKUP(J107,$A$2:$B50,2,FALSE)</f>
        <v>x20</v>
      </c>
      <c r="M107" t="s">
        <v>589</v>
      </c>
      <c r="P107" s="2">
        <v>41609</v>
      </c>
      <c r="R107" s="2">
        <v>41609</v>
      </c>
    </row>
    <row r="108" spans="10:20" x14ac:dyDescent="0.25">
      <c r="J108" s="38" t="s">
        <v>2661</v>
      </c>
      <c r="K108" t="str">
        <f>VLOOKUP(J108,$A$2:$B50,2,FALSE)</f>
        <v>x19</v>
      </c>
      <c r="M108" t="s">
        <v>589</v>
      </c>
      <c r="P108" s="2">
        <v>41609</v>
      </c>
      <c r="R108" s="2">
        <v>41609</v>
      </c>
    </row>
    <row r="109" spans="10:20" x14ac:dyDescent="0.25">
      <c r="J109" s="38" t="s">
        <v>2657</v>
      </c>
      <c r="K109" t="str">
        <f>VLOOKUP(J109,$A$2:$B50,2,FALSE)</f>
        <v>x17</v>
      </c>
      <c r="M109" t="s">
        <v>589</v>
      </c>
      <c r="P109" s="2">
        <v>41609</v>
      </c>
      <c r="R109" s="2">
        <v>41609</v>
      </c>
    </row>
    <row r="110" spans="10:20" x14ac:dyDescent="0.25">
      <c r="J110" s="38" t="s">
        <v>2656</v>
      </c>
      <c r="K110" t="str">
        <f>VLOOKUP(J110,$A$2:$B50,2,FALSE)</f>
        <v>x26</v>
      </c>
      <c r="M110" t="s">
        <v>589</v>
      </c>
      <c r="P110" s="2">
        <v>41609</v>
      </c>
      <c r="R110" s="2">
        <v>41609</v>
      </c>
    </row>
    <row r="111" spans="10:20" x14ac:dyDescent="0.25">
      <c r="J111" s="38" t="s">
        <v>2654</v>
      </c>
      <c r="K111" t="str">
        <f>VLOOKUP(J111,$A$2:$B50,2,FALSE)</f>
        <v>x15</v>
      </c>
      <c r="M111" t="s">
        <v>589</v>
      </c>
      <c r="P111" s="2">
        <v>41609</v>
      </c>
      <c r="R111" s="2">
        <v>41609</v>
      </c>
    </row>
    <row r="112" spans="10:20" x14ac:dyDescent="0.25">
      <c r="J112" s="38" t="s">
        <v>2648</v>
      </c>
      <c r="K112" t="str">
        <f>VLOOKUP(J112,$A$2:$B50,2,FALSE)</f>
        <v>x12</v>
      </c>
      <c r="M112" t="s">
        <v>589</v>
      </c>
      <c r="P112" s="2">
        <v>41609</v>
      </c>
      <c r="R112" s="2">
        <v>41609</v>
      </c>
    </row>
    <row r="113" spans="10:20" x14ac:dyDescent="0.25">
      <c r="J113" s="38" t="s">
        <v>2670</v>
      </c>
      <c r="K113" t="str">
        <f>VLOOKUP(J113,$A$2:$B50,2,FALSE)</f>
        <v>x24</v>
      </c>
      <c r="M113" t="s">
        <v>589</v>
      </c>
      <c r="P113" s="2">
        <v>41609</v>
      </c>
      <c r="R113" s="2">
        <v>41609</v>
      </c>
    </row>
    <row r="114" spans="10:20" x14ac:dyDescent="0.25">
      <c r="J114" s="38" t="s">
        <v>2650</v>
      </c>
      <c r="K114" t="str">
        <f>VLOOKUP(J114,$A$2:$B50,2,FALSE)</f>
        <v>x13</v>
      </c>
      <c r="M114" t="s">
        <v>589</v>
      </c>
      <c r="P114" s="2">
        <v>41609</v>
      </c>
      <c r="R114" s="2">
        <v>41609</v>
      </c>
    </row>
    <row r="115" spans="10:20" x14ac:dyDescent="0.25">
      <c r="J115" s="38" t="s">
        <v>2659</v>
      </c>
      <c r="K115" t="str">
        <f>VLOOKUP(J115,$A$2:$B50,2,FALSE)</f>
        <v>x18</v>
      </c>
      <c r="M115" t="s">
        <v>589</v>
      </c>
      <c r="P115" s="2">
        <v>41609</v>
      </c>
      <c r="R115" s="2">
        <v>41609</v>
      </c>
    </row>
    <row r="116" spans="10:20" x14ac:dyDescent="0.25">
      <c r="J116" s="38" t="s">
        <v>2652</v>
      </c>
      <c r="K116" t="str">
        <f>VLOOKUP(J116,$A$2:$B50,2,FALSE)</f>
        <v>x14</v>
      </c>
      <c r="M116" t="s">
        <v>589</v>
      </c>
      <c r="P116" s="2">
        <v>41609</v>
      </c>
      <c r="R116" s="2">
        <v>41609</v>
      </c>
    </row>
    <row r="117" spans="10:20" x14ac:dyDescent="0.25">
      <c r="J117" s="38" t="s">
        <v>2645</v>
      </c>
      <c r="K117" t="str">
        <f>VLOOKUP(J117,$A$2:$B50,2,FALSE)</f>
        <v>x1</v>
      </c>
      <c r="M117" t="s">
        <v>589</v>
      </c>
      <c r="P117" s="2">
        <v>41609</v>
      </c>
      <c r="R117" s="2">
        <v>41609</v>
      </c>
    </row>
    <row r="118" spans="10:20" x14ac:dyDescent="0.25">
      <c r="J118" s="38" t="s">
        <v>2672</v>
      </c>
      <c r="K118" t="str">
        <f>VLOOKUP(J118,$A$2:$B50,2,FALSE)</f>
        <v>x25</v>
      </c>
      <c r="M118" t="s">
        <v>589</v>
      </c>
      <c r="P118" s="2">
        <v>41609</v>
      </c>
      <c r="R118" s="2">
        <v>41609</v>
      </c>
    </row>
    <row r="119" spans="10:20" x14ac:dyDescent="0.25">
      <c r="J119" s="25" t="s">
        <v>2704</v>
      </c>
      <c r="N119" t="s">
        <v>12</v>
      </c>
      <c r="P119" s="2">
        <v>41609</v>
      </c>
      <c r="R119" s="2">
        <v>41609</v>
      </c>
      <c r="T119" t="s">
        <v>2705</v>
      </c>
    </row>
    <row r="120" spans="10:20" x14ac:dyDescent="0.25">
      <c r="J120" s="24" t="s">
        <v>2642</v>
      </c>
      <c r="K120" t="str">
        <f>VLOOKUP(J120,$A$2:$B50,2,FALSE)</f>
        <v>x0</v>
      </c>
      <c r="L120" t="s">
        <v>1007</v>
      </c>
      <c r="P120" s="2">
        <v>41609</v>
      </c>
      <c r="R120" s="2">
        <v>41609</v>
      </c>
    </row>
    <row r="121" spans="10:20" x14ac:dyDescent="0.25">
      <c r="J121" s="38" t="s">
        <v>2647</v>
      </c>
      <c r="K121" t="str">
        <f>VLOOKUP(J121,$A$2:$B50,2,FALSE)</f>
        <v>x16</v>
      </c>
      <c r="M121" t="s">
        <v>589</v>
      </c>
      <c r="P121" s="2">
        <v>41609</v>
      </c>
      <c r="R121" s="2">
        <v>41609</v>
      </c>
    </row>
    <row r="122" spans="10:20" x14ac:dyDescent="0.25">
      <c r="J122" s="38" t="s">
        <v>2649</v>
      </c>
      <c r="K122" t="str">
        <f>VLOOKUP(J122,$A$2:$B50,2,FALSE)</f>
        <v>x35</v>
      </c>
      <c r="M122" t="s">
        <v>589</v>
      </c>
      <c r="P122" s="2">
        <v>41609</v>
      </c>
      <c r="R122" s="2">
        <v>41609</v>
      </c>
    </row>
    <row r="123" spans="10:20" x14ac:dyDescent="0.25">
      <c r="J123" s="38" t="s">
        <v>2651</v>
      </c>
      <c r="K123" t="str">
        <f>VLOOKUP(J123,$A$2:$B50,2,FALSE)</f>
        <v>x5</v>
      </c>
      <c r="L123" t="s">
        <v>584</v>
      </c>
      <c r="M123" t="s">
        <v>589</v>
      </c>
      <c r="P123" s="2">
        <v>41609</v>
      </c>
      <c r="R123" s="2">
        <v>41609</v>
      </c>
    </row>
    <row r="124" spans="10:20" x14ac:dyDescent="0.25">
      <c r="J124" s="39" t="s">
        <v>2653</v>
      </c>
      <c r="K124" t="str">
        <f>VLOOKUP(J124,$A$2:$B50,2,FALSE)</f>
        <v>x3</v>
      </c>
      <c r="M124" t="s">
        <v>589</v>
      </c>
      <c r="P124" s="2">
        <v>41609</v>
      </c>
      <c r="R124" s="2">
        <v>41609</v>
      </c>
    </row>
    <row r="125" spans="10:20" x14ac:dyDescent="0.25">
      <c r="J125" s="39" t="s">
        <v>2655</v>
      </c>
      <c r="K125" t="str">
        <f>VLOOKUP(J125,$A$2:$B50,2,FALSE)</f>
        <v>x2</v>
      </c>
      <c r="M125" t="s">
        <v>589</v>
      </c>
      <c r="P125" s="2">
        <v>41609</v>
      </c>
      <c r="R125" s="2">
        <v>41609</v>
      </c>
    </row>
    <row r="126" spans="10:20" x14ac:dyDescent="0.25">
      <c r="J126" s="38" t="s">
        <v>2656</v>
      </c>
      <c r="K126" t="str">
        <f>VLOOKUP(J126,$A$2:$B50,2,FALSE)</f>
        <v>x26</v>
      </c>
      <c r="L126" t="s">
        <v>584</v>
      </c>
      <c r="M126" t="s">
        <v>589</v>
      </c>
      <c r="P126" s="2">
        <v>41609</v>
      </c>
      <c r="R126" s="2">
        <v>41609</v>
      </c>
    </row>
    <row r="127" spans="10:20" x14ac:dyDescent="0.25">
      <c r="J127" s="39" t="s">
        <v>2658</v>
      </c>
      <c r="K127" t="str">
        <f>VLOOKUP(J127,$A$2:$B50,2,FALSE)</f>
        <v>x9</v>
      </c>
      <c r="M127" t="s">
        <v>589</v>
      </c>
      <c r="P127" s="2">
        <v>41609</v>
      </c>
      <c r="R127" s="2">
        <v>41609</v>
      </c>
    </row>
    <row r="128" spans="10:20" x14ac:dyDescent="0.25">
      <c r="J128" s="39" t="s">
        <v>2660</v>
      </c>
      <c r="K128" t="str">
        <f>VLOOKUP(J128,$A$2:$B50,2,FALSE)</f>
        <v>x8</v>
      </c>
      <c r="M128" t="s">
        <v>589</v>
      </c>
      <c r="P128" s="2">
        <v>41609</v>
      </c>
      <c r="R128" s="2">
        <v>41609</v>
      </c>
    </row>
    <row r="129" spans="10:18" x14ac:dyDescent="0.25">
      <c r="J129" s="39" t="s">
        <v>2662</v>
      </c>
      <c r="K129" t="str">
        <f>VLOOKUP(J129,$A$2:$B50,2,FALSE)</f>
        <v>x7</v>
      </c>
      <c r="M129" t="s">
        <v>589</v>
      </c>
      <c r="P129" s="2">
        <v>41609</v>
      </c>
      <c r="R129" s="2">
        <v>41609</v>
      </c>
    </row>
    <row r="130" spans="10:18" x14ac:dyDescent="0.25">
      <c r="J130" s="38" t="s">
        <v>2645</v>
      </c>
      <c r="K130" t="str">
        <f>VLOOKUP(J130,$A$2:$B50,2,FALSE)</f>
        <v>x1</v>
      </c>
      <c r="M130" t="s">
        <v>589</v>
      </c>
      <c r="P130" s="2">
        <v>41609</v>
      </c>
      <c r="R130" s="2">
        <v>41609</v>
      </c>
    </row>
    <row r="131" spans="10:18" x14ac:dyDescent="0.25">
      <c r="J131" s="25" t="s">
        <v>2706</v>
      </c>
      <c r="N131" t="s">
        <v>12</v>
      </c>
      <c r="P131" s="2">
        <v>41609</v>
      </c>
      <c r="R131" s="2">
        <v>41609</v>
      </c>
    </row>
    <row r="132" spans="10:18" x14ac:dyDescent="0.25">
      <c r="J132" s="24" t="s">
        <v>2642</v>
      </c>
      <c r="K132" t="str">
        <f>VLOOKUP(J132,$A$2:$B50,2,FALSE)</f>
        <v>x0</v>
      </c>
      <c r="L132" t="s">
        <v>1007</v>
      </c>
      <c r="P132" s="2">
        <v>41609</v>
      </c>
      <c r="R132" s="2">
        <v>41609</v>
      </c>
    </row>
    <row r="133" spans="10:18" x14ac:dyDescent="0.25">
      <c r="J133" s="38" t="s">
        <v>2646</v>
      </c>
      <c r="K133" t="str">
        <f>VLOOKUP(J133,$A$2:$B50,2,FALSE)</f>
        <v>x11</v>
      </c>
      <c r="L133" t="s">
        <v>584</v>
      </c>
      <c r="M133" t="s">
        <v>589</v>
      </c>
      <c r="P133" s="2">
        <v>41609</v>
      </c>
      <c r="R133" s="2">
        <v>41609</v>
      </c>
    </row>
    <row r="134" spans="10:18" x14ac:dyDescent="0.25">
      <c r="J134" s="39" t="s">
        <v>2647</v>
      </c>
      <c r="K134" t="str">
        <f>VLOOKUP(J134,$A$2:$B50,2,FALSE)</f>
        <v>x16</v>
      </c>
      <c r="M134" t="s">
        <v>589</v>
      </c>
      <c r="P134" s="2">
        <v>41609</v>
      </c>
      <c r="R134" s="2">
        <v>41609</v>
      </c>
    </row>
    <row r="135" spans="10:18" x14ac:dyDescent="0.25">
      <c r="J135" s="39" t="s">
        <v>2669</v>
      </c>
      <c r="K135" t="str">
        <f>VLOOKUP(J135,$A$2:$B50,2,FALSE)</f>
        <v>x23</v>
      </c>
      <c r="M135" t="s">
        <v>589</v>
      </c>
      <c r="P135" s="2">
        <v>41609</v>
      </c>
      <c r="R135" s="2">
        <v>41609</v>
      </c>
    </row>
    <row r="136" spans="10:18" x14ac:dyDescent="0.25">
      <c r="J136" s="39" t="s">
        <v>2667</v>
      </c>
      <c r="K136" t="str">
        <f>VLOOKUP(J136,$A$2:$B50,2,FALSE)</f>
        <v>x22</v>
      </c>
      <c r="M136" t="s">
        <v>589</v>
      </c>
      <c r="P136" s="2">
        <v>41609</v>
      </c>
      <c r="R136" s="2">
        <v>41609</v>
      </c>
    </row>
    <row r="137" spans="10:18" x14ac:dyDescent="0.25">
      <c r="J137" s="39" t="s">
        <v>2665</v>
      </c>
      <c r="K137" t="str">
        <f>VLOOKUP(J137,$A$2:$B50,2,FALSE)</f>
        <v>x21</v>
      </c>
      <c r="M137" t="s">
        <v>589</v>
      </c>
      <c r="P137" s="2">
        <v>41609</v>
      </c>
      <c r="R137" s="2">
        <v>41609</v>
      </c>
    </row>
    <row r="138" spans="10:18" x14ac:dyDescent="0.25">
      <c r="J138" s="39" t="s">
        <v>2663</v>
      </c>
      <c r="K138" t="str">
        <f>VLOOKUP(J138,$A$2:$B50,2,FALSE)</f>
        <v>x20</v>
      </c>
      <c r="M138" t="s">
        <v>589</v>
      </c>
      <c r="P138" s="2">
        <v>41609</v>
      </c>
      <c r="R138" s="2">
        <v>41609</v>
      </c>
    </row>
    <row r="139" spans="10:18" x14ac:dyDescent="0.25">
      <c r="J139" s="39" t="s">
        <v>2661</v>
      </c>
      <c r="K139" t="str">
        <f>VLOOKUP(J139,$A$2:$B50,2,FALSE)</f>
        <v>x19</v>
      </c>
      <c r="M139" t="s">
        <v>589</v>
      </c>
      <c r="P139" s="2">
        <v>41609</v>
      </c>
      <c r="R139" s="2">
        <v>41609</v>
      </c>
    </row>
    <row r="140" spans="10:18" x14ac:dyDescent="0.25">
      <c r="J140" s="39" t="s">
        <v>2657</v>
      </c>
      <c r="K140" t="str">
        <f>VLOOKUP(J140,$A$2:$B50,2,FALSE)</f>
        <v>x17</v>
      </c>
      <c r="M140" t="s">
        <v>589</v>
      </c>
      <c r="P140" s="2">
        <v>41609</v>
      </c>
      <c r="R140" s="2">
        <v>41609</v>
      </c>
    </row>
    <row r="141" spans="10:18" x14ac:dyDescent="0.25">
      <c r="J141" s="39" t="s">
        <v>2656</v>
      </c>
      <c r="K141" t="str">
        <f>VLOOKUP(J141,$A$2:$B50,2,FALSE)</f>
        <v>x26</v>
      </c>
      <c r="M141" t="s">
        <v>589</v>
      </c>
      <c r="P141" s="2">
        <v>41609</v>
      </c>
      <c r="R141" s="2">
        <v>41609</v>
      </c>
    </row>
    <row r="142" spans="10:18" x14ac:dyDescent="0.25">
      <c r="J142" s="39" t="s">
        <v>2654</v>
      </c>
      <c r="K142" t="str">
        <f>VLOOKUP(J142,$A$2:$B50,2,FALSE)</f>
        <v>x15</v>
      </c>
      <c r="M142" t="s">
        <v>589</v>
      </c>
      <c r="P142" s="2">
        <v>41609</v>
      </c>
      <c r="R142" s="2">
        <v>41609</v>
      </c>
    </row>
    <row r="143" spans="10:18" x14ac:dyDescent="0.25">
      <c r="J143" s="39" t="s">
        <v>2648</v>
      </c>
      <c r="K143" t="str">
        <f>VLOOKUP(J143,$A$2:$B50,2,FALSE)</f>
        <v>x12</v>
      </c>
      <c r="M143" t="s">
        <v>589</v>
      </c>
      <c r="P143" s="2">
        <v>41609</v>
      </c>
      <c r="R143" s="2">
        <v>41609</v>
      </c>
    </row>
    <row r="144" spans="10:18" x14ac:dyDescent="0.25">
      <c r="J144" s="39" t="s">
        <v>2670</v>
      </c>
      <c r="K144" t="str">
        <f>VLOOKUP(J144,$A$2:$B50,2,FALSE)</f>
        <v>x24</v>
      </c>
      <c r="M144" t="s">
        <v>589</v>
      </c>
      <c r="P144" s="2">
        <v>41609</v>
      </c>
      <c r="R144" s="2">
        <v>41609</v>
      </c>
    </row>
    <row r="145" spans="10:18" x14ac:dyDescent="0.25">
      <c r="J145" s="39" t="s">
        <v>2650</v>
      </c>
      <c r="K145" t="str">
        <f>VLOOKUP(J145,$A$2:$B50,2,FALSE)</f>
        <v>x13</v>
      </c>
      <c r="M145" t="s">
        <v>589</v>
      </c>
      <c r="P145" s="2">
        <v>41609</v>
      </c>
      <c r="R145" s="2">
        <v>41609</v>
      </c>
    </row>
    <row r="146" spans="10:18" x14ac:dyDescent="0.25">
      <c r="J146" s="39" t="s">
        <v>2659</v>
      </c>
      <c r="K146" t="str">
        <f>VLOOKUP(J146,$A$2:$B50,2,FALSE)</f>
        <v>x18</v>
      </c>
      <c r="M146" t="s">
        <v>589</v>
      </c>
      <c r="P146" s="2">
        <v>41609</v>
      </c>
      <c r="R146" s="2">
        <v>41609</v>
      </c>
    </row>
    <row r="147" spans="10:18" x14ac:dyDescent="0.25">
      <c r="J147" s="39" t="s">
        <v>2652</v>
      </c>
      <c r="K147" t="str">
        <f>VLOOKUP(J147,$A$2:$B50,2,FALSE)</f>
        <v>x14</v>
      </c>
      <c r="M147" t="s">
        <v>589</v>
      </c>
      <c r="P147" s="2">
        <v>41609</v>
      </c>
      <c r="R147" s="2">
        <v>41609</v>
      </c>
    </row>
    <row r="148" spans="10:18" x14ac:dyDescent="0.25">
      <c r="J148" s="39" t="s">
        <v>2645</v>
      </c>
      <c r="K148" t="str">
        <f>VLOOKUP(J148,$A$2:$B50,2,FALSE)</f>
        <v>x1</v>
      </c>
      <c r="M148" t="s">
        <v>589</v>
      </c>
      <c r="P148" s="2">
        <v>41609</v>
      </c>
      <c r="R148" s="2">
        <v>41609</v>
      </c>
    </row>
    <row r="149" spans="10:18" x14ac:dyDescent="0.25">
      <c r="J149" s="39" t="s">
        <v>2672</v>
      </c>
      <c r="K149" t="str">
        <f>VLOOKUP(J149,$A$2:$B50,2,FALSE)</f>
        <v>x25</v>
      </c>
      <c r="M149" t="s">
        <v>589</v>
      </c>
      <c r="P149" s="2">
        <v>41609</v>
      </c>
      <c r="R149" s="2">
        <v>41609</v>
      </c>
    </row>
    <row r="150" spans="10:18" x14ac:dyDescent="0.25">
      <c r="J150" s="25" t="s">
        <v>2707</v>
      </c>
      <c r="N150" t="s">
        <v>12</v>
      </c>
      <c r="P150" s="2">
        <v>41609</v>
      </c>
      <c r="R150" s="2">
        <v>41609</v>
      </c>
    </row>
    <row r="151" spans="10:18" x14ac:dyDescent="0.25">
      <c r="J151" s="24" t="s">
        <v>2642</v>
      </c>
      <c r="K151" t="str">
        <f>VLOOKUP(J151,$A$2:$B50,2,FALSE)</f>
        <v>x0</v>
      </c>
      <c r="L151" t="s">
        <v>1007</v>
      </c>
      <c r="P151" s="2">
        <v>41609</v>
      </c>
      <c r="R151" s="2">
        <v>41609</v>
      </c>
    </row>
    <row r="152" spans="10:18" x14ac:dyDescent="0.25">
      <c r="J152" s="38" t="s">
        <v>2689</v>
      </c>
      <c r="K152" t="str">
        <f>VLOOKUP(J152,$A$2:$B50,2,FALSE)</f>
        <v>x4</v>
      </c>
      <c r="L152" t="s">
        <v>584</v>
      </c>
      <c r="M152" t="s">
        <v>589</v>
      </c>
      <c r="P152" s="2">
        <v>41609</v>
      </c>
      <c r="R152" s="2">
        <v>41609</v>
      </c>
    </row>
    <row r="153" spans="10:18" x14ac:dyDescent="0.25">
      <c r="J153" s="39" t="s">
        <v>2647</v>
      </c>
      <c r="K153" t="str">
        <f>VLOOKUP(J153,$A$2:$B50,2,FALSE)</f>
        <v>x16</v>
      </c>
      <c r="M153" t="s">
        <v>589</v>
      </c>
      <c r="P153" s="2">
        <v>41609</v>
      </c>
      <c r="R153" s="2">
        <v>41609</v>
      </c>
    </row>
    <row r="154" spans="10:18" x14ac:dyDescent="0.25">
      <c r="J154" s="39" t="s">
        <v>2649</v>
      </c>
      <c r="K154" t="str">
        <f>VLOOKUP(J154,$A$2:$B50,2,FALSE)</f>
        <v>x35</v>
      </c>
      <c r="M154" t="s">
        <v>589</v>
      </c>
      <c r="P154" s="2">
        <v>41609</v>
      </c>
      <c r="R154" s="2">
        <v>41609</v>
      </c>
    </row>
    <row r="155" spans="10:18" x14ac:dyDescent="0.25">
      <c r="J155" s="39" t="s">
        <v>2655</v>
      </c>
      <c r="K155" t="str">
        <f>VLOOKUP(J155,$A$2:$B50,2,FALSE)</f>
        <v>x2</v>
      </c>
      <c r="M155" t="s">
        <v>589</v>
      </c>
      <c r="P155" s="2">
        <v>41609</v>
      </c>
      <c r="R155" s="2">
        <v>41609</v>
      </c>
    </row>
    <row r="156" spans="10:18" x14ac:dyDescent="0.25">
      <c r="J156" s="39" t="s">
        <v>2653</v>
      </c>
      <c r="K156" t="str">
        <f>VLOOKUP(J156,$A$2:$B50,2,FALSE)</f>
        <v>x3</v>
      </c>
      <c r="M156" t="s">
        <v>589</v>
      </c>
      <c r="P156" s="2">
        <v>41609</v>
      </c>
      <c r="R156" s="2">
        <v>41609</v>
      </c>
    </row>
    <row r="157" spans="10:18" x14ac:dyDescent="0.25">
      <c r="J157" s="39" t="s">
        <v>2658</v>
      </c>
      <c r="K157" t="str">
        <f>VLOOKUP(J157,$A$2:$B50,2,FALSE)</f>
        <v>x9</v>
      </c>
      <c r="M157" t="s">
        <v>589</v>
      </c>
      <c r="P157" s="2">
        <v>41609</v>
      </c>
      <c r="R157" s="2">
        <v>41609</v>
      </c>
    </row>
    <row r="158" spans="10:18" x14ac:dyDescent="0.25">
      <c r="J158" s="39" t="s">
        <v>2660</v>
      </c>
      <c r="K158" t="str">
        <f>VLOOKUP(J158,$A$2:$B50,2,FALSE)</f>
        <v>x8</v>
      </c>
      <c r="M158" t="s">
        <v>589</v>
      </c>
      <c r="P158" s="2">
        <v>41609</v>
      </c>
      <c r="R158" s="2">
        <v>41609</v>
      </c>
    </row>
    <row r="159" spans="10:18" x14ac:dyDescent="0.25">
      <c r="J159" s="39" t="s">
        <v>2662</v>
      </c>
      <c r="K159" t="str">
        <f>VLOOKUP(J159,$A$2:$B50,2,FALSE)</f>
        <v>x7</v>
      </c>
      <c r="M159" t="s">
        <v>589</v>
      </c>
      <c r="P159" s="2">
        <v>41609</v>
      </c>
      <c r="R159" s="2">
        <v>41609</v>
      </c>
    </row>
  </sheetData>
  <autoFilter ref="A1:T50"/>
  <pageMargins left="0.75" right="0.75" top="1" bottom="1" header="0.5" footer="0.5"/>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T17"/>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50"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2708</v>
      </c>
      <c r="B2" t="s">
        <v>1652</v>
      </c>
      <c r="C2" t="s">
        <v>1653</v>
      </c>
      <c r="D2" t="s">
        <v>12</v>
      </c>
      <c r="E2" s="2">
        <v>41609</v>
      </c>
      <c r="G2" s="2">
        <v>41609</v>
      </c>
      <c r="I2" s="3">
        <f t="shared" ref="I2:I17" si="0">COUNTIF(J:J,A2)</f>
        <v>1</v>
      </c>
      <c r="J2" t="s">
        <v>2709</v>
      </c>
      <c r="N2" t="s">
        <v>12</v>
      </c>
      <c r="P2" s="2">
        <v>41609</v>
      </c>
      <c r="R2" s="2">
        <v>41609</v>
      </c>
      <c r="T2" t="s">
        <v>2710</v>
      </c>
    </row>
    <row r="3" spans="1:20" ht="14.45" x14ac:dyDescent="0.3">
      <c r="A3" t="s">
        <v>2711</v>
      </c>
      <c r="B3" t="s">
        <v>1657</v>
      </c>
      <c r="D3" t="s">
        <v>12</v>
      </c>
      <c r="E3" s="2">
        <v>41609</v>
      </c>
      <c r="G3" s="2">
        <v>41609</v>
      </c>
      <c r="I3" s="3">
        <f t="shared" si="0"/>
        <v>1</v>
      </c>
      <c r="J3" s="4" t="s">
        <v>2708</v>
      </c>
      <c r="K3" t="str">
        <f>VLOOKUP(J3,$A$2:$B18,2,FALSE)</f>
        <v>x0</v>
      </c>
      <c r="L3" t="s">
        <v>1007</v>
      </c>
      <c r="P3" s="2">
        <v>41609</v>
      </c>
      <c r="R3" s="2">
        <v>41609</v>
      </c>
    </row>
    <row r="4" spans="1:20" ht="14.45" x14ac:dyDescent="0.3">
      <c r="A4" t="s">
        <v>2712</v>
      </c>
      <c r="B4" t="s">
        <v>1659</v>
      </c>
      <c r="D4" t="s">
        <v>12</v>
      </c>
      <c r="E4" s="2">
        <v>41609</v>
      </c>
      <c r="G4" s="2">
        <v>41609</v>
      </c>
      <c r="I4" s="3">
        <f t="shared" si="0"/>
        <v>1</v>
      </c>
      <c r="J4" s="5" t="s">
        <v>2713</v>
      </c>
      <c r="K4" t="str">
        <f>VLOOKUP(J4,$A$2:$B18,2,FALSE)</f>
        <v>x7</v>
      </c>
      <c r="L4" t="s">
        <v>584</v>
      </c>
      <c r="M4" t="s">
        <v>589</v>
      </c>
      <c r="P4" s="2">
        <v>41609</v>
      </c>
      <c r="R4" s="2">
        <v>41609</v>
      </c>
    </row>
    <row r="5" spans="1:20" ht="14.45" x14ac:dyDescent="0.3">
      <c r="A5" t="s">
        <v>2714</v>
      </c>
      <c r="B5" t="s">
        <v>1691</v>
      </c>
      <c r="D5" t="s">
        <v>12</v>
      </c>
      <c r="E5" s="2">
        <v>41609</v>
      </c>
      <c r="G5" s="2">
        <v>41609</v>
      </c>
      <c r="I5" s="3">
        <f t="shared" si="0"/>
        <v>0</v>
      </c>
      <c r="J5" s="6" t="s">
        <v>2711</v>
      </c>
      <c r="K5" t="str">
        <f>VLOOKUP(J5,$A$2:$B18,2,FALSE)</f>
        <v>x1</v>
      </c>
      <c r="L5" t="s">
        <v>584</v>
      </c>
      <c r="M5" t="s">
        <v>589</v>
      </c>
      <c r="P5" s="2">
        <v>41609</v>
      </c>
      <c r="R5" s="2">
        <v>41609</v>
      </c>
    </row>
    <row r="6" spans="1:20" ht="14.45" x14ac:dyDescent="0.3">
      <c r="A6" t="s">
        <v>2715</v>
      </c>
      <c r="B6" t="s">
        <v>1699</v>
      </c>
      <c r="D6" t="s">
        <v>12</v>
      </c>
      <c r="E6" s="2">
        <v>41609</v>
      </c>
      <c r="G6" s="2">
        <v>41609</v>
      </c>
      <c r="I6" s="3">
        <f t="shared" si="0"/>
        <v>0</v>
      </c>
      <c r="J6" s="7" t="s">
        <v>2716</v>
      </c>
      <c r="K6" t="str">
        <f>VLOOKUP(J6,$A$2:$B18,2,FALSE)</f>
        <v>x2</v>
      </c>
      <c r="M6" t="s">
        <v>589</v>
      </c>
      <c r="P6" s="2">
        <v>41609</v>
      </c>
      <c r="R6" s="2">
        <v>41609</v>
      </c>
    </row>
    <row r="7" spans="1:20" ht="14.45" x14ac:dyDescent="0.3">
      <c r="A7" t="s">
        <v>2717</v>
      </c>
      <c r="B7" t="s">
        <v>1929</v>
      </c>
      <c r="D7" t="s">
        <v>12</v>
      </c>
      <c r="E7" s="2">
        <v>41729</v>
      </c>
      <c r="G7" s="2">
        <v>41912</v>
      </c>
      <c r="I7" s="3">
        <f t="shared" si="0"/>
        <v>0</v>
      </c>
      <c r="J7" s="7" t="s">
        <v>2718</v>
      </c>
      <c r="K7" t="str">
        <f>VLOOKUP(J7,$A$2:$B18,2,FALSE)</f>
        <v>x3</v>
      </c>
      <c r="M7" t="s">
        <v>589</v>
      </c>
      <c r="P7" s="2">
        <v>41609</v>
      </c>
      <c r="R7" s="2">
        <v>41609</v>
      </c>
    </row>
    <row r="8" spans="1:20" x14ac:dyDescent="0.25">
      <c r="A8" t="s">
        <v>2719</v>
      </c>
      <c r="B8" t="s">
        <v>1931</v>
      </c>
      <c r="D8" t="s">
        <v>12</v>
      </c>
      <c r="E8" s="2">
        <v>41729</v>
      </c>
      <c r="G8" s="2">
        <v>41912</v>
      </c>
      <c r="I8" s="3">
        <f t="shared" si="0"/>
        <v>0</v>
      </c>
      <c r="J8" s="6" t="s">
        <v>2720</v>
      </c>
      <c r="K8" t="str">
        <f>VLOOKUP(J8,$A$2:$B18,2,FALSE)</f>
        <v>x4</v>
      </c>
      <c r="L8" t="s">
        <v>584</v>
      </c>
      <c r="M8" t="s">
        <v>589</v>
      </c>
      <c r="P8" s="2">
        <v>41609</v>
      </c>
      <c r="R8" s="2">
        <v>41609</v>
      </c>
    </row>
    <row r="9" spans="1:20" x14ac:dyDescent="0.25">
      <c r="A9" t="s">
        <v>2721</v>
      </c>
      <c r="B9" t="s">
        <v>1702</v>
      </c>
      <c r="D9" t="s">
        <v>12</v>
      </c>
      <c r="E9" s="2">
        <v>41729</v>
      </c>
      <c r="G9" s="2">
        <v>41912</v>
      </c>
      <c r="I9" s="3">
        <f t="shared" si="0"/>
        <v>0</v>
      </c>
      <c r="J9" s="7" t="s">
        <v>2722</v>
      </c>
      <c r="K9" t="str">
        <f>VLOOKUP(J9,$A$2:$B18,2,FALSE)</f>
        <v>x8</v>
      </c>
      <c r="M9" t="s">
        <v>589</v>
      </c>
      <c r="P9" s="2">
        <v>41609</v>
      </c>
      <c r="R9" s="2">
        <v>41609</v>
      </c>
    </row>
    <row r="10" spans="1:20" x14ac:dyDescent="0.25">
      <c r="A10" t="s">
        <v>2723</v>
      </c>
      <c r="B10" t="s">
        <v>1705</v>
      </c>
      <c r="D10" t="s">
        <v>12</v>
      </c>
      <c r="E10" s="2">
        <v>41729</v>
      </c>
      <c r="G10" s="2">
        <v>41912</v>
      </c>
      <c r="I10" s="3">
        <f t="shared" si="0"/>
        <v>0</v>
      </c>
      <c r="J10" s="7" t="s">
        <v>2724</v>
      </c>
      <c r="K10" t="str">
        <f>VLOOKUP(J10,$A$2:$B18,2,FALSE)</f>
        <v>x5</v>
      </c>
      <c r="M10" t="s">
        <v>589</v>
      </c>
      <c r="P10" s="2">
        <v>41609</v>
      </c>
      <c r="R10" s="2">
        <v>41609</v>
      </c>
    </row>
    <row r="11" spans="1:20" x14ac:dyDescent="0.25">
      <c r="A11" t="s">
        <v>2716</v>
      </c>
      <c r="B11" t="s">
        <v>1717</v>
      </c>
      <c r="D11" t="s">
        <v>12</v>
      </c>
      <c r="E11" s="2">
        <v>41609</v>
      </c>
      <c r="G11" s="2">
        <v>41609</v>
      </c>
      <c r="I11" s="3">
        <f t="shared" si="0"/>
        <v>1</v>
      </c>
      <c r="J11" s="7" t="s">
        <v>2712</v>
      </c>
      <c r="K11" t="str">
        <f>VLOOKUP(J11,$A$2:$B18,2,FALSE)</f>
        <v>x10</v>
      </c>
      <c r="M11" t="s">
        <v>589</v>
      </c>
      <c r="P11" s="2">
        <v>41609</v>
      </c>
      <c r="R11" s="2">
        <v>41609</v>
      </c>
    </row>
    <row r="12" spans="1:20" x14ac:dyDescent="0.25">
      <c r="A12" t="s">
        <v>2718</v>
      </c>
      <c r="B12" t="s">
        <v>1747</v>
      </c>
      <c r="D12" t="s">
        <v>12</v>
      </c>
      <c r="E12" s="2">
        <v>41609</v>
      </c>
      <c r="G12" s="2">
        <v>41609</v>
      </c>
      <c r="I12" s="3">
        <f t="shared" si="0"/>
        <v>1</v>
      </c>
      <c r="J12" s="5" t="s">
        <v>2725</v>
      </c>
      <c r="K12" t="str">
        <f>VLOOKUP(J12,$A$2:$B18,2,FALSE)</f>
        <v>x9</v>
      </c>
      <c r="M12" t="s">
        <v>589</v>
      </c>
      <c r="P12" s="2">
        <v>41609</v>
      </c>
      <c r="R12" s="2">
        <v>41609</v>
      </c>
    </row>
    <row r="13" spans="1:20" x14ac:dyDescent="0.25">
      <c r="A13" t="s">
        <v>2720</v>
      </c>
      <c r="B13" t="s">
        <v>1772</v>
      </c>
      <c r="D13" t="s">
        <v>12</v>
      </c>
      <c r="E13" s="2">
        <v>41609</v>
      </c>
      <c r="G13" s="2">
        <v>41609</v>
      </c>
      <c r="I13" s="3">
        <f t="shared" si="0"/>
        <v>1</v>
      </c>
    </row>
    <row r="14" spans="1:20" x14ac:dyDescent="0.25">
      <c r="A14" t="s">
        <v>2724</v>
      </c>
      <c r="B14" t="s">
        <v>1794</v>
      </c>
      <c r="D14" t="s">
        <v>12</v>
      </c>
      <c r="E14" s="2">
        <v>41609</v>
      </c>
      <c r="G14" s="2">
        <v>41609</v>
      </c>
      <c r="I14" s="3">
        <f t="shared" si="0"/>
        <v>1</v>
      </c>
    </row>
    <row r="15" spans="1:20" x14ac:dyDescent="0.25">
      <c r="A15" t="s">
        <v>2713</v>
      </c>
      <c r="B15" t="s">
        <v>1851</v>
      </c>
      <c r="D15" t="s">
        <v>12</v>
      </c>
      <c r="E15" s="2">
        <v>41609</v>
      </c>
      <c r="G15" s="2">
        <v>41609</v>
      </c>
      <c r="I15" s="3">
        <f t="shared" si="0"/>
        <v>1</v>
      </c>
    </row>
    <row r="16" spans="1:20" x14ac:dyDescent="0.25">
      <c r="A16" t="s">
        <v>2722</v>
      </c>
      <c r="B16" t="s">
        <v>1869</v>
      </c>
      <c r="D16" t="s">
        <v>12</v>
      </c>
      <c r="E16" s="2">
        <v>41609</v>
      </c>
      <c r="G16" s="2">
        <v>41609</v>
      </c>
      <c r="I16" s="3">
        <f t="shared" si="0"/>
        <v>1</v>
      </c>
    </row>
    <row r="17" spans="1:9" x14ac:dyDescent="0.25">
      <c r="A17" t="s">
        <v>2725</v>
      </c>
      <c r="B17" t="s">
        <v>1887</v>
      </c>
      <c r="D17" t="s">
        <v>12</v>
      </c>
      <c r="E17" s="2">
        <v>41609</v>
      </c>
      <c r="G17" s="2">
        <v>41609</v>
      </c>
      <c r="I17" s="3">
        <f t="shared" si="0"/>
        <v>1</v>
      </c>
    </row>
  </sheetData>
  <autoFilter ref="A1:T18"/>
  <pageMargins left="0.75" right="0.75" top="1" bottom="1" header="0.5" footer="0.5"/>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1:W23"/>
  <sheetViews>
    <sheetView zoomScale="70" zoomScaleNormal="70" workbookViewId="0">
      <pane xSplit="1" ySplit="1" topLeftCell="B2" activePane="bottomRight" state="frozen"/>
      <selection activeCell="B28" sqref="B28"/>
      <selection pane="topRight" activeCell="B28" sqref="B28"/>
      <selection pane="bottomLeft" activeCell="B28" sqref="B28"/>
      <selection pane="bottomRight" activeCell="E11" sqref="E11"/>
    </sheetView>
  </sheetViews>
  <sheetFormatPr defaultColWidth="11.5703125" defaultRowHeight="15" x14ac:dyDescent="0.25"/>
  <cols>
    <col min="1" max="1" width="53.7109375" bestFit="1" customWidth="1"/>
    <col min="2" max="2" width="8.5703125" bestFit="1" customWidth="1"/>
    <col min="10" max="10" width="76.7109375" bestFit="1"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2726</v>
      </c>
      <c r="B2" t="s">
        <v>1652</v>
      </c>
      <c r="C2" t="s">
        <v>1653</v>
      </c>
      <c r="D2" t="s">
        <v>12</v>
      </c>
      <c r="E2" s="2">
        <v>41609</v>
      </c>
      <c r="G2" s="2">
        <v>41609</v>
      </c>
      <c r="I2" s="3">
        <f t="shared" ref="I2:I11" si="0">COUNTIF(J:J,A2)</f>
        <v>2</v>
      </c>
      <c r="J2" t="s">
        <v>2727</v>
      </c>
      <c r="N2" t="s">
        <v>12</v>
      </c>
      <c r="P2" s="2">
        <v>41609</v>
      </c>
      <c r="R2" s="2">
        <v>41609</v>
      </c>
      <c r="T2" t="s">
        <v>2728</v>
      </c>
    </row>
    <row r="3" spans="1:20" ht="14.45" x14ac:dyDescent="0.3">
      <c r="A3" t="s">
        <v>2729</v>
      </c>
      <c r="B3" t="s">
        <v>1657</v>
      </c>
      <c r="D3" t="s">
        <v>12</v>
      </c>
      <c r="E3" s="2">
        <v>41609</v>
      </c>
      <c r="G3" s="2">
        <v>41609</v>
      </c>
      <c r="I3" s="3">
        <f t="shared" si="0"/>
        <v>2</v>
      </c>
      <c r="J3" s="4" t="s">
        <v>2726</v>
      </c>
      <c r="K3" t="str">
        <f>VLOOKUP(J3,$A$2:$B10,2,FALSE)</f>
        <v>x0</v>
      </c>
      <c r="L3" t="s">
        <v>584</v>
      </c>
      <c r="P3" s="2">
        <v>41609</v>
      </c>
      <c r="R3" s="2">
        <v>41609</v>
      </c>
    </row>
    <row r="4" spans="1:20" ht="14.45" x14ac:dyDescent="0.3">
      <c r="A4" t="s">
        <v>2730</v>
      </c>
      <c r="B4" t="s">
        <v>1717</v>
      </c>
      <c r="D4" t="s">
        <v>12</v>
      </c>
      <c r="E4" s="2">
        <v>41609</v>
      </c>
      <c r="G4" s="2">
        <v>41609</v>
      </c>
      <c r="I4" s="3">
        <f t="shared" si="0"/>
        <v>2</v>
      </c>
      <c r="J4" s="5" t="s">
        <v>2731</v>
      </c>
      <c r="K4" t="str">
        <f>VLOOKUP(J4,$A$2:$B10,2,FALSE)</f>
        <v>x7</v>
      </c>
      <c r="M4" t="s">
        <v>589</v>
      </c>
      <c r="P4" s="2">
        <v>41609</v>
      </c>
      <c r="R4" s="2">
        <v>41609</v>
      </c>
    </row>
    <row r="5" spans="1:20" ht="14.45" x14ac:dyDescent="0.3">
      <c r="A5" t="s">
        <v>2732</v>
      </c>
      <c r="B5" t="s">
        <v>1747</v>
      </c>
      <c r="D5" t="s">
        <v>12</v>
      </c>
      <c r="E5" s="2">
        <v>41609</v>
      </c>
      <c r="G5" s="2">
        <v>41609</v>
      </c>
      <c r="I5" s="3">
        <f t="shared" si="0"/>
        <v>2</v>
      </c>
      <c r="J5" s="5" t="s">
        <v>2733</v>
      </c>
      <c r="K5" t="str">
        <f>VLOOKUP(J5,$A$2:$B10,2,FALSE)</f>
        <v>x6</v>
      </c>
      <c r="M5" t="s">
        <v>589</v>
      </c>
      <c r="P5" s="2">
        <v>41609</v>
      </c>
      <c r="R5" s="2">
        <v>41609</v>
      </c>
    </row>
    <row r="6" spans="1:20" ht="14.45" x14ac:dyDescent="0.3">
      <c r="A6" t="s">
        <v>2734</v>
      </c>
      <c r="B6" t="s">
        <v>1772</v>
      </c>
      <c r="D6" t="s">
        <v>12</v>
      </c>
      <c r="E6" s="2">
        <v>41609</v>
      </c>
      <c r="G6" s="2">
        <v>41609</v>
      </c>
      <c r="I6" s="3">
        <f t="shared" si="0"/>
        <v>2</v>
      </c>
      <c r="J6" s="5" t="s">
        <v>2734</v>
      </c>
      <c r="K6" t="str">
        <f>VLOOKUP(J6,$A$2:$B10,2,FALSE)</f>
        <v>x4</v>
      </c>
      <c r="M6" t="s">
        <v>589</v>
      </c>
      <c r="P6" s="2">
        <v>41609</v>
      </c>
      <c r="R6" s="2">
        <v>41609</v>
      </c>
    </row>
    <row r="7" spans="1:20" ht="14.45" x14ac:dyDescent="0.3">
      <c r="A7" t="s">
        <v>2735</v>
      </c>
      <c r="B7" t="s">
        <v>1794</v>
      </c>
      <c r="D7" t="s">
        <v>12</v>
      </c>
      <c r="E7" s="2">
        <v>41609</v>
      </c>
      <c r="G7" s="2">
        <v>41609</v>
      </c>
      <c r="I7" s="23">
        <f t="shared" si="0"/>
        <v>2</v>
      </c>
      <c r="J7" s="38" t="s">
        <v>2730</v>
      </c>
      <c r="K7" t="str">
        <f>VLOOKUP(J7,$A$2:$B10,2,FALSE)</f>
        <v>x2</v>
      </c>
      <c r="M7" t="s">
        <v>589</v>
      </c>
      <c r="P7" s="2">
        <v>41609</v>
      </c>
      <c r="R7" s="2">
        <v>41609</v>
      </c>
    </row>
    <row r="8" spans="1:20" ht="14.45" x14ac:dyDescent="0.3">
      <c r="A8" s="21" t="s">
        <v>2733</v>
      </c>
      <c r="B8" s="21" t="s">
        <v>1817</v>
      </c>
      <c r="C8" s="21"/>
      <c r="D8" s="21" t="s">
        <v>12</v>
      </c>
      <c r="E8" s="27">
        <v>41609</v>
      </c>
      <c r="F8" s="21"/>
      <c r="G8" s="27">
        <v>41609</v>
      </c>
      <c r="H8" s="21"/>
      <c r="I8" s="34">
        <f t="shared" si="0"/>
        <v>2</v>
      </c>
      <c r="J8" s="38" t="s">
        <v>2732</v>
      </c>
      <c r="K8" t="str">
        <f>VLOOKUP(J8,$A$2:$B10,2,FALSE)</f>
        <v>x3</v>
      </c>
      <c r="M8" t="s">
        <v>589</v>
      </c>
      <c r="P8" s="2">
        <v>41609</v>
      </c>
      <c r="R8" s="2">
        <v>41609</v>
      </c>
    </row>
    <row r="9" spans="1:20" ht="14.45" x14ac:dyDescent="0.3">
      <c r="A9" s="21" t="s">
        <v>2731</v>
      </c>
      <c r="B9" s="21" t="s">
        <v>1851</v>
      </c>
      <c r="C9" s="21"/>
      <c r="D9" s="21" t="s">
        <v>12</v>
      </c>
      <c r="E9" s="27">
        <v>41609</v>
      </c>
      <c r="F9" s="21"/>
      <c r="G9" s="27">
        <v>41609</v>
      </c>
      <c r="H9" s="21"/>
      <c r="I9" s="34">
        <f t="shared" si="0"/>
        <v>2</v>
      </c>
      <c r="J9" s="38" t="s">
        <v>2729</v>
      </c>
      <c r="K9" t="str">
        <f>VLOOKUP(J9,$A$2:$B10,2,FALSE)</f>
        <v>x1</v>
      </c>
      <c r="M9" t="s">
        <v>589</v>
      </c>
      <c r="P9" s="2">
        <v>41609</v>
      </c>
      <c r="R9" s="2">
        <v>41609</v>
      </c>
    </row>
    <row r="10" spans="1:20" x14ac:dyDescent="0.25">
      <c r="A10" s="21" t="s">
        <v>7308</v>
      </c>
      <c r="B10" s="21" t="s">
        <v>7352</v>
      </c>
      <c r="C10" s="21"/>
      <c r="D10" s="21" t="s">
        <v>556</v>
      </c>
      <c r="E10" s="22">
        <v>43373</v>
      </c>
      <c r="F10" s="21"/>
      <c r="G10" s="22">
        <v>43373</v>
      </c>
      <c r="H10" s="21"/>
      <c r="I10" s="34">
        <f t="shared" si="0"/>
        <v>1</v>
      </c>
      <c r="J10" s="38" t="s">
        <v>2735</v>
      </c>
      <c r="K10" t="str">
        <f>VLOOKUP(J10,$A$2:$B10,2,FALSE)</f>
        <v>x5</v>
      </c>
      <c r="M10" t="s">
        <v>589</v>
      </c>
      <c r="P10" s="2">
        <v>41609</v>
      </c>
      <c r="R10" s="2">
        <v>41609</v>
      </c>
    </row>
    <row r="11" spans="1:20" x14ac:dyDescent="0.25">
      <c r="A11" s="21" t="s">
        <v>7309</v>
      </c>
      <c r="B11" s="21" t="s">
        <v>7353</v>
      </c>
      <c r="C11" s="21"/>
      <c r="D11" s="21" t="s">
        <v>556</v>
      </c>
      <c r="E11" s="22">
        <v>43373</v>
      </c>
      <c r="F11" s="21"/>
      <c r="G11" s="22">
        <v>43373</v>
      </c>
      <c r="H11" s="21"/>
      <c r="I11" s="34">
        <f t="shared" si="0"/>
        <v>1</v>
      </c>
      <c r="J11" s="25" t="s">
        <v>2736</v>
      </c>
      <c r="N11" t="s">
        <v>12</v>
      </c>
      <c r="P11" s="2">
        <v>42829</v>
      </c>
      <c r="R11" s="2">
        <v>43190</v>
      </c>
      <c r="T11" t="s">
        <v>2737</v>
      </c>
    </row>
    <row r="12" spans="1:20" x14ac:dyDescent="0.25">
      <c r="A12" s="21"/>
      <c r="B12" s="21"/>
      <c r="C12" s="21"/>
      <c r="D12" s="21"/>
      <c r="E12" s="21"/>
      <c r="F12" s="21"/>
      <c r="G12" s="21"/>
      <c r="H12" s="21"/>
      <c r="I12" s="21"/>
      <c r="J12" s="24" t="s">
        <v>2731</v>
      </c>
      <c r="K12" t="str">
        <f>VLOOKUP(J12,$A$2:$B10,2,FALSE)</f>
        <v>x7</v>
      </c>
      <c r="M12" t="s">
        <v>589</v>
      </c>
      <c r="P12" s="2">
        <v>42829</v>
      </c>
      <c r="R12" s="2">
        <v>43190</v>
      </c>
    </row>
    <row r="13" spans="1:20" x14ac:dyDescent="0.25">
      <c r="A13" s="21"/>
      <c r="B13" s="21"/>
      <c r="C13" s="21"/>
      <c r="D13" s="21"/>
      <c r="E13" s="21"/>
      <c r="F13" s="21"/>
      <c r="G13" s="21"/>
      <c r="H13" s="21"/>
      <c r="I13" s="21"/>
      <c r="J13" s="24" t="s">
        <v>2733</v>
      </c>
      <c r="K13" t="str">
        <f>VLOOKUP(J13,$A$2:$B10,2,FALSE)</f>
        <v>x6</v>
      </c>
      <c r="M13" t="s">
        <v>589</v>
      </c>
      <c r="P13" s="2">
        <v>42829</v>
      </c>
      <c r="R13" s="2">
        <v>43190</v>
      </c>
    </row>
    <row r="14" spans="1:20" x14ac:dyDescent="0.25">
      <c r="J14" s="24" t="s">
        <v>2734</v>
      </c>
      <c r="K14" t="str">
        <f>VLOOKUP(J14,$A$2:$B10,2,FALSE)</f>
        <v>x4</v>
      </c>
      <c r="M14" t="s">
        <v>589</v>
      </c>
      <c r="P14" s="2">
        <v>42829</v>
      </c>
      <c r="R14" s="2">
        <v>43190</v>
      </c>
    </row>
    <row r="15" spans="1:20" x14ac:dyDescent="0.25">
      <c r="J15" s="24" t="s">
        <v>2730</v>
      </c>
      <c r="K15" t="str">
        <f>VLOOKUP(J15,$A$2:$B10,2,FALSE)</f>
        <v>x2</v>
      </c>
      <c r="M15" t="s">
        <v>589</v>
      </c>
      <c r="P15" s="2">
        <v>42829</v>
      </c>
      <c r="R15" s="2">
        <v>43190</v>
      </c>
    </row>
    <row r="16" spans="1:20" x14ac:dyDescent="0.25">
      <c r="J16" s="24" t="s">
        <v>2732</v>
      </c>
      <c r="K16" t="str">
        <f>VLOOKUP(J16,$A$2:$B10,2,FALSE)</f>
        <v>x3</v>
      </c>
      <c r="M16" t="s">
        <v>589</v>
      </c>
      <c r="P16" s="2">
        <v>42829</v>
      </c>
      <c r="R16" s="2">
        <v>43190</v>
      </c>
    </row>
    <row r="17" spans="10:23" x14ac:dyDescent="0.25">
      <c r="J17" s="24" t="s">
        <v>2729</v>
      </c>
      <c r="K17" t="str">
        <f>VLOOKUP(J17,$A$2:$B10,2,FALSE)</f>
        <v>x1</v>
      </c>
      <c r="M17" t="s">
        <v>589</v>
      </c>
      <c r="P17" s="2">
        <v>42829</v>
      </c>
      <c r="R17" s="2">
        <v>43190</v>
      </c>
    </row>
    <row r="18" spans="10:23" x14ac:dyDescent="0.25">
      <c r="J18" s="24" t="s">
        <v>2735</v>
      </c>
      <c r="K18" t="str">
        <f>VLOOKUP(J18,$A$2:$B10,2,FALSE)</f>
        <v>x5</v>
      </c>
      <c r="M18" t="s">
        <v>589</v>
      </c>
      <c r="P18" s="2">
        <v>42829</v>
      </c>
      <c r="R18" s="2">
        <v>43190</v>
      </c>
    </row>
    <row r="19" spans="10:23" x14ac:dyDescent="0.25">
      <c r="J19" s="71" t="s">
        <v>7629</v>
      </c>
      <c r="K19" s="63"/>
      <c r="L19" s="63"/>
      <c r="M19" s="63"/>
      <c r="N19" s="63" t="s">
        <v>556</v>
      </c>
      <c r="O19" s="63"/>
      <c r="P19" s="22">
        <v>43373</v>
      </c>
      <c r="Q19" s="63"/>
      <c r="R19" s="22">
        <v>43373</v>
      </c>
      <c r="S19" s="63"/>
      <c r="T19" s="63"/>
      <c r="U19" s="21"/>
      <c r="V19" s="21"/>
      <c r="W19" s="21"/>
    </row>
    <row r="20" spans="10:23" x14ac:dyDescent="0.25">
      <c r="J20" s="37" t="s">
        <v>2726</v>
      </c>
      <c r="K20" s="21" t="str">
        <f>VLOOKUP(J20,$A$2:$B12,2,FALSE)</f>
        <v>x0</v>
      </c>
      <c r="L20" s="21" t="s">
        <v>584</v>
      </c>
      <c r="M20" s="21"/>
      <c r="N20" s="21"/>
      <c r="O20" s="21"/>
      <c r="P20" s="22">
        <v>43373</v>
      </c>
      <c r="Q20" s="21"/>
      <c r="R20" s="22">
        <v>43373</v>
      </c>
      <c r="S20" s="21"/>
      <c r="T20" s="21"/>
      <c r="U20" s="21"/>
      <c r="V20" s="21"/>
      <c r="W20" s="21"/>
    </row>
    <row r="21" spans="10:23" x14ac:dyDescent="0.25">
      <c r="J21" s="45" t="s">
        <v>7308</v>
      </c>
      <c r="K21" s="21" t="str">
        <f>VLOOKUP(J21,$A$2:$B13,2,FALSE)</f>
        <v>x9001</v>
      </c>
      <c r="L21" s="21"/>
      <c r="M21" s="21" t="s">
        <v>589</v>
      </c>
      <c r="N21" s="21"/>
      <c r="O21" s="21"/>
      <c r="P21" s="22">
        <v>43373</v>
      </c>
      <c r="Q21" s="21"/>
      <c r="R21" s="22">
        <v>43373</v>
      </c>
      <c r="S21" s="21"/>
      <c r="T21" s="21"/>
      <c r="U21" s="21"/>
      <c r="V21" s="21"/>
      <c r="W21" s="21"/>
    </row>
    <row r="22" spans="10:23" x14ac:dyDescent="0.25">
      <c r="J22" s="45" t="s">
        <v>7309</v>
      </c>
      <c r="K22" s="21" t="str">
        <f>VLOOKUP(J22,$A$2:$B14,2,FALSE)</f>
        <v>x9002</v>
      </c>
      <c r="L22" s="21"/>
      <c r="M22" s="21" t="s">
        <v>589</v>
      </c>
      <c r="N22" s="21"/>
      <c r="O22" s="21"/>
      <c r="P22" s="22">
        <v>43373</v>
      </c>
      <c r="Q22" s="21"/>
      <c r="R22" s="22">
        <v>43373</v>
      </c>
      <c r="S22" s="21"/>
      <c r="T22" s="21"/>
      <c r="U22" s="21"/>
      <c r="V22" s="21"/>
      <c r="W22" s="21"/>
    </row>
    <row r="23" spans="10:23" x14ac:dyDescent="0.25">
      <c r="R23" s="22"/>
    </row>
  </sheetData>
  <autoFilter ref="A1:T10"/>
  <pageMargins left="0.75" right="0.75" top="1" bottom="1" header="0.5" footer="0.5"/>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T2286"/>
  <sheetViews>
    <sheetView zoomScaleNormal="100" workbookViewId="0">
      <pane xSplit="1" ySplit="1" topLeftCell="J2" activePane="bottomRight" state="frozen"/>
      <selection activeCell="B28" sqref="B28"/>
      <selection pane="topRight" activeCell="B28" sqref="B28"/>
      <selection pane="bottomLeft" activeCell="B28" sqref="B28"/>
      <selection pane="bottomRight" activeCell="N1939" sqref="N1939"/>
    </sheetView>
  </sheetViews>
  <sheetFormatPr defaultColWidth="11.5703125" defaultRowHeight="15" x14ac:dyDescent="0.25"/>
  <cols>
    <col min="1" max="1" width="45" style="55" customWidth="1"/>
    <col min="2" max="2" width="22.140625" style="55" customWidth="1"/>
    <col min="3" max="9" width="11.5703125" style="55"/>
    <col min="10" max="10" width="24.28515625" style="55" customWidth="1"/>
    <col min="11" max="11" width="11.5703125" style="55"/>
    <col min="12" max="13" width="11.5703125" style="96"/>
    <col min="14" max="16384" width="11.5703125" style="55"/>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93" t="s">
        <v>563</v>
      </c>
      <c r="M1" s="93" t="s">
        <v>564</v>
      </c>
      <c r="N1" s="64" t="s">
        <v>3</v>
      </c>
      <c r="O1" s="64" t="s">
        <v>565</v>
      </c>
      <c r="P1" s="64" t="s">
        <v>4</v>
      </c>
      <c r="Q1" s="64" t="s">
        <v>5</v>
      </c>
      <c r="R1" s="64" t="s">
        <v>6</v>
      </c>
      <c r="S1" s="64" t="s">
        <v>7</v>
      </c>
      <c r="T1" s="64" t="s">
        <v>8</v>
      </c>
    </row>
    <row r="2" spans="1:20" ht="14.45" x14ac:dyDescent="0.3">
      <c r="A2" s="55" t="s">
        <v>2738</v>
      </c>
      <c r="B2" s="55" t="s">
        <v>2739</v>
      </c>
      <c r="D2" s="55" t="s">
        <v>12</v>
      </c>
      <c r="E2" s="94">
        <v>41609</v>
      </c>
      <c r="G2" s="94">
        <v>41609</v>
      </c>
      <c r="I2" s="95">
        <f t="shared" ref="I2:I65" si="0">COUNTIF(J:J,A2)</f>
        <v>7</v>
      </c>
      <c r="J2" s="55" t="s">
        <v>2740</v>
      </c>
      <c r="N2" s="55" t="s">
        <v>12</v>
      </c>
      <c r="P2" s="94">
        <v>41609</v>
      </c>
      <c r="R2" s="94">
        <v>41609</v>
      </c>
      <c r="T2" s="55" t="s">
        <v>2741</v>
      </c>
    </row>
    <row r="3" spans="1:20" ht="14.45" x14ac:dyDescent="0.3">
      <c r="A3" s="55" t="s">
        <v>2742</v>
      </c>
      <c r="B3" s="55" t="s">
        <v>2743</v>
      </c>
      <c r="D3" s="55" t="s">
        <v>12</v>
      </c>
      <c r="E3" s="94">
        <v>41609</v>
      </c>
      <c r="G3" s="94">
        <v>41609</v>
      </c>
      <c r="I3" s="95">
        <f t="shared" si="0"/>
        <v>7</v>
      </c>
      <c r="J3" s="97" t="s">
        <v>2744</v>
      </c>
      <c r="K3" s="55" t="str">
        <f>VLOOKUP(J3,$A$2:$B366,2,FALSE)</f>
        <v>x0</v>
      </c>
      <c r="L3" s="96" t="s">
        <v>584</v>
      </c>
      <c r="P3" s="94">
        <v>41609</v>
      </c>
      <c r="R3" s="94">
        <v>41609</v>
      </c>
    </row>
    <row r="4" spans="1:20" ht="14.45" x14ac:dyDescent="0.3">
      <c r="A4" s="55" t="s">
        <v>2745</v>
      </c>
      <c r="B4" s="55" t="s">
        <v>2746</v>
      </c>
      <c r="D4" s="55" t="s">
        <v>12</v>
      </c>
      <c r="E4" s="94">
        <v>41609</v>
      </c>
      <c r="G4" s="94">
        <v>41609</v>
      </c>
      <c r="I4" s="95">
        <f t="shared" si="0"/>
        <v>7</v>
      </c>
      <c r="J4" s="98" t="s">
        <v>2747</v>
      </c>
      <c r="K4" s="55" t="str">
        <f>VLOOKUP(J4,$A$2:$B366,2,FALSE)</f>
        <v>AT</v>
      </c>
      <c r="M4" s="96" t="s">
        <v>589</v>
      </c>
      <c r="P4" s="94">
        <v>41609</v>
      </c>
      <c r="Q4" s="94">
        <v>42053</v>
      </c>
      <c r="R4" s="94">
        <v>41609</v>
      </c>
      <c r="S4" s="94">
        <v>42184</v>
      </c>
    </row>
    <row r="5" spans="1:20" ht="14.45" x14ac:dyDescent="0.3">
      <c r="A5" s="55" t="s">
        <v>2748</v>
      </c>
      <c r="B5" s="55" t="s">
        <v>2749</v>
      </c>
      <c r="D5" s="55" t="s">
        <v>12</v>
      </c>
      <c r="E5" s="94">
        <v>41609</v>
      </c>
      <c r="G5" s="94">
        <v>41609</v>
      </c>
      <c r="I5" s="95">
        <f t="shared" si="0"/>
        <v>7</v>
      </c>
      <c r="J5" s="98" t="s">
        <v>2750</v>
      </c>
      <c r="K5" s="55" t="str">
        <f>VLOOKUP(J5,$A$2:$B366,2,FALSE)</f>
        <v>BE</v>
      </c>
      <c r="M5" s="96" t="s">
        <v>589</v>
      </c>
      <c r="P5" s="94">
        <v>41609</v>
      </c>
      <c r="Q5" s="94">
        <v>42053</v>
      </c>
      <c r="R5" s="94">
        <v>41609</v>
      </c>
      <c r="S5" s="94">
        <v>42184</v>
      </c>
    </row>
    <row r="6" spans="1:20" ht="14.45" x14ac:dyDescent="0.3">
      <c r="A6" s="55" t="s">
        <v>2751</v>
      </c>
      <c r="B6" s="55" t="s">
        <v>2752</v>
      </c>
      <c r="D6" s="55" t="s">
        <v>12</v>
      </c>
      <c r="E6" s="94">
        <v>41609</v>
      </c>
      <c r="G6" s="94">
        <v>41609</v>
      </c>
      <c r="I6" s="95">
        <f t="shared" si="0"/>
        <v>7</v>
      </c>
      <c r="J6" s="98" t="s">
        <v>2753</v>
      </c>
      <c r="K6" s="55" t="str">
        <f>VLOOKUP(J6,$A$2:$B366,2,FALSE)</f>
        <v>BG</v>
      </c>
      <c r="M6" s="96" t="s">
        <v>589</v>
      </c>
      <c r="P6" s="94">
        <v>41609</v>
      </c>
      <c r="R6" s="94">
        <v>41609</v>
      </c>
    </row>
    <row r="7" spans="1:20" ht="14.45" x14ac:dyDescent="0.3">
      <c r="A7" s="55" t="s">
        <v>2754</v>
      </c>
      <c r="B7" s="55" t="s">
        <v>2755</v>
      </c>
      <c r="D7" s="55" t="s">
        <v>12</v>
      </c>
      <c r="E7" s="94">
        <v>41609</v>
      </c>
      <c r="G7" s="94">
        <v>41609</v>
      </c>
      <c r="I7" s="95">
        <f t="shared" si="0"/>
        <v>10</v>
      </c>
      <c r="J7" s="98" t="s">
        <v>2756</v>
      </c>
      <c r="K7" s="55" t="str">
        <f>VLOOKUP(J7,$A$2:$B366,2,FALSE)</f>
        <v>CY</v>
      </c>
      <c r="M7" s="96" t="s">
        <v>589</v>
      </c>
      <c r="P7" s="94">
        <v>41609</v>
      </c>
      <c r="Q7" s="94">
        <v>42053</v>
      </c>
      <c r="R7" s="94">
        <v>41609</v>
      </c>
      <c r="S7" s="94">
        <v>42184</v>
      </c>
    </row>
    <row r="8" spans="1:20" x14ac:dyDescent="0.25">
      <c r="A8" s="55" t="s">
        <v>2757</v>
      </c>
      <c r="B8" s="55" t="s">
        <v>2758</v>
      </c>
      <c r="D8" s="55" t="s">
        <v>12</v>
      </c>
      <c r="E8" s="94">
        <v>41609</v>
      </c>
      <c r="G8" s="94">
        <v>41609</v>
      </c>
      <c r="I8" s="95">
        <f t="shared" si="0"/>
        <v>7</v>
      </c>
      <c r="J8" s="98" t="s">
        <v>2759</v>
      </c>
      <c r="K8" s="55" t="str">
        <f>VLOOKUP(J8,$A$2:$B366,2,FALSE)</f>
        <v>CZ</v>
      </c>
      <c r="M8" s="96" t="s">
        <v>589</v>
      </c>
      <c r="P8" s="94">
        <v>41609</v>
      </c>
      <c r="R8" s="94">
        <v>41609</v>
      </c>
    </row>
    <row r="9" spans="1:20" x14ac:dyDescent="0.25">
      <c r="A9" s="55" t="s">
        <v>2760</v>
      </c>
      <c r="B9" s="55" t="s">
        <v>2761</v>
      </c>
      <c r="D9" s="55" t="s">
        <v>12</v>
      </c>
      <c r="E9" s="94">
        <v>41609</v>
      </c>
      <c r="G9" s="94">
        <v>41609</v>
      </c>
      <c r="I9" s="95">
        <f t="shared" si="0"/>
        <v>7</v>
      </c>
      <c r="J9" s="98" t="s">
        <v>2762</v>
      </c>
      <c r="K9" s="55" t="str">
        <f>VLOOKUP(J9,$A$2:$B366,2,FALSE)</f>
        <v>DK</v>
      </c>
      <c r="M9" s="96" t="s">
        <v>589</v>
      </c>
      <c r="P9" s="94">
        <v>41609</v>
      </c>
      <c r="R9" s="94">
        <v>41609</v>
      </c>
    </row>
    <row r="10" spans="1:20" x14ac:dyDescent="0.25">
      <c r="A10" s="55" t="s">
        <v>2763</v>
      </c>
      <c r="B10" s="55" t="s">
        <v>2764</v>
      </c>
      <c r="D10" s="55" t="s">
        <v>12</v>
      </c>
      <c r="E10" s="94">
        <v>41609</v>
      </c>
      <c r="G10" s="94">
        <v>41609</v>
      </c>
      <c r="I10" s="95">
        <f t="shared" si="0"/>
        <v>7</v>
      </c>
      <c r="J10" s="98" t="s">
        <v>2765</v>
      </c>
      <c r="K10" s="55" t="str">
        <f>VLOOKUP(J10,$A$2:$B366,2,FALSE)</f>
        <v>EE</v>
      </c>
      <c r="M10" s="96" t="s">
        <v>589</v>
      </c>
      <c r="P10" s="94">
        <v>41609</v>
      </c>
      <c r="Q10" s="94">
        <v>42053</v>
      </c>
      <c r="R10" s="94">
        <v>41609</v>
      </c>
      <c r="S10" s="94">
        <v>42184</v>
      </c>
    </row>
    <row r="11" spans="1:20" x14ac:dyDescent="0.25">
      <c r="A11" s="55" t="s">
        <v>2766</v>
      </c>
      <c r="B11" s="55" t="s">
        <v>2767</v>
      </c>
      <c r="D11" s="55" t="s">
        <v>12</v>
      </c>
      <c r="E11" s="94">
        <v>41609</v>
      </c>
      <c r="G11" s="94">
        <v>41609</v>
      </c>
      <c r="I11" s="95">
        <f t="shared" si="0"/>
        <v>7</v>
      </c>
      <c r="J11" s="98" t="s">
        <v>2768</v>
      </c>
      <c r="K11" s="55" t="str">
        <f>VLOOKUP(J11,$A$2:$B366,2,FALSE)</f>
        <v>FI</v>
      </c>
      <c r="M11" s="96" t="s">
        <v>589</v>
      </c>
      <c r="P11" s="94">
        <v>41609</v>
      </c>
      <c r="Q11" s="94">
        <v>42053</v>
      </c>
      <c r="R11" s="94">
        <v>41609</v>
      </c>
      <c r="S11" s="94">
        <v>42184</v>
      </c>
    </row>
    <row r="12" spans="1:20" x14ac:dyDescent="0.25">
      <c r="A12" s="55" t="s">
        <v>2769</v>
      </c>
      <c r="B12" s="55" t="s">
        <v>14</v>
      </c>
      <c r="D12" s="55" t="s">
        <v>12</v>
      </c>
      <c r="E12" s="94">
        <v>41609</v>
      </c>
      <c r="G12" s="94">
        <v>41609</v>
      </c>
      <c r="I12" s="95">
        <f t="shared" si="0"/>
        <v>7</v>
      </c>
      <c r="J12" s="98" t="s">
        <v>2770</v>
      </c>
      <c r="K12" s="55" t="str">
        <f>VLOOKUP(J12,$A$2:$B366,2,FALSE)</f>
        <v>FR</v>
      </c>
      <c r="M12" s="96" t="s">
        <v>589</v>
      </c>
      <c r="P12" s="94">
        <v>41609</v>
      </c>
      <c r="Q12" s="94">
        <v>42053</v>
      </c>
      <c r="R12" s="94">
        <v>41609</v>
      </c>
      <c r="S12" s="94">
        <v>42184</v>
      </c>
    </row>
    <row r="13" spans="1:20" x14ac:dyDescent="0.25">
      <c r="A13" s="55" t="s">
        <v>2747</v>
      </c>
      <c r="B13" s="55" t="s">
        <v>17</v>
      </c>
      <c r="D13" s="55" t="s">
        <v>12</v>
      </c>
      <c r="E13" s="94">
        <v>41609</v>
      </c>
      <c r="G13" s="94">
        <v>41609</v>
      </c>
      <c r="I13" s="95">
        <f t="shared" si="0"/>
        <v>12</v>
      </c>
      <c r="J13" s="98" t="s">
        <v>2771</v>
      </c>
      <c r="K13" s="55" t="str">
        <f>VLOOKUP(J13,$A$2:$B366,2,FALSE)</f>
        <v>DE</v>
      </c>
      <c r="M13" s="96" t="s">
        <v>589</v>
      </c>
      <c r="P13" s="94">
        <v>41609</v>
      </c>
      <c r="Q13" s="94">
        <v>42053</v>
      </c>
      <c r="R13" s="94">
        <v>41609</v>
      </c>
      <c r="S13" s="94">
        <v>42184</v>
      </c>
    </row>
    <row r="14" spans="1:20" x14ac:dyDescent="0.25">
      <c r="A14" s="55" t="s">
        <v>2772</v>
      </c>
      <c r="B14" s="55" t="s">
        <v>2773</v>
      </c>
      <c r="D14" s="55" t="s">
        <v>12</v>
      </c>
      <c r="E14" s="94">
        <v>41609</v>
      </c>
      <c r="G14" s="94">
        <v>41609</v>
      </c>
      <c r="I14" s="95">
        <f t="shared" si="0"/>
        <v>7</v>
      </c>
      <c r="J14" s="98" t="s">
        <v>2774</v>
      </c>
      <c r="K14" s="55" t="str">
        <f>VLOOKUP(J14,$A$2:$B366,2,FALSE)</f>
        <v>GR</v>
      </c>
      <c r="M14" s="96" t="s">
        <v>589</v>
      </c>
      <c r="P14" s="94">
        <v>41609</v>
      </c>
      <c r="Q14" s="94">
        <v>42053</v>
      </c>
      <c r="R14" s="94">
        <v>41609</v>
      </c>
      <c r="S14" s="94">
        <v>42184</v>
      </c>
    </row>
    <row r="15" spans="1:20" x14ac:dyDescent="0.25">
      <c r="A15" s="55" t="s">
        <v>2775</v>
      </c>
      <c r="B15" s="55" t="s">
        <v>2776</v>
      </c>
      <c r="D15" s="55" t="s">
        <v>12</v>
      </c>
      <c r="E15" s="94">
        <v>41609</v>
      </c>
      <c r="G15" s="94">
        <v>41609</v>
      </c>
      <c r="I15" s="95">
        <f t="shared" si="0"/>
        <v>7</v>
      </c>
      <c r="J15" s="98" t="s">
        <v>2777</v>
      </c>
      <c r="K15" s="55" t="str">
        <f>VLOOKUP(J15,$A$2:$B366,2,FALSE)</f>
        <v>HU</v>
      </c>
      <c r="M15" s="96" t="s">
        <v>589</v>
      </c>
      <c r="P15" s="94">
        <v>41609</v>
      </c>
      <c r="R15" s="94">
        <v>41609</v>
      </c>
    </row>
    <row r="16" spans="1:20" x14ac:dyDescent="0.25">
      <c r="A16" s="55" t="s">
        <v>2778</v>
      </c>
      <c r="B16" s="55" t="s">
        <v>2779</v>
      </c>
      <c r="D16" s="55" t="s">
        <v>12</v>
      </c>
      <c r="E16" s="94">
        <v>41609</v>
      </c>
      <c r="G16" s="94">
        <v>41609</v>
      </c>
      <c r="I16" s="95">
        <f t="shared" si="0"/>
        <v>7</v>
      </c>
      <c r="J16" s="98" t="s">
        <v>2780</v>
      </c>
      <c r="K16" s="55" t="str">
        <f>VLOOKUP(J16,$A$2:$B366,2,FALSE)</f>
        <v>IE</v>
      </c>
      <c r="M16" s="96" t="s">
        <v>589</v>
      </c>
      <c r="P16" s="94">
        <v>41609</v>
      </c>
      <c r="Q16" s="94">
        <v>42053</v>
      </c>
      <c r="R16" s="94">
        <v>41609</v>
      </c>
      <c r="S16" s="94">
        <v>42184</v>
      </c>
    </row>
    <row r="17" spans="1:19" x14ac:dyDescent="0.25">
      <c r="A17" s="55" t="s">
        <v>2781</v>
      </c>
      <c r="B17" s="55" t="s">
        <v>2782</v>
      </c>
      <c r="D17" s="55" t="s">
        <v>12</v>
      </c>
      <c r="E17" s="94">
        <v>41609</v>
      </c>
      <c r="G17" s="94">
        <v>41609</v>
      </c>
      <c r="I17" s="95">
        <f t="shared" si="0"/>
        <v>7</v>
      </c>
      <c r="J17" s="98" t="s">
        <v>2783</v>
      </c>
      <c r="K17" s="55" t="str">
        <f>VLOOKUP(J17,$A$2:$B366,2,FALSE)</f>
        <v>IT</v>
      </c>
      <c r="M17" s="96" t="s">
        <v>589</v>
      </c>
      <c r="P17" s="94">
        <v>41609</v>
      </c>
      <c r="Q17" s="94">
        <v>42053</v>
      </c>
      <c r="R17" s="94">
        <v>41609</v>
      </c>
      <c r="S17" s="94">
        <v>42184</v>
      </c>
    </row>
    <row r="18" spans="1:19" x14ac:dyDescent="0.25">
      <c r="A18" s="55" t="s">
        <v>2784</v>
      </c>
      <c r="B18" s="55" t="s">
        <v>21</v>
      </c>
      <c r="D18" s="55" t="s">
        <v>12</v>
      </c>
      <c r="E18" s="94">
        <v>41609</v>
      </c>
      <c r="G18" s="94">
        <v>41609</v>
      </c>
      <c r="I18" s="95">
        <f t="shared" si="0"/>
        <v>7</v>
      </c>
      <c r="J18" s="98" t="s">
        <v>2785</v>
      </c>
      <c r="K18" s="55" t="str">
        <f>VLOOKUP(J18,$A$2:$B366,2,FALSE)</f>
        <v>LV</v>
      </c>
      <c r="M18" s="96" t="s">
        <v>589</v>
      </c>
      <c r="P18" s="94">
        <v>41609</v>
      </c>
      <c r="Q18" s="94">
        <v>42053</v>
      </c>
      <c r="R18" s="94">
        <v>41609</v>
      </c>
      <c r="S18" s="94">
        <v>42184</v>
      </c>
    </row>
    <row r="19" spans="1:19" x14ac:dyDescent="0.25">
      <c r="A19" s="55" t="s">
        <v>2786</v>
      </c>
      <c r="B19" s="55" t="s">
        <v>2787</v>
      </c>
      <c r="D19" s="55" t="s">
        <v>12</v>
      </c>
      <c r="E19" s="94">
        <v>41609</v>
      </c>
      <c r="G19" s="94">
        <v>41609</v>
      </c>
      <c r="I19" s="95">
        <f t="shared" si="0"/>
        <v>7</v>
      </c>
      <c r="J19" s="98" t="s">
        <v>2788</v>
      </c>
      <c r="K19" s="55" t="str">
        <f>VLOOKUP(J19,$A$2:$B366,2,FALSE)</f>
        <v>LT</v>
      </c>
      <c r="M19" s="96" t="s">
        <v>589</v>
      </c>
      <c r="P19" s="94">
        <v>41609</v>
      </c>
      <c r="Q19" s="94">
        <v>42053</v>
      </c>
      <c r="R19" s="94">
        <v>41609</v>
      </c>
      <c r="S19" s="94">
        <v>42184</v>
      </c>
    </row>
    <row r="20" spans="1:19" x14ac:dyDescent="0.25">
      <c r="A20" s="55" t="s">
        <v>2789</v>
      </c>
      <c r="B20" s="55" t="s">
        <v>2790</v>
      </c>
      <c r="D20" s="55" t="s">
        <v>12</v>
      </c>
      <c r="E20" s="94">
        <v>41609</v>
      </c>
      <c r="G20" s="94">
        <v>41609</v>
      </c>
      <c r="I20" s="95">
        <f t="shared" si="0"/>
        <v>7</v>
      </c>
      <c r="J20" s="98" t="s">
        <v>2791</v>
      </c>
      <c r="K20" s="55" t="str">
        <f>VLOOKUP(J20,$A$2:$B366,2,FALSE)</f>
        <v>LU</v>
      </c>
      <c r="M20" s="96" t="s">
        <v>589</v>
      </c>
      <c r="P20" s="94">
        <v>41609</v>
      </c>
      <c r="Q20" s="94">
        <v>42053</v>
      </c>
      <c r="R20" s="94">
        <v>41609</v>
      </c>
      <c r="S20" s="94">
        <v>42184</v>
      </c>
    </row>
    <row r="21" spans="1:19" x14ac:dyDescent="0.25">
      <c r="A21" s="55" t="s">
        <v>2750</v>
      </c>
      <c r="B21" s="55" t="s">
        <v>2792</v>
      </c>
      <c r="D21" s="55" t="s">
        <v>12</v>
      </c>
      <c r="E21" s="94">
        <v>41609</v>
      </c>
      <c r="G21" s="94">
        <v>41609</v>
      </c>
      <c r="I21" s="95">
        <f t="shared" si="0"/>
        <v>12</v>
      </c>
      <c r="J21" s="98" t="s">
        <v>2793</v>
      </c>
      <c r="K21" s="55" t="str">
        <f>VLOOKUP(J21,$A$2:$B366,2,FALSE)</f>
        <v>MT</v>
      </c>
      <c r="M21" s="96" t="s">
        <v>589</v>
      </c>
      <c r="P21" s="94">
        <v>41609</v>
      </c>
      <c r="Q21" s="94">
        <v>42053</v>
      </c>
      <c r="R21" s="94">
        <v>41609</v>
      </c>
      <c r="S21" s="94">
        <v>42184</v>
      </c>
    </row>
    <row r="22" spans="1:19" x14ac:dyDescent="0.25">
      <c r="A22" s="55" t="s">
        <v>2794</v>
      </c>
      <c r="B22" s="55" t="s">
        <v>2795</v>
      </c>
      <c r="D22" s="55" t="s">
        <v>12</v>
      </c>
      <c r="E22" s="94">
        <v>41609</v>
      </c>
      <c r="G22" s="94">
        <v>41609</v>
      </c>
      <c r="I22" s="95">
        <f t="shared" si="0"/>
        <v>7</v>
      </c>
      <c r="J22" s="98" t="s">
        <v>2796</v>
      </c>
      <c r="K22" s="55" t="str">
        <f>VLOOKUP(J22,$A$2:$B366,2,FALSE)</f>
        <v>NL</v>
      </c>
      <c r="M22" s="96" t="s">
        <v>589</v>
      </c>
      <c r="P22" s="94">
        <v>41609</v>
      </c>
      <c r="Q22" s="94">
        <v>42053</v>
      </c>
      <c r="R22" s="94">
        <v>41609</v>
      </c>
      <c r="S22" s="94">
        <v>42184</v>
      </c>
    </row>
    <row r="23" spans="1:19" x14ac:dyDescent="0.25">
      <c r="A23" s="55" t="s">
        <v>2753</v>
      </c>
      <c r="B23" s="55" t="s">
        <v>2797</v>
      </c>
      <c r="D23" s="55" t="s">
        <v>12</v>
      </c>
      <c r="E23" s="94">
        <v>41609</v>
      </c>
      <c r="G23" s="94">
        <v>41609</v>
      </c>
      <c r="I23" s="95">
        <f t="shared" si="0"/>
        <v>12</v>
      </c>
      <c r="J23" s="98" t="s">
        <v>2798</v>
      </c>
      <c r="K23" s="55" t="str">
        <f>VLOOKUP(J23,$A$2:$B366,2,FALSE)</f>
        <v>PL</v>
      </c>
      <c r="M23" s="96" t="s">
        <v>589</v>
      </c>
      <c r="P23" s="94">
        <v>41609</v>
      </c>
      <c r="R23" s="94">
        <v>41609</v>
      </c>
    </row>
    <row r="24" spans="1:19" x14ac:dyDescent="0.25">
      <c r="A24" s="55" t="s">
        <v>2799</v>
      </c>
      <c r="B24" s="55" t="s">
        <v>2800</v>
      </c>
      <c r="D24" s="55" t="s">
        <v>12</v>
      </c>
      <c r="E24" s="94">
        <v>41609</v>
      </c>
      <c r="G24" s="94">
        <v>41609</v>
      </c>
      <c r="I24" s="95">
        <f t="shared" si="0"/>
        <v>7</v>
      </c>
      <c r="J24" s="98" t="s">
        <v>2801</v>
      </c>
      <c r="K24" s="55" t="str">
        <f>VLOOKUP(J24,$A$2:$B366,2,FALSE)</f>
        <v>PT</v>
      </c>
      <c r="M24" s="96" t="s">
        <v>589</v>
      </c>
      <c r="P24" s="94">
        <v>41609</v>
      </c>
      <c r="Q24" s="94">
        <v>42053</v>
      </c>
      <c r="R24" s="94">
        <v>41609</v>
      </c>
      <c r="S24" s="94">
        <v>42184</v>
      </c>
    </row>
    <row r="25" spans="1:19" x14ac:dyDescent="0.25">
      <c r="A25" s="55" t="s">
        <v>2802</v>
      </c>
      <c r="B25" s="55" t="s">
        <v>2803</v>
      </c>
      <c r="D25" s="55" t="s">
        <v>12</v>
      </c>
      <c r="E25" s="94">
        <v>41609</v>
      </c>
      <c r="G25" s="94">
        <v>41609</v>
      </c>
      <c r="I25" s="95">
        <f t="shared" si="0"/>
        <v>7</v>
      </c>
      <c r="J25" s="98" t="s">
        <v>2804</v>
      </c>
      <c r="K25" s="55" t="str">
        <f>VLOOKUP(J25,$A$2:$B366,2,FALSE)</f>
        <v>RO</v>
      </c>
      <c r="M25" s="96" t="s">
        <v>589</v>
      </c>
      <c r="P25" s="94">
        <v>41609</v>
      </c>
      <c r="R25" s="94">
        <v>41609</v>
      </c>
    </row>
    <row r="26" spans="1:19" x14ac:dyDescent="0.25">
      <c r="A26" s="55" t="s">
        <v>2805</v>
      </c>
      <c r="B26" s="55" t="s">
        <v>2806</v>
      </c>
      <c r="D26" s="55" t="s">
        <v>12</v>
      </c>
      <c r="E26" s="94">
        <v>41609</v>
      </c>
      <c r="G26" s="94">
        <v>41609</v>
      </c>
      <c r="I26" s="95">
        <f t="shared" si="0"/>
        <v>7</v>
      </c>
      <c r="J26" s="98" t="s">
        <v>2807</v>
      </c>
      <c r="K26" s="55" t="str">
        <f>VLOOKUP(J26,$A$2:$B366,2,FALSE)</f>
        <v>SK</v>
      </c>
      <c r="M26" s="96" t="s">
        <v>589</v>
      </c>
      <c r="P26" s="94">
        <v>41609</v>
      </c>
      <c r="Q26" s="94">
        <v>42053</v>
      </c>
      <c r="R26" s="94">
        <v>41609</v>
      </c>
      <c r="S26" s="94">
        <v>42184</v>
      </c>
    </row>
    <row r="27" spans="1:19" x14ac:dyDescent="0.25">
      <c r="A27" s="55" t="s">
        <v>2808</v>
      </c>
      <c r="B27" s="55" t="s">
        <v>2809</v>
      </c>
      <c r="D27" s="55" t="s">
        <v>12</v>
      </c>
      <c r="E27" s="94">
        <v>41609</v>
      </c>
      <c r="G27" s="94">
        <v>41609</v>
      </c>
      <c r="I27" s="95">
        <f t="shared" si="0"/>
        <v>7</v>
      </c>
      <c r="J27" s="98" t="s">
        <v>2810</v>
      </c>
      <c r="K27" s="55" t="str">
        <f>VLOOKUP(J27,$A$2:$B366,2,FALSE)</f>
        <v>SI</v>
      </c>
      <c r="M27" s="96" t="s">
        <v>589</v>
      </c>
      <c r="P27" s="94">
        <v>41609</v>
      </c>
      <c r="Q27" s="94">
        <v>42053</v>
      </c>
      <c r="R27" s="94">
        <v>41609</v>
      </c>
      <c r="S27" s="94">
        <v>42184</v>
      </c>
    </row>
    <row r="28" spans="1:19" x14ac:dyDescent="0.25">
      <c r="A28" s="55" t="s">
        <v>2811</v>
      </c>
      <c r="B28" s="55" t="s">
        <v>2812</v>
      </c>
      <c r="D28" s="55" t="s">
        <v>12</v>
      </c>
      <c r="E28" s="94">
        <v>41609</v>
      </c>
      <c r="G28" s="94">
        <v>41609</v>
      </c>
      <c r="I28" s="95">
        <f t="shared" si="0"/>
        <v>7</v>
      </c>
      <c r="J28" s="98" t="s">
        <v>2813</v>
      </c>
      <c r="K28" s="55" t="str">
        <f>VLOOKUP(J28,$A$2:$B366,2,FALSE)</f>
        <v>ES</v>
      </c>
      <c r="M28" s="96" t="s">
        <v>589</v>
      </c>
      <c r="P28" s="94">
        <v>41609</v>
      </c>
      <c r="Q28" s="94">
        <v>42053</v>
      </c>
      <c r="R28" s="94">
        <v>41609</v>
      </c>
      <c r="S28" s="94">
        <v>42184</v>
      </c>
    </row>
    <row r="29" spans="1:19" x14ac:dyDescent="0.25">
      <c r="A29" s="55" t="s">
        <v>2814</v>
      </c>
      <c r="B29" s="55" t="s">
        <v>2815</v>
      </c>
      <c r="D29" s="55" t="s">
        <v>12</v>
      </c>
      <c r="E29" s="94">
        <v>41609</v>
      </c>
      <c r="G29" s="94">
        <v>41609</v>
      </c>
      <c r="I29" s="95">
        <f t="shared" si="0"/>
        <v>7</v>
      </c>
      <c r="J29" s="98" t="s">
        <v>2816</v>
      </c>
      <c r="K29" s="55" t="str">
        <f>VLOOKUP(J29,$A$2:$B366,2,FALSE)</f>
        <v>SE</v>
      </c>
      <c r="M29" s="96" t="s">
        <v>589</v>
      </c>
      <c r="P29" s="94">
        <v>41609</v>
      </c>
      <c r="R29" s="94">
        <v>41609</v>
      </c>
    </row>
    <row r="30" spans="1:19" x14ac:dyDescent="0.25">
      <c r="A30" s="55" t="s">
        <v>2817</v>
      </c>
      <c r="B30" s="55" t="s">
        <v>2818</v>
      </c>
      <c r="D30" s="55" t="s">
        <v>12</v>
      </c>
      <c r="E30" s="94">
        <v>41609</v>
      </c>
      <c r="G30" s="94">
        <v>41609</v>
      </c>
      <c r="I30" s="95">
        <f t="shared" si="0"/>
        <v>7</v>
      </c>
      <c r="J30" s="98" t="s">
        <v>2819</v>
      </c>
      <c r="K30" s="55" t="str">
        <f>VLOOKUP(J30,$A$2:$B366,2,FALSE)</f>
        <v>GB</v>
      </c>
      <c r="M30" s="96" t="s">
        <v>589</v>
      </c>
      <c r="P30" s="94">
        <v>41609</v>
      </c>
      <c r="R30" s="94">
        <v>41609</v>
      </c>
    </row>
    <row r="31" spans="1:19" x14ac:dyDescent="0.25">
      <c r="A31" s="55" t="s">
        <v>2820</v>
      </c>
      <c r="B31" s="55" t="s">
        <v>2821</v>
      </c>
      <c r="D31" s="55" t="s">
        <v>12</v>
      </c>
      <c r="E31" s="94">
        <v>41609</v>
      </c>
      <c r="G31" s="94">
        <v>41609</v>
      </c>
      <c r="I31" s="95">
        <f t="shared" si="0"/>
        <v>7</v>
      </c>
      <c r="J31" s="98" t="s">
        <v>2754</v>
      </c>
      <c r="K31" s="55" t="str">
        <f>VLOOKUP(J31,$A$2:$B366,2,FALSE)</f>
        <v>AL</v>
      </c>
      <c r="M31" s="96" t="s">
        <v>589</v>
      </c>
      <c r="P31" s="94">
        <v>41609</v>
      </c>
      <c r="R31" s="94">
        <v>41609</v>
      </c>
    </row>
    <row r="32" spans="1:19" x14ac:dyDescent="0.25">
      <c r="A32" s="55" t="s">
        <v>2822</v>
      </c>
      <c r="B32" s="55" t="s">
        <v>2823</v>
      </c>
      <c r="D32" s="55" t="s">
        <v>12</v>
      </c>
      <c r="E32" s="94">
        <v>41609</v>
      </c>
      <c r="G32" s="94">
        <v>41609</v>
      </c>
      <c r="I32" s="95">
        <f t="shared" si="0"/>
        <v>7</v>
      </c>
      <c r="J32" s="98" t="s">
        <v>2824</v>
      </c>
      <c r="K32" s="55" t="str">
        <f>VLOOKUP(J32,$A$2:$B366,2,FALSE)</f>
        <v>JP</v>
      </c>
      <c r="M32" s="96" t="s">
        <v>589</v>
      </c>
      <c r="P32" s="94">
        <v>41609</v>
      </c>
      <c r="R32" s="94">
        <v>41609</v>
      </c>
    </row>
    <row r="33" spans="1:18" x14ac:dyDescent="0.25">
      <c r="A33" s="55" t="s">
        <v>2825</v>
      </c>
      <c r="B33" s="55" t="s">
        <v>2826</v>
      </c>
      <c r="D33" s="55" t="s">
        <v>12</v>
      </c>
      <c r="E33" s="94">
        <v>41609</v>
      </c>
      <c r="G33" s="94">
        <v>41609</v>
      </c>
      <c r="I33" s="95">
        <f t="shared" si="0"/>
        <v>7</v>
      </c>
      <c r="J33" s="98" t="s">
        <v>2827</v>
      </c>
      <c r="K33" s="55" t="str">
        <f>VLOOKUP(J33,$A$2:$B366,2,FALSE)</f>
        <v>MK</v>
      </c>
      <c r="M33" s="96" t="s">
        <v>589</v>
      </c>
      <c r="P33" s="94">
        <v>41609</v>
      </c>
      <c r="R33" s="94">
        <v>41609</v>
      </c>
    </row>
    <row r="34" spans="1:18" x14ac:dyDescent="0.25">
      <c r="A34" s="55" t="s">
        <v>2828</v>
      </c>
      <c r="B34" s="55" t="s">
        <v>24</v>
      </c>
      <c r="D34" s="55" t="s">
        <v>12</v>
      </c>
      <c r="E34" s="94">
        <v>41609</v>
      </c>
      <c r="G34" s="94">
        <v>41609</v>
      </c>
      <c r="I34" s="95">
        <f t="shared" si="0"/>
        <v>7</v>
      </c>
      <c r="J34" s="98" t="s">
        <v>2829</v>
      </c>
      <c r="K34" s="55" t="str">
        <f>VLOOKUP(J34,$A$2:$B366,2,FALSE)</f>
        <v>RU</v>
      </c>
      <c r="M34" s="96" t="s">
        <v>589</v>
      </c>
      <c r="P34" s="94">
        <v>41609</v>
      </c>
      <c r="R34" s="94">
        <v>41609</v>
      </c>
    </row>
    <row r="35" spans="1:18" x14ac:dyDescent="0.25">
      <c r="A35" s="55" t="s">
        <v>2830</v>
      </c>
      <c r="B35" s="55" t="s">
        <v>2831</v>
      </c>
      <c r="D35" s="55" t="s">
        <v>12</v>
      </c>
      <c r="E35" s="94">
        <v>41609</v>
      </c>
      <c r="G35" s="94">
        <v>41609</v>
      </c>
      <c r="I35" s="95">
        <f t="shared" si="0"/>
        <v>7</v>
      </c>
      <c r="J35" s="98" t="s">
        <v>2832</v>
      </c>
      <c r="K35" s="55" t="str">
        <f>VLOOKUP(J35,$A$2:$B366,2,FALSE)</f>
        <v>RS</v>
      </c>
      <c r="M35" s="96" t="s">
        <v>589</v>
      </c>
      <c r="P35" s="94">
        <v>41609</v>
      </c>
      <c r="R35" s="94">
        <v>41609</v>
      </c>
    </row>
    <row r="36" spans="1:18" x14ac:dyDescent="0.25">
      <c r="A36" s="55" t="s">
        <v>2833</v>
      </c>
      <c r="B36" s="55" t="s">
        <v>2834</v>
      </c>
      <c r="D36" s="55" t="s">
        <v>12</v>
      </c>
      <c r="E36" s="94">
        <v>41609</v>
      </c>
      <c r="G36" s="94">
        <v>41609</v>
      </c>
      <c r="I36" s="95">
        <f t="shared" si="0"/>
        <v>7</v>
      </c>
      <c r="J36" s="98" t="s">
        <v>2835</v>
      </c>
      <c r="K36" s="55" t="str">
        <f>VLOOKUP(J36,$A$2:$B366,2,FALSE)</f>
        <v>CH</v>
      </c>
      <c r="M36" s="96" t="s">
        <v>589</v>
      </c>
      <c r="P36" s="94">
        <v>41609</v>
      </c>
      <c r="R36" s="94">
        <v>41609</v>
      </c>
    </row>
    <row r="37" spans="1:18" x14ac:dyDescent="0.25">
      <c r="A37" s="55" t="s">
        <v>2836</v>
      </c>
      <c r="B37" s="55" t="s">
        <v>2837</v>
      </c>
      <c r="D37" s="55" t="s">
        <v>12</v>
      </c>
      <c r="E37" s="94">
        <v>41609</v>
      </c>
      <c r="G37" s="94">
        <v>41609</v>
      </c>
      <c r="I37" s="95">
        <f t="shared" si="0"/>
        <v>7</v>
      </c>
      <c r="J37" s="98" t="s">
        <v>2838</v>
      </c>
      <c r="K37" s="55" t="str">
        <f>VLOOKUP(J37,$A$2:$B366,2,FALSE)</f>
        <v>TR</v>
      </c>
      <c r="M37" s="96" t="s">
        <v>589</v>
      </c>
      <c r="P37" s="94">
        <v>41609</v>
      </c>
      <c r="R37" s="94">
        <v>41609</v>
      </c>
    </row>
    <row r="38" spans="1:18" x14ac:dyDescent="0.25">
      <c r="A38" s="55" t="s">
        <v>2839</v>
      </c>
      <c r="B38" s="55" t="s">
        <v>2840</v>
      </c>
      <c r="D38" s="55" t="s">
        <v>12</v>
      </c>
      <c r="E38" s="94">
        <v>41609</v>
      </c>
      <c r="G38" s="94">
        <v>41609</v>
      </c>
      <c r="I38" s="95">
        <f t="shared" si="0"/>
        <v>7</v>
      </c>
      <c r="J38" s="98" t="s">
        <v>2841</v>
      </c>
      <c r="K38" s="55" t="str">
        <f>VLOOKUP(J38,$A$2:$B366,2,FALSE)</f>
        <v>UA</v>
      </c>
      <c r="M38" s="96" t="s">
        <v>589</v>
      </c>
      <c r="P38" s="94">
        <v>41609</v>
      </c>
      <c r="R38" s="94">
        <v>41609</v>
      </c>
    </row>
    <row r="39" spans="1:18" x14ac:dyDescent="0.25">
      <c r="A39" s="55" t="s">
        <v>2842</v>
      </c>
      <c r="B39" s="55" t="s">
        <v>27</v>
      </c>
      <c r="D39" s="55" t="s">
        <v>12</v>
      </c>
      <c r="E39" s="94">
        <v>41609</v>
      </c>
      <c r="G39" s="94">
        <v>41609</v>
      </c>
      <c r="I39" s="95">
        <f t="shared" si="0"/>
        <v>7</v>
      </c>
      <c r="J39" s="98" t="s">
        <v>2843</v>
      </c>
      <c r="K39" s="55" t="str">
        <f>VLOOKUP(J39,$A$2:$B366,2,FALSE)</f>
        <v>US</v>
      </c>
      <c r="M39" s="96" t="s">
        <v>589</v>
      </c>
      <c r="P39" s="94">
        <v>41609</v>
      </c>
      <c r="R39" s="94">
        <v>41609</v>
      </c>
    </row>
    <row r="40" spans="1:18" x14ac:dyDescent="0.25">
      <c r="A40" s="55" t="s">
        <v>2844</v>
      </c>
      <c r="B40" s="55" t="s">
        <v>34</v>
      </c>
      <c r="D40" s="55" t="s">
        <v>12</v>
      </c>
      <c r="E40" s="94">
        <v>41609</v>
      </c>
      <c r="G40" s="94">
        <v>41609</v>
      </c>
      <c r="I40" s="95">
        <f t="shared" si="0"/>
        <v>7</v>
      </c>
      <c r="J40" s="98" t="s">
        <v>2845</v>
      </c>
      <c r="K40" s="55" t="str">
        <f>VLOOKUP(J40,$A$2:$B366,2,FALSE)</f>
        <v>NO</v>
      </c>
      <c r="M40" s="96" t="s">
        <v>589</v>
      </c>
      <c r="P40" s="94">
        <v>41609</v>
      </c>
      <c r="R40" s="94">
        <v>41609</v>
      </c>
    </row>
    <row r="41" spans="1:18" x14ac:dyDescent="0.25">
      <c r="A41" s="55" t="s">
        <v>2846</v>
      </c>
      <c r="B41" s="55" t="s">
        <v>2847</v>
      </c>
      <c r="D41" s="55" t="s">
        <v>12</v>
      </c>
      <c r="E41" s="94">
        <v>41609</v>
      </c>
      <c r="G41" s="94">
        <v>41609</v>
      </c>
      <c r="I41" s="95">
        <f t="shared" si="0"/>
        <v>7</v>
      </c>
      <c r="J41" s="98" t="s">
        <v>2848</v>
      </c>
      <c r="K41" s="55" t="str">
        <f>VLOOKUP(J41,$A$2:$B366,2,FALSE)</f>
        <v>EG</v>
      </c>
      <c r="M41" s="96" t="s">
        <v>589</v>
      </c>
      <c r="P41" s="94">
        <v>41609</v>
      </c>
      <c r="R41" s="94">
        <v>41609</v>
      </c>
    </row>
    <row r="42" spans="1:18" x14ac:dyDescent="0.25">
      <c r="A42" s="55" t="s">
        <v>2849</v>
      </c>
      <c r="B42" s="55" t="s">
        <v>2850</v>
      </c>
      <c r="D42" s="55" t="s">
        <v>12</v>
      </c>
      <c r="E42" s="94">
        <v>41609</v>
      </c>
      <c r="G42" s="94">
        <v>41609</v>
      </c>
      <c r="I42" s="95">
        <f t="shared" si="0"/>
        <v>7</v>
      </c>
      <c r="J42" s="98" t="s">
        <v>2851</v>
      </c>
      <c r="K42" s="55" t="str">
        <f>VLOOKUP(J42,$A$2:$B366,2,FALSE)</f>
        <v>IS</v>
      </c>
      <c r="M42" s="96" t="s">
        <v>589</v>
      </c>
      <c r="P42" s="94">
        <v>41609</v>
      </c>
      <c r="R42" s="94">
        <v>41609</v>
      </c>
    </row>
    <row r="43" spans="1:18" x14ac:dyDescent="0.25">
      <c r="A43" s="55" t="s">
        <v>2852</v>
      </c>
      <c r="B43" s="55" t="s">
        <v>37</v>
      </c>
      <c r="D43" s="55" t="s">
        <v>12</v>
      </c>
      <c r="E43" s="94">
        <v>41609</v>
      </c>
      <c r="G43" s="94">
        <v>41609</v>
      </c>
      <c r="I43" s="95">
        <f t="shared" si="0"/>
        <v>7</v>
      </c>
      <c r="J43" s="98" t="s">
        <v>2853</v>
      </c>
      <c r="K43" s="55" t="str">
        <f>VLOOKUP(J43,$A$2:$B366,2,FALSE)</f>
        <v>LI</v>
      </c>
      <c r="M43" s="96" t="s">
        <v>589</v>
      </c>
      <c r="P43" s="94">
        <v>41609</v>
      </c>
      <c r="R43" s="94">
        <v>41609</v>
      </c>
    </row>
    <row r="44" spans="1:18" x14ac:dyDescent="0.25">
      <c r="A44" s="55" t="s">
        <v>2835</v>
      </c>
      <c r="B44" s="55" t="s">
        <v>2854</v>
      </c>
      <c r="D44" s="55" t="s">
        <v>12</v>
      </c>
      <c r="E44" s="94">
        <v>41609</v>
      </c>
      <c r="G44" s="94">
        <v>41609</v>
      </c>
      <c r="I44" s="95">
        <f t="shared" si="0"/>
        <v>10</v>
      </c>
      <c r="J44" s="98" t="s">
        <v>2855</v>
      </c>
      <c r="K44" s="55" t="str">
        <f>VLOOKUP(J44,$A$2:$B366,2,FALSE)</f>
        <v>x5</v>
      </c>
      <c r="M44" s="96" t="s">
        <v>589</v>
      </c>
      <c r="P44" s="94">
        <v>41609</v>
      </c>
      <c r="R44" s="94">
        <v>41609</v>
      </c>
    </row>
    <row r="45" spans="1:18" x14ac:dyDescent="0.25">
      <c r="A45" s="55" t="s">
        <v>2856</v>
      </c>
      <c r="B45" s="55" t="s">
        <v>40</v>
      </c>
      <c r="D45" s="55" t="s">
        <v>12</v>
      </c>
      <c r="E45" s="94">
        <v>41609</v>
      </c>
      <c r="G45" s="94">
        <v>41609</v>
      </c>
      <c r="I45" s="95">
        <f t="shared" si="0"/>
        <v>7</v>
      </c>
      <c r="J45" s="98" t="s">
        <v>2857</v>
      </c>
      <c r="K45" s="55" t="str">
        <f>VLOOKUP(J45,$A$2:$B366,2,FALSE)</f>
        <v>HR</v>
      </c>
      <c r="M45" s="96" t="s">
        <v>589</v>
      </c>
      <c r="P45" s="94">
        <v>41609</v>
      </c>
      <c r="R45" s="94">
        <v>41609</v>
      </c>
    </row>
    <row r="46" spans="1:18" x14ac:dyDescent="0.25">
      <c r="A46" s="55" t="s">
        <v>2858</v>
      </c>
      <c r="B46" s="55" t="s">
        <v>2859</v>
      </c>
      <c r="D46" s="55" t="s">
        <v>12</v>
      </c>
      <c r="E46" s="94">
        <v>41609</v>
      </c>
      <c r="G46" s="94">
        <v>41609</v>
      </c>
      <c r="I46" s="95">
        <f t="shared" si="0"/>
        <v>7</v>
      </c>
      <c r="J46" s="98" t="s">
        <v>2860</v>
      </c>
      <c r="K46" s="55" t="str">
        <f>VLOOKUP(J46,$A$2:$B366,2,FALSE)</f>
        <v>x31</v>
      </c>
      <c r="M46" s="96" t="s">
        <v>589</v>
      </c>
      <c r="P46" s="94">
        <v>41609</v>
      </c>
      <c r="R46" s="94">
        <v>41609</v>
      </c>
    </row>
    <row r="47" spans="1:18" x14ac:dyDescent="0.25">
      <c r="A47" s="55" t="s">
        <v>2861</v>
      </c>
      <c r="B47" s="55" t="s">
        <v>2862</v>
      </c>
      <c r="D47" s="55" t="s">
        <v>12</v>
      </c>
      <c r="E47" s="94">
        <v>41609</v>
      </c>
      <c r="G47" s="94">
        <v>41609</v>
      </c>
      <c r="I47" s="95">
        <f t="shared" si="0"/>
        <v>7</v>
      </c>
      <c r="J47" s="55" t="s">
        <v>2863</v>
      </c>
      <c r="N47" s="55" t="s">
        <v>12</v>
      </c>
      <c r="P47" s="94">
        <v>41609</v>
      </c>
      <c r="R47" s="94">
        <v>41609</v>
      </c>
    </row>
    <row r="48" spans="1:18" x14ac:dyDescent="0.25">
      <c r="A48" s="55" t="s">
        <v>2864</v>
      </c>
      <c r="B48" s="55" t="s">
        <v>2865</v>
      </c>
      <c r="D48" s="55" t="s">
        <v>12</v>
      </c>
      <c r="E48" s="94">
        <v>41609</v>
      </c>
      <c r="G48" s="94">
        <v>41609</v>
      </c>
      <c r="I48" s="95">
        <f t="shared" si="0"/>
        <v>7</v>
      </c>
      <c r="J48" s="97" t="s">
        <v>2754</v>
      </c>
      <c r="K48" s="55" t="str">
        <f>VLOOKUP(J48,$A$2:$B366,2,FALSE)</f>
        <v>AL</v>
      </c>
      <c r="P48" s="94">
        <v>41609</v>
      </c>
      <c r="R48" s="94">
        <v>41609</v>
      </c>
    </row>
    <row r="49" spans="1:18" x14ac:dyDescent="0.25">
      <c r="A49" s="55" t="s">
        <v>2866</v>
      </c>
      <c r="B49" s="55" t="s">
        <v>2867</v>
      </c>
      <c r="D49" s="55" t="s">
        <v>12</v>
      </c>
      <c r="E49" s="94">
        <v>41609</v>
      </c>
      <c r="G49" s="94">
        <v>41609</v>
      </c>
      <c r="I49" s="95">
        <f t="shared" si="0"/>
        <v>7</v>
      </c>
      <c r="J49" s="97" t="s">
        <v>2747</v>
      </c>
      <c r="K49" s="55" t="str">
        <f>VLOOKUP(J49,$A$2:$B366,2,FALSE)</f>
        <v>AT</v>
      </c>
      <c r="P49" s="94">
        <v>41609</v>
      </c>
      <c r="R49" s="94">
        <v>41609</v>
      </c>
    </row>
    <row r="50" spans="1:18" x14ac:dyDescent="0.25">
      <c r="A50" s="55" t="s">
        <v>2868</v>
      </c>
      <c r="B50" s="55" t="s">
        <v>2869</v>
      </c>
      <c r="D50" s="55" t="s">
        <v>12</v>
      </c>
      <c r="E50" s="94">
        <v>41609</v>
      </c>
      <c r="G50" s="94">
        <v>41609</v>
      </c>
      <c r="I50" s="95">
        <f t="shared" si="0"/>
        <v>7</v>
      </c>
      <c r="J50" s="97" t="s">
        <v>2750</v>
      </c>
      <c r="K50" s="55" t="str">
        <f>VLOOKUP(J50,$A$2:$B366,2,FALSE)</f>
        <v>BE</v>
      </c>
      <c r="P50" s="94">
        <v>41609</v>
      </c>
      <c r="R50" s="94">
        <v>41609</v>
      </c>
    </row>
    <row r="51" spans="1:18" x14ac:dyDescent="0.25">
      <c r="A51" s="55" t="s">
        <v>2870</v>
      </c>
      <c r="B51" s="55" t="s">
        <v>2871</v>
      </c>
      <c r="D51" s="55" t="s">
        <v>12</v>
      </c>
      <c r="E51" s="94">
        <v>41609</v>
      </c>
      <c r="G51" s="94">
        <v>41609</v>
      </c>
      <c r="I51" s="95">
        <f t="shared" si="0"/>
        <v>7</v>
      </c>
      <c r="J51" s="97" t="s">
        <v>2753</v>
      </c>
      <c r="K51" s="55" t="str">
        <f>VLOOKUP(J51,$A$2:$B366,2,FALSE)</f>
        <v>BG</v>
      </c>
      <c r="P51" s="94">
        <v>41609</v>
      </c>
      <c r="R51" s="94">
        <v>41609</v>
      </c>
    </row>
    <row r="52" spans="1:18" x14ac:dyDescent="0.25">
      <c r="A52" s="55" t="s">
        <v>2872</v>
      </c>
      <c r="B52" s="55" t="s">
        <v>55</v>
      </c>
      <c r="D52" s="55" t="s">
        <v>12</v>
      </c>
      <c r="E52" s="94">
        <v>41609</v>
      </c>
      <c r="G52" s="94">
        <v>41609</v>
      </c>
      <c r="I52" s="95">
        <f t="shared" si="0"/>
        <v>7</v>
      </c>
      <c r="J52" s="97" t="s">
        <v>2756</v>
      </c>
      <c r="K52" s="55" t="str">
        <f>VLOOKUP(J52,$A$2:$B366,2,FALSE)</f>
        <v>CY</v>
      </c>
      <c r="P52" s="94">
        <v>41609</v>
      </c>
      <c r="R52" s="94">
        <v>41609</v>
      </c>
    </row>
    <row r="53" spans="1:18" x14ac:dyDescent="0.25">
      <c r="A53" s="55" t="s">
        <v>2873</v>
      </c>
      <c r="B53" s="55" t="s">
        <v>2874</v>
      </c>
      <c r="D53" s="55" t="s">
        <v>12</v>
      </c>
      <c r="E53" s="94">
        <v>41609</v>
      </c>
      <c r="G53" s="94">
        <v>41609</v>
      </c>
      <c r="I53" s="95">
        <f t="shared" si="0"/>
        <v>7</v>
      </c>
      <c r="J53" s="97" t="s">
        <v>2759</v>
      </c>
      <c r="K53" s="55" t="str">
        <f>VLOOKUP(J53,$A$2:$B366,2,FALSE)</f>
        <v>CZ</v>
      </c>
      <c r="P53" s="94">
        <v>41609</v>
      </c>
      <c r="R53" s="94">
        <v>41609</v>
      </c>
    </row>
    <row r="54" spans="1:18" x14ac:dyDescent="0.25">
      <c r="A54" s="55" t="s">
        <v>2875</v>
      </c>
      <c r="B54" s="55" t="s">
        <v>2876</v>
      </c>
      <c r="D54" s="55" t="s">
        <v>12</v>
      </c>
      <c r="E54" s="94">
        <v>41609</v>
      </c>
      <c r="G54" s="94">
        <v>41609</v>
      </c>
      <c r="I54" s="95">
        <f t="shared" si="0"/>
        <v>7</v>
      </c>
      <c r="J54" s="97" t="s">
        <v>2762</v>
      </c>
      <c r="K54" s="55" t="str">
        <f>VLOOKUP(J54,$A$2:$B366,2,FALSE)</f>
        <v>DK</v>
      </c>
      <c r="P54" s="94">
        <v>41609</v>
      </c>
      <c r="R54" s="94">
        <v>41609</v>
      </c>
    </row>
    <row r="55" spans="1:18" x14ac:dyDescent="0.25">
      <c r="A55" s="55" t="s">
        <v>2877</v>
      </c>
      <c r="B55" s="55" t="s">
        <v>2878</v>
      </c>
      <c r="D55" s="55" t="s">
        <v>12</v>
      </c>
      <c r="E55" s="94">
        <v>41609</v>
      </c>
      <c r="G55" s="94">
        <v>41609</v>
      </c>
      <c r="I55" s="95">
        <f t="shared" si="0"/>
        <v>7</v>
      </c>
      <c r="J55" s="97" t="s">
        <v>2765</v>
      </c>
      <c r="K55" s="55" t="str">
        <f>VLOOKUP(J55,$A$2:$B366,2,FALSE)</f>
        <v>EE</v>
      </c>
      <c r="P55" s="94">
        <v>41609</v>
      </c>
      <c r="R55" s="94">
        <v>41609</v>
      </c>
    </row>
    <row r="56" spans="1:18" x14ac:dyDescent="0.25">
      <c r="A56" s="55" t="s">
        <v>2756</v>
      </c>
      <c r="B56" s="55" t="s">
        <v>2879</v>
      </c>
      <c r="D56" s="55" t="s">
        <v>12</v>
      </c>
      <c r="E56" s="94">
        <v>41609</v>
      </c>
      <c r="G56" s="94">
        <v>41609</v>
      </c>
      <c r="I56" s="95">
        <f t="shared" si="0"/>
        <v>12</v>
      </c>
      <c r="J56" s="97" t="s">
        <v>2768</v>
      </c>
      <c r="K56" s="55" t="str">
        <f>VLOOKUP(J56,$A$2:$B366,2,FALSE)</f>
        <v>FI</v>
      </c>
      <c r="P56" s="94">
        <v>41609</v>
      </c>
      <c r="R56" s="94">
        <v>41609</v>
      </c>
    </row>
    <row r="57" spans="1:18" x14ac:dyDescent="0.25">
      <c r="A57" s="55" t="s">
        <v>2759</v>
      </c>
      <c r="B57" s="55" t="s">
        <v>2880</v>
      </c>
      <c r="D57" s="55" t="s">
        <v>12</v>
      </c>
      <c r="E57" s="94">
        <v>41609</v>
      </c>
      <c r="G57" s="94">
        <v>41609</v>
      </c>
      <c r="I57" s="95">
        <f t="shared" si="0"/>
        <v>12</v>
      </c>
      <c r="J57" s="97" t="s">
        <v>2770</v>
      </c>
      <c r="K57" s="55" t="str">
        <f>VLOOKUP(J57,$A$2:$B366,2,FALSE)</f>
        <v>FR</v>
      </c>
      <c r="P57" s="94">
        <v>41609</v>
      </c>
      <c r="R57" s="94">
        <v>41609</v>
      </c>
    </row>
    <row r="58" spans="1:18" x14ac:dyDescent="0.25">
      <c r="A58" s="55" t="s">
        <v>2771</v>
      </c>
      <c r="B58" s="55" t="s">
        <v>2881</v>
      </c>
      <c r="D58" s="55" t="s">
        <v>12</v>
      </c>
      <c r="E58" s="94">
        <v>41609</v>
      </c>
      <c r="G58" s="94">
        <v>41609</v>
      </c>
      <c r="I58" s="95">
        <f t="shared" si="0"/>
        <v>12</v>
      </c>
      <c r="J58" s="97" t="s">
        <v>2771</v>
      </c>
      <c r="K58" s="55" t="str">
        <f>VLOOKUP(J58,$A$2:$B366,2,FALSE)</f>
        <v>DE</v>
      </c>
      <c r="P58" s="94">
        <v>41609</v>
      </c>
      <c r="R58" s="94">
        <v>41609</v>
      </c>
    </row>
    <row r="59" spans="1:18" x14ac:dyDescent="0.25">
      <c r="A59" s="55" t="s">
        <v>2882</v>
      </c>
      <c r="B59" s="55" t="s">
        <v>2883</v>
      </c>
      <c r="D59" s="55" t="s">
        <v>12</v>
      </c>
      <c r="E59" s="94">
        <v>41609</v>
      </c>
      <c r="G59" s="94">
        <v>41609</v>
      </c>
      <c r="I59" s="95">
        <f t="shared" si="0"/>
        <v>7</v>
      </c>
      <c r="J59" s="97" t="s">
        <v>2774</v>
      </c>
      <c r="K59" s="55" t="str">
        <f>VLOOKUP(J59,$A$2:$B366,2,FALSE)</f>
        <v>GR</v>
      </c>
      <c r="P59" s="94">
        <v>41609</v>
      </c>
      <c r="R59" s="94">
        <v>41609</v>
      </c>
    </row>
    <row r="60" spans="1:18" x14ac:dyDescent="0.25">
      <c r="A60" s="55" t="s">
        <v>2762</v>
      </c>
      <c r="B60" s="55" t="s">
        <v>2884</v>
      </c>
      <c r="D60" s="55" t="s">
        <v>12</v>
      </c>
      <c r="E60" s="94">
        <v>41609</v>
      </c>
      <c r="G60" s="94">
        <v>41609</v>
      </c>
      <c r="I60" s="95">
        <f t="shared" si="0"/>
        <v>12</v>
      </c>
      <c r="J60" s="97" t="s">
        <v>2777</v>
      </c>
      <c r="K60" s="55" t="str">
        <f>VLOOKUP(J60,$A$2:$B366,2,FALSE)</f>
        <v>HU</v>
      </c>
      <c r="P60" s="94">
        <v>41609</v>
      </c>
      <c r="R60" s="94">
        <v>41609</v>
      </c>
    </row>
    <row r="61" spans="1:18" x14ac:dyDescent="0.25">
      <c r="A61" s="55" t="s">
        <v>2885</v>
      </c>
      <c r="B61" s="55" t="s">
        <v>2886</v>
      </c>
      <c r="D61" s="55" t="s">
        <v>12</v>
      </c>
      <c r="E61" s="94">
        <v>41609</v>
      </c>
      <c r="G61" s="94">
        <v>41609</v>
      </c>
      <c r="I61" s="95">
        <f t="shared" si="0"/>
        <v>7</v>
      </c>
      <c r="J61" s="97" t="s">
        <v>2780</v>
      </c>
      <c r="K61" s="55" t="str">
        <f>VLOOKUP(J61,$A$2:$B366,2,FALSE)</f>
        <v>IE</v>
      </c>
      <c r="P61" s="94">
        <v>41609</v>
      </c>
      <c r="R61" s="94">
        <v>41609</v>
      </c>
    </row>
    <row r="62" spans="1:18" x14ac:dyDescent="0.25">
      <c r="A62" s="55" t="s">
        <v>2887</v>
      </c>
      <c r="B62" s="55" t="s">
        <v>2888</v>
      </c>
      <c r="D62" s="55" t="s">
        <v>12</v>
      </c>
      <c r="E62" s="94">
        <v>41609</v>
      </c>
      <c r="G62" s="94">
        <v>41609</v>
      </c>
      <c r="I62" s="95">
        <f t="shared" si="0"/>
        <v>7</v>
      </c>
      <c r="J62" s="97" t="s">
        <v>2783</v>
      </c>
      <c r="K62" s="55" t="str">
        <f>VLOOKUP(J62,$A$2:$B366,2,FALSE)</f>
        <v>IT</v>
      </c>
      <c r="P62" s="94">
        <v>41609</v>
      </c>
      <c r="R62" s="94">
        <v>41609</v>
      </c>
    </row>
    <row r="63" spans="1:18" x14ac:dyDescent="0.25">
      <c r="A63" s="55" t="s">
        <v>2889</v>
      </c>
      <c r="B63" s="55" t="s">
        <v>2890</v>
      </c>
      <c r="D63" s="55" t="s">
        <v>12</v>
      </c>
      <c r="E63" s="94">
        <v>41609</v>
      </c>
      <c r="G63" s="94">
        <v>41609</v>
      </c>
      <c r="I63" s="95">
        <f t="shared" si="0"/>
        <v>7</v>
      </c>
      <c r="J63" s="97" t="s">
        <v>2824</v>
      </c>
      <c r="K63" s="55" t="str">
        <f>VLOOKUP(J63,$A$2:$B366,2,FALSE)</f>
        <v>JP</v>
      </c>
      <c r="P63" s="94">
        <v>41609</v>
      </c>
      <c r="R63" s="94">
        <v>41609</v>
      </c>
    </row>
    <row r="64" spans="1:18" x14ac:dyDescent="0.25">
      <c r="A64" s="55" t="s">
        <v>2891</v>
      </c>
      <c r="B64" s="55" t="s">
        <v>59</v>
      </c>
      <c r="D64" s="55" t="s">
        <v>12</v>
      </c>
      <c r="E64" s="94">
        <v>41609</v>
      </c>
      <c r="G64" s="94">
        <v>41609</v>
      </c>
      <c r="I64" s="95">
        <f t="shared" si="0"/>
        <v>7</v>
      </c>
      <c r="J64" s="97" t="s">
        <v>2785</v>
      </c>
      <c r="K64" s="55" t="str">
        <f>VLOOKUP(J64,$A$2:$B366,2,FALSE)</f>
        <v>LV</v>
      </c>
      <c r="P64" s="94">
        <v>41609</v>
      </c>
      <c r="R64" s="94">
        <v>41609</v>
      </c>
    </row>
    <row r="65" spans="1:18" x14ac:dyDescent="0.25">
      <c r="A65" s="55" t="s">
        <v>2765</v>
      </c>
      <c r="B65" s="55" t="s">
        <v>2892</v>
      </c>
      <c r="D65" s="55" t="s">
        <v>12</v>
      </c>
      <c r="E65" s="94">
        <v>41609</v>
      </c>
      <c r="G65" s="94">
        <v>41609</v>
      </c>
      <c r="I65" s="95">
        <f t="shared" si="0"/>
        <v>12</v>
      </c>
      <c r="J65" s="97" t="s">
        <v>2788</v>
      </c>
      <c r="K65" s="55" t="str">
        <f>VLOOKUP(J65,$A$2:$B366,2,FALSE)</f>
        <v>LT</v>
      </c>
      <c r="P65" s="94">
        <v>41609</v>
      </c>
      <c r="R65" s="94">
        <v>41609</v>
      </c>
    </row>
    <row r="66" spans="1:18" x14ac:dyDescent="0.25">
      <c r="A66" s="55" t="s">
        <v>2848</v>
      </c>
      <c r="B66" s="55" t="s">
        <v>2893</v>
      </c>
      <c r="D66" s="55" t="s">
        <v>12</v>
      </c>
      <c r="E66" s="94">
        <v>41609</v>
      </c>
      <c r="G66" s="94">
        <v>41609</v>
      </c>
      <c r="I66" s="95">
        <f t="shared" ref="I66:I129" si="1">COUNTIF(J:J,A66)</f>
        <v>8</v>
      </c>
      <c r="J66" s="97" t="s">
        <v>2791</v>
      </c>
      <c r="K66" s="55" t="str">
        <f>VLOOKUP(J66,$A$2:$B366,2,FALSE)</f>
        <v>LU</v>
      </c>
      <c r="P66" s="94">
        <v>41609</v>
      </c>
      <c r="R66" s="94">
        <v>41609</v>
      </c>
    </row>
    <row r="67" spans="1:18" x14ac:dyDescent="0.25">
      <c r="A67" s="55" t="s">
        <v>2894</v>
      </c>
      <c r="B67" s="55" t="s">
        <v>2895</v>
      </c>
      <c r="D67" s="55" t="s">
        <v>12</v>
      </c>
      <c r="E67" s="94">
        <v>41609</v>
      </c>
      <c r="G67" s="94">
        <v>41609</v>
      </c>
      <c r="I67" s="95">
        <f t="shared" si="1"/>
        <v>7</v>
      </c>
      <c r="J67" s="97" t="s">
        <v>2827</v>
      </c>
      <c r="K67" s="55" t="str">
        <f>VLOOKUP(J67,$A$2:$B366,2,FALSE)</f>
        <v>MK</v>
      </c>
      <c r="P67" s="94">
        <v>41609</v>
      </c>
      <c r="R67" s="94">
        <v>41609</v>
      </c>
    </row>
    <row r="68" spans="1:18" x14ac:dyDescent="0.25">
      <c r="A68" s="55" t="s">
        <v>2896</v>
      </c>
      <c r="B68" s="55" t="s">
        <v>62</v>
      </c>
      <c r="D68" s="55" t="s">
        <v>12</v>
      </c>
      <c r="E68" s="94">
        <v>41609</v>
      </c>
      <c r="G68" s="94">
        <v>41609</v>
      </c>
      <c r="I68" s="95">
        <f t="shared" si="1"/>
        <v>7</v>
      </c>
      <c r="J68" s="97" t="s">
        <v>2793</v>
      </c>
      <c r="K68" s="55" t="str">
        <f>VLOOKUP(J68,$A$2:$B366,2,FALSE)</f>
        <v>MT</v>
      </c>
      <c r="P68" s="94">
        <v>41609</v>
      </c>
      <c r="R68" s="94">
        <v>41609</v>
      </c>
    </row>
    <row r="69" spans="1:18" x14ac:dyDescent="0.25">
      <c r="A69" s="55" t="s">
        <v>2813</v>
      </c>
      <c r="B69" s="55" t="s">
        <v>2897</v>
      </c>
      <c r="D69" s="55" t="s">
        <v>12</v>
      </c>
      <c r="E69" s="94">
        <v>41609</v>
      </c>
      <c r="G69" s="94">
        <v>41609</v>
      </c>
      <c r="I69" s="95">
        <f t="shared" si="1"/>
        <v>12</v>
      </c>
      <c r="J69" s="97" t="s">
        <v>2796</v>
      </c>
      <c r="K69" s="55" t="str">
        <f>VLOOKUP(J69,$A$2:$B366,2,FALSE)</f>
        <v>NL</v>
      </c>
      <c r="P69" s="94">
        <v>41609</v>
      </c>
      <c r="R69" s="94">
        <v>41609</v>
      </c>
    </row>
    <row r="70" spans="1:18" x14ac:dyDescent="0.25">
      <c r="A70" s="55" t="s">
        <v>2898</v>
      </c>
      <c r="B70" s="55" t="s">
        <v>65</v>
      </c>
      <c r="D70" s="55" t="s">
        <v>12</v>
      </c>
      <c r="E70" s="94">
        <v>41609</v>
      </c>
      <c r="G70" s="94">
        <v>41609</v>
      </c>
      <c r="I70" s="95">
        <f t="shared" si="1"/>
        <v>7</v>
      </c>
      <c r="J70" s="97" t="s">
        <v>2845</v>
      </c>
      <c r="K70" s="55" t="str">
        <f>VLOOKUP(J70,$A$2:$B366,2,FALSE)</f>
        <v>NO</v>
      </c>
      <c r="P70" s="94">
        <v>41609</v>
      </c>
      <c r="R70" s="94">
        <v>41609</v>
      </c>
    </row>
    <row r="71" spans="1:18" x14ac:dyDescent="0.25">
      <c r="A71" s="55" t="s">
        <v>2768</v>
      </c>
      <c r="B71" s="55" t="s">
        <v>2899</v>
      </c>
      <c r="D71" s="55" t="s">
        <v>12</v>
      </c>
      <c r="E71" s="94">
        <v>41609</v>
      </c>
      <c r="G71" s="94">
        <v>41609</v>
      </c>
      <c r="I71" s="95">
        <f t="shared" si="1"/>
        <v>12</v>
      </c>
      <c r="J71" s="97" t="s">
        <v>2798</v>
      </c>
      <c r="K71" s="55" t="str">
        <f>VLOOKUP(J71,$A$2:$B366,2,FALSE)</f>
        <v>PL</v>
      </c>
      <c r="P71" s="94">
        <v>41609</v>
      </c>
      <c r="R71" s="94">
        <v>41609</v>
      </c>
    </row>
    <row r="72" spans="1:18" x14ac:dyDescent="0.25">
      <c r="A72" s="55" t="s">
        <v>2900</v>
      </c>
      <c r="B72" s="55" t="s">
        <v>2901</v>
      </c>
      <c r="D72" s="55" t="s">
        <v>12</v>
      </c>
      <c r="E72" s="94">
        <v>41609</v>
      </c>
      <c r="G72" s="94">
        <v>41609</v>
      </c>
      <c r="I72" s="95">
        <f t="shared" si="1"/>
        <v>7</v>
      </c>
      <c r="J72" s="97" t="s">
        <v>2801</v>
      </c>
      <c r="K72" s="55" t="str">
        <f>VLOOKUP(J72,$A$2:$B366,2,FALSE)</f>
        <v>PT</v>
      </c>
      <c r="P72" s="94">
        <v>41609</v>
      </c>
      <c r="R72" s="94">
        <v>41609</v>
      </c>
    </row>
    <row r="73" spans="1:18" x14ac:dyDescent="0.25">
      <c r="A73" s="55" t="s">
        <v>2902</v>
      </c>
      <c r="B73" s="55" t="s">
        <v>2903</v>
      </c>
      <c r="D73" s="55" t="s">
        <v>12</v>
      </c>
      <c r="E73" s="94">
        <v>41609</v>
      </c>
      <c r="G73" s="94">
        <v>41609</v>
      </c>
      <c r="I73" s="95">
        <f t="shared" si="1"/>
        <v>7</v>
      </c>
      <c r="J73" s="97" t="s">
        <v>2804</v>
      </c>
      <c r="K73" s="55" t="str">
        <f>VLOOKUP(J73,$A$2:$B366,2,FALSE)</f>
        <v>RO</v>
      </c>
      <c r="P73" s="94">
        <v>41609</v>
      </c>
      <c r="R73" s="94">
        <v>41609</v>
      </c>
    </row>
    <row r="74" spans="1:18" x14ac:dyDescent="0.25">
      <c r="A74" s="55" t="s">
        <v>2904</v>
      </c>
      <c r="B74" s="55" t="s">
        <v>2905</v>
      </c>
      <c r="D74" s="55" t="s">
        <v>12</v>
      </c>
      <c r="E74" s="94">
        <v>41609</v>
      </c>
      <c r="G74" s="94">
        <v>41609</v>
      </c>
      <c r="I74" s="95">
        <f t="shared" si="1"/>
        <v>7</v>
      </c>
      <c r="J74" s="97" t="s">
        <v>2829</v>
      </c>
      <c r="K74" s="55" t="str">
        <f>VLOOKUP(J74,$A$2:$B366,2,FALSE)</f>
        <v>RU</v>
      </c>
      <c r="P74" s="94">
        <v>41609</v>
      </c>
      <c r="R74" s="94">
        <v>41609</v>
      </c>
    </row>
    <row r="75" spans="1:18" x14ac:dyDescent="0.25">
      <c r="A75" s="55" t="s">
        <v>2906</v>
      </c>
      <c r="B75" s="55" t="s">
        <v>2907</v>
      </c>
      <c r="D75" s="55" t="s">
        <v>12</v>
      </c>
      <c r="E75" s="94">
        <v>41609</v>
      </c>
      <c r="G75" s="94">
        <v>41609</v>
      </c>
      <c r="I75" s="95">
        <f t="shared" si="1"/>
        <v>7</v>
      </c>
      <c r="J75" s="97" t="s">
        <v>2832</v>
      </c>
      <c r="K75" s="55" t="str">
        <f>VLOOKUP(J75,$A$2:$B366,2,FALSE)</f>
        <v>RS</v>
      </c>
      <c r="P75" s="94">
        <v>41609</v>
      </c>
      <c r="R75" s="94">
        <v>41609</v>
      </c>
    </row>
    <row r="76" spans="1:18" x14ac:dyDescent="0.25">
      <c r="A76" s="55" t="s">
        <v>2770</v>
      </c>
      <c r="B76" s="55" t="s">
        <v>2908</v>
      </c>
      <c r="D76" s="55" t="s">
        <v>12</v>
      </c>
      <c r="E76" s="94">
        <v>41609</v>
      </c>
      <c r="G76" s="94">
        <v>41609</v>
      </c>
      <c r="I76" s="95">
        <f t="shared" si="1"/>
        <v>12</v>
      </c>
      <c r="J76" s="97" t="s">
        <v>2807</v>
      </c>
      <c r="K76" s="55" t="str">
        <f>VLOOKUP(J76,$A$2:$B366,2,FALSE)</f>
        <v>SK</v>
      </c>
      <c r="P76" s="94">
        <v>41609</v>
      </c>
      <c r="R76" s="94">
        <v>41609</v>
      </c>
    </row>
    <row r="77" spans="1:18" x14ac:dyDescent="0.25">
      <c r="A77" s="55" t="s">
        <v>2909</v>
      </c>
      <c r="B77" s="55" t="s">
        <v>68</v>
      </c>
      <c r="D77" s="55" t="s">
        <v>12</v>
      </c>
      <c r="E77" s="94">
        <v>41609</v>
      </c>
      <c r="G77" s="94">
        <v>41609</v>
      </c>
      <c r="I77" s="95">
        <f t="shared" si="1"/>
        <v>7</v>
      </c>
      <c r="J77" s="97" t="s">
        <v>2810</v>
      </c>
      <c r="K77" s="55" t="str">
        <f>VLOOKUP(J77,$A$2:$B366,2,FALSE)</f>
        <v>SI</v>
      </c>
      <c r="P77" s="94">
        <v>41609</v>
      </c>
      <c r="R77" s="94">
        <v>41609</v>
      </c>
    </row>
    <row r="78" spans="1:18" x14ac:dyDescent="0.25">
      <c r="A78" s="55" t="s">
        <v>2819</v>
      </c>
      <c r="B78" s="55" t="s">
        <v>2910</v>
      </c>
      <c r="D78" s="55" t="s">
        <v>12</v>
      </c>
      <c r="E78" s="94">
        <v>41609</v>
      </c>
      <c r="G78" s="94">
        <v>41609</v>
      </c>
      <c r="I78" s="95">
        <f t="shared" si="1"/>
        <v>14</v>
      </c>
      <c r="J78" s="97" t="s">
        <v>2813</v>
      </c>
      <c r="K78" s="55" t="str">
        <f>VLOOKUP(J78,$A$2:$B366,2,FALSE)</f>
        <v>ES</v>
      </c>
      <c r="P78" s="94">
        <v>41609</v>
      </c>
      <c r="R78" s="94">
        <v>41609</v>
      </c>
    </row>
    <row r="79" spans="1:18" x14ac:dyDescent="0.25">
      <c r="A79" s="55" t="s">
        <v>2911</v>
      </c>
      <c r="B79" s="55" t="s">
        <v>2912</v>
      </c>
      <c r="D79" s="55" t="s">
        <v>12</v>
      </c>
      <c r="E79" s="94">
        <v>41609</v>
      </c>
      <c r="G79" s="94">
        <v>41609</v>
      </c>
      <c r="I79" s="95">
        <f t="shared" si="1"/>
        <v>7</v>
      </c>
      <c r="J79" s="97" t="s">
        <v>2816</v>
      </c>
      <c r="K79" s="55" t="str">
        <f>VLOOKUP(J79,$A$2:$B366,2,FALSE)</f>
        <v>SE</v>
      </c>
      <c r="P79" s="94">
        <v>41609</v>
      </c>
      <c r="R79" s="94">
        <v>41609</v>
      </c>
    </row>
    <row r="80" spans="1:18" x14ac:dyDescent="0.25">
      <c r="A80" s="55" t="s">
        <v>2913</v>
      </c>
      <c r="B80" s="55" t="s">
        <v>2914</v>
      </c>
      <c r="D80" s="55" t="s">
        <v>12</v>
      </c>
      <c r="E80" s="94">
        <v>41609</v>
      </c>
      <c r="G80" s="94">
        <v>41609</v>
      </c>
      <c r="I80" s="95">
        <f t="shared" si="1"/>
        <v>7</v>
      </c>
      <c r="J80" s="97" t="s">
        <v>2835</v>
      </c>
      <c r="K80" s="55" t="str">
        <f>VLOOKUP(J80,$A$2:$B366,2,FALSE)</f>
        <v>CH</v>
      </c>
      <c r="P80" s="94">
        <v>41609</v>
      </c>
      <c r="R80" s="94">
        <v>41609</v>
      </c>
    </row>
    <row r="81" spans="1:18" x14ac:dyDescent="0.25">
      <c r="A81" s="55" t="s">
        <v>2915</v>
      </c>
      <c r="B81" s="55" t="s">
        <v>2916</v>
      </c>
      <c r="D81" s="55" t="s">
        <v>12</v>
      </c>
      <c r="E81" s="94">
        <v>41609</v>
      </c>
      <c r="G81" s="94">
        <v>41609</v>
      </c>
      <c r="I81" s="95">
        <f t="shared" si="1"/>
        <v>7</v>
      </c>
      <c r="J81" s="97" t="s">
        <v>2838</v>
      </c>
      <c r="K81" s="55" t="str">
        <f>VLOOKUP(J81,$A$2:$B366,2,FALSE)</f>
        <v>TR</v>
      </c>
      <c r="P81" s="94">
        <v>41609</v>
      </c>
      <c r="R81" s="94">
        <v>41609</v>
      </c>
    </row>
    <row r="82" spans="1:18" x14ac:dyDescent="0.25">
      <c r="A82" s="55" t="s">
        <v>2917</v>
      </c>
      <c r="B82" s="55" t="s">
        <v>2918</v>
      </c>
      <c r="D82" s="55" t="s">
        <v>12</v>
      </c>
      <c r="E82" s="94">
        <v>41609</v>
      </c>
      <c r="G82" s="94">
        <v>41609</v>
      </c>
      <c r="I82" s="95">
        <f t="shared" si="1"/>
        <v>7</v>
      </c>
      <c r="J82" s="97" t="s">
        <v>2841</v>
      </c>
      <c r="K82" s="55" t="str">
        <f>VLOOKUP(J82,$A$2:$B366,2,FALSE)</f>
        <v>UA</v>
      </c>
      <c r="P82" s="94">
        <v>41609</v>
      </c>
      <c r="R82" s="94">
        <v>41609</v>
      </c>
    </row>
    <row r="83" spans="1:18" x14ac:dyDescent="0.25">
      <c r="A83" s="55" t="s">
        <v>2919</v>
      </c>
      <c r="B83" s="55" t="s">
        <v>2920</v>
      </c>
      <c r="D83" s="55" t="s">
        <v>12</v>
      </c>
      <c r="E83" s="94">
        <v>41609</v>
      </c>
      <c r="G83" s="94">
        <v>41609</v>
      </c>
      <c r="I83" s="95">
        <f t="shared" si="1"/>
        <v>7</v>
      </c>
      <c r="J83" s="97" t="s">
        <v>2819</v>
      </c>
      <c r="K83" s="55" t="str">
        <f>VLOOKUP(J83,$A$2:$B366,2,FALSE)</f>
        <v>GB</v>
      </c>
      <c r="P83" s="94">
        <v>41609</v>
      </c>
      <c r="R83" s="94">
        <v>41609</v>
      </c>
    </row>
    <row r="84" spans="1:18" x14ac:dyDescent="0.25">
      <c r="A84" s="55" t="s">
        <v>2921</v>
      </c>
      <c r="B84" s="55" t="s">
        <v>2922</v>
      </c>
      <c r="D84" s="55" t="s">
        <v>12</v>
      </c>
      <c r="E84" s="94">
        <v>41609</v>
      </c>
      <c r="G84" s="94">
        <v>41609</v>
      </c>
      <c r="I84" s="95">
        <f t="shared" si="1"/>
        <v>7</v>
      </c>
      <c r="J84" s="97" t="s">
        <v>2843</v>
      </c>
      <c r="K84" s="55" t="str">
        <f>VLOOKUP(J84,$A$2:$B366,2,FALSE)</f>
        <v>US</v>
      </c>
      <c r="P84" s="94">
        <v>41609</v>
      </c>
      <c r="R84" s="94">
        <v>41609</v>
      </c>
    </row>
    <row r="85" spans="1:18" x14ac:dyDescent="0.25">
      <c r="A85" s="55" t="s">
        <v>2923</v>
      </c>
      <c r="B85" s="55" t="s">
        <v>2924</v>
      </c>
      <c r="D85" s="55" t="s">
        <v>12</v>
      </c>
      <c r="E85" s="94">
        <v>41609</v>
      </c>
      <c r="G85" s="94">
        <v>41609</v>
      </c>
      <c r="I85" s="95">
        <f t="shared" si="1"/>
        <v>7</v>
      </c>
      <c r="J85" s="55" t="s">
        <v>2925</v>
      </c>
      <c r="N85" s="55" t="s">
        <v>12</v>
      </c>
      <c r="P85" s="94">
        <v>41609</v>
      </c>
      <c r="R85" s="94">
        <v>41609</v>
      </c>
    </row>
    <row r="86" spans="1:18" x14ac:dyDescent="0.25">
      <c r="A86" s="55" t="s">
        <v>2926</v>
      </c>
      <c r="B86" s="55" t="s">
        <v>2927</v>
      </c>
      <c r="D86" s="55" t="s">
        <v>12</v>
      </c>
      <c r="E86" s="94">
        <v>41609</v>
      </c>
      <c r="G86" s="94">
        <v>41609</v>
      </c>
      <c r="I86" s="95">
        <f t="shared" si="1"/>
        <v>7</v>
      </c>
      <c r="J86" s="97" t="s">
        <v>2754</v>
      </c>
      <c r="K86" s="55" t="str">
        <f>VLOOKUP(J86,$A$2:$B366,2,FALSE)</f>
        <v>AL</v>
      </c>
      <c r="P86" s="94">
        <v>41609</v>
      </c>
      <c r="R86" s="94">
        <v>41609</v>
      </c>
    </row>
    <row r="87" spans="1:18" x14ac:dyDescent="0.25">
      <c r="A87" s="55" t="s">
        <v>2928</v>
      </c>
      <c r="B87" s="55" t="s">
        <v>2929</v>
      </c>
      <c r="D87" s="55" t="s">
        <v>12</v>
      </c>
      <c r="E87" s="94">
        <v>41609</v>
      </c>
      <c r="G87" s="94">
        <v>41609</v>
      </c>
      <c r="I87" s="95">
        <f t="shared" si="1"/>
        <v>7</v>
      </c>
      <c r="J87" s="97" t="s">
        <v>2747</v>
      </c>
      <c r="K87" s="55" t="str">
        <f>VLOOKUP(J87,$A$2:$B366,2,FALSE)</f>
        <v>AT</v>
      </c>
      <c r="P87" s="94">
        <v>41609</v>
      </c>
      <c r="R87" s="94">
        <v>41609</v>
      </c>
    </row>
    <row r="88" spans="1:18" x14ac:dyDescent="0.25">
      <c r="A88" s="55" t="s">
        <v>2930</v>
      </c>
      <c r="B88" s="55" t="s">
        <v>2931</v>
      </c>
      <c r="D88" s="55" t="s">
        <v>12</v>
      </c>
      <c r="E88" s="94">
        <v>41609</v>
      </c>
      <c r="G88" s="94">
        <v>41609</v>
      </c>
      <c r="I88" s="95">
        <f t="shared" si="1"/>
        <v>7</v>
      </c>
      <c r="J88" s="97" t="s">
        <v>2750</v>
      </c>
      <c r="K88" s="55" t="str">
        <f>VLOOKUP(J88,$A$2:$B366,2,FALSE)</f>
        <v>BE</v>
      </c>
      <c r="P88" s="94">
        <v>41609</v>
      </c>
      <c r="R88" s="94">
        <v>41609</v>
      </c>
    </row>
    <row r="89" spans="1:18" x14ac:dyDescent="0.25">
      <c r="A89" s="55" t="s">
        <v>2932</v>
      </c>
      <c r="B89" s="55" t="s">
        <v>2933</v>
      </c>
      <c r="D89" s="55" t="s">
        <v>12</v>
      </c>
      <c r="E89" s="94">
        <v>41609</v>
      </c>
      <c r="G89" s="94">
        <v>41609</v>
      </c>
      <c r="I89" s="95">
        <f t="shared" si="1"/>
        <v>7</v>
      </c>
      <c r="J89" s="97" t="s">
        <v>2753</v>
      </c>
      <c r="K89" s="55" t="str">
        <f>VLOOKUP(J89,$A$2:$B366,2,FALSE)</f>
        <v>BG</v>
      </c>
      <c r="P89" s="94">
        <v>41609</v>
      </c>
      <c r="R89" s="94">
        <v>41609</v>
      </c>
    </row>
    <row r="90" spans="1:18" x14ac:dyDescent="0.25">
      <c r="A90" s="55" t="s">
        <v>2774</v>
      </c>
      <c r="B90" s="55" t="s">
        <v>2934</v>
      </c>
      <c r="D90" s="55" t="s">
        <v>12</v>
      </c>
      <c r="E90" s="94">
        <v>41609</v>
      </c>
      <c r="G90" s="94">
        <v>41609</v>
      </c>
      <c r="I90" s="95">
        <f t="shared" si="1"/>
        <v>12</v>
      </c>
      <c r="J90" s="97" t="s">
        <v>2756</v>
      </c>
      <c r="K90" s="55" t="str">
        <f>VLOOKUP(J90,$A$2:$B366,2,FALSE)</f>
        <v>CY</v>
      </c>
      <c r="P90" s="94">
        <v>41609</v>
      </c>
      <c r="R90" s="94">
        <v>41609</v>
      </c>
    </row>
    <row r="91" spans="1:18" x14ac:dyDescent="0.25">
      <c r="A91" s="55" t="s">
        <v>2935</v>
      </c>
      <c r="B91" s="55" t="s">
        <v>2936</v>
      </c>
      <c r="D91" s="55" t="s">
        <v>12</v>
      </c>
      <c r="E91" s="94">
        <v>41609</v>
      </c>
      <c r="G91" s="94">
        <v>41609</v>
      </c>
      <c r="I91" s="95">
        <f t="shared" si="1"/>
        <v>7</v>
      </c>
      <c r="J91" s="97" t="s">
        <v>2759</v>
      </c>
      <c r="K91" s="55" t="str">
        <f>VLOOKUP(J91,$A$2:$B366,2,FALSE)</f>
        <v>CZ</v>
      </c>
      <c r="P91" s="94">
        <v>41609</v>
      </c>
      <c r="R91" s="94">
        <v>41609</v>
      </c>
    </row>
    <row r="92" spans="1:18" x14ac:dyDescent="0.25">
      <c r="A92" s="55" t="s">
        <v>2937</v>
      </c>
      <c r="B92" s="55" t="s">
        <v>2938</v>
      </c>
      <c r="D92" s="55" t="s">
        <v>12</v>
      </c>
      <c r="E92" s="94">
        <v>41609</v>
      </c>
      <c r="G92" s="94">
        <v>41609</v>
      </c>
      <c r="I92" s="95">
        <f t="shared" si="1"/>
        <v>7</v>
      </c>
      <c r="J92" s="97" t="s">
        <v>2762</v>
      </c>
      <c r="K92" s="55" t="str">
        <f>VLOOKUP(J92,$A$2:$B366,2,FALSE)</f>
        <v>DK</v>
      </c>
      <c r="P92" s="94">
        <v>41609</v>
      </c>
      <c r="R92" s="94">
        <v>41609</v>
      </c>
    </row>
    <row r="93" spans="1:18" x14ac:dyDescent="0.25">
      <c r="A93" s="55" t="s">
        <v>2939</v>
      </c>
      <c r="B93" s="55" t="s">
        <v>2940</v>
      </c>
      <c r="D93" s="55" t="s">
        <v>12</v>
      </c>
      <c r="E93" s="94">
        <v>41609</v>
      </c>
      <c r="G93" s="94">
        <v>41609</v>
      </c>
      <c r="I93" s="95">
        <f t="shared" si="1"/>
        <v>7</v>
      </c>
      <c r="J93" s="97" t="s">
        <v>2765</v>
      </c>
      <c r="K93" s="55" t="str">
        <f>VLOOKUP(J93,$A$2:$B366,2,FALSE)</f>
        <v>EE</v>
      </c>
      <c r="P93" s="94">
        <v>41609</v>
      </c>
      <c r="R93" s="94">
        <v>41609</v>
      </c>
    </row>
    <row r="94" spans="1:18" x14ac:dyDescent="0.25">
      <c r="A94" s="55" t="s">
        <v>2941</v>
      </c>
      <c r="B94" s="55" t="s">
        <v>2942</v>
      </c>
      <c r="D94" s="55" t="s">
        <v>12</v>
      </c>
      <c r="E94" s="94">
        <v>41609</v>
      </c>
      <c r="G94" s="94">
        <v>41609</v>
      </c>
      <c r="I94" s="95">
        <f t="shared" si="1"/>
        <v>7</v>
      </c>
      <c r="J94" s="97" t="s">
        <v>2768</v>
      </c>
      <c r="K94" s="55" t="str">
        <f>VLOOKUP(J94,$A$2:$B366,2,FALSE)</f>
        <v>FI</v>
      </c>
      <c r="P94" s="94">
        <v>41609</v>
      </c>
      <c r="R94" s="94">
        <v>41609</v>
      </c>
    </row>
    <row r="95" spans="1:18" x14ac:dyDescent="0.25">
      <c r="A95" s="55" t="s">
        <v>2943</v>
      </c>
      <c r="B95" s="55" t="s">
        <v>2944</v>
      </c>
      <c r="D95" s="55" t="s">
        <v>12</v>
      </c>
      <c r="E95" s="94">
        <v>41609</v>
      </c>
      <c r="G95" s="94">
        <v>41609</v>
      </c>
      <c r="I95" s="95">
        <f t="shared" si="1"/>
        <v>7</v>
      </c>
      <c r="J95" s="97" t="s">
        <v>2770</v>
      </c>
      <c r="K95" s="55" t="str">
        <f>VLOOKUP(J95,$A$2:$B366,2,FALSE)</f>
        <v>FR</v>
      </c>
      <c r="P95" s="94">
        <v>41609</v>
      </c>
      <c r="R95" s="94">
        <v>41609</v>
      </c>
    </row>
    <row r="96" spans="1:18" x14ac:dyDescent="0.25">
      <c r="A96" s="55" t="s">
        <v>2945</v>
      </c>
      <c r="B96" s="55" t="s">
        <v>2946</v>
      </c>
      <c r="D96" s="55" t="s">
        <v>12</v>
      </c>
      <c r="E96" s="94">
        <v>41609</v>
      </c>
      <c r="G96" s="94">
        <v>41609</v>
      </c>
      <c r="I96" s="95">
        <f t="shared" si="1"/>
        <v>7</v>
      </c>
      <c r="J96" s="97" t="s">
        <v>2771</v>
      </c>
      <c r="K96" s="55" t="str">
        <f>VLOOKUP(J96,$A$2:$B366,2,FALSE)</f>
        <v>DE</v>
      </c>
      <c r="P96" s="94">
        <v>41609</v>
      </c>
      <c r="R96" s="94">
        <v>41609</v>
      </c>
    </row>
    <row r="97" spans="1:18" x14ac:dyDescent="0.25">
      <c r="A97" s="55" t="s">
        <v>2947</v>
      </c>
      <c r="B97" s="55" t="s">
        <v>2948</v>
      </c>
      <c r="D97" s="55" t="s">
        <v>12</v>
      </c>
      <c r="E97" s="94">
        <v>41609</v>
      </c>
      <c r="G97" s="94">
        <v>41609</v>
      </c>
      <c r="I97" s="95">
        <f t="shared" si="1"/>
        <v>7</v>
      </c>
      <c r="J97" s="97" t="s">
        <v>2774</v>
      </c>
      <c r="K97" s="55" t="str">
        <f>VLOOKUP(J97,$A$2:$B366,2,FALSE)</f>
        <v>GR</v>
      </c>
      <c r="P97" s="94">
        <v>41609</v>
      </c>
      <c r="R97" s="94">
        <v>41609</v>
      </c>
    </row>
    <row r="98" spans="1:18" x14ac:dyDescent="0.25">
      <c r="A98" s="55" t="s">
        <v>2949</v>
      </c>
      <c r="B98" s="55" t="s">
        <v>2950</v>
      </c>
      <c r="D98" s="55" t="s">
        <v>12</v>
      </c>
      <c r="E98" s="94">
        <v>41609</v>
      </c>
      <c r="G98" s="94">
        <v>41609</v>
      </c>
      <c r="I98" s="95">
        <f t="shared" si="1"/>
        <v>7</v>
      </c>
      <c r="J98" s="97" t="s">
        <v>2777</v>
      </c>
      <c r="K98" s="55" t="str">
        <f>VLOOKUP(J98,$A$2:$B366,2,FALSE)</f>
        <v>HU</v>
      </c>
      <c r="P98" s="94">
        <v>41609</v>
      </c>
      <c r="R98" s="94">
        <v>41609</v>
      </c>
    </row>
    <row r="99" spans="1:18" x14ac:dyDescent="0.25">
      <c r="A99" s="55" t="s">
        <v>2857</v>
      </c>
      <c r="B99" s="55" t="s">
        <v>2951</v>
      </c>
      <c r="D99" s="55" t="s">
        <v>12</v>
      </c>
      <c r="E99" s="94">
        <v>41609</v>
      </c>
      <c r="G99" s="94">
        <v>41609</v>
      </c>
      <c r="I99" s="95">
        <f t="shared" si="1"/>
        <v>10</v>
      </c>
      <c r="J99" s="97" t="s">
        <v>2780</v>
      </c>
      <c r="K99" s="55" t="str">
        <f>VLOOKUP(J99,$A$2:$B366,2,FALSE)</f>
        <v>IE</v>
      </c>
      <c r="P99" s="94">
        <v>41609</v>
      </c>
      <c r="R99" s="94">
        <v>41609</v>
      </c>
    </row>
    <row r="100" spans="1:18" x14ac:dyDescent="0.25">
      <c r="A100" s="55" t="s">
        <v>2952</v>
      </c>
      <c r="B100" s="55" t="s">
        <v>2953</v>
      </c>
      <c r="D100" s="55" t="s">
        <v>12</v>
      </c>
      <c r="E100" s="94">
        <v>41609</v>
      </c>
      <c r="G100" s="94">
        <v>41609</v>
      </c>
      <c r="I100" s="95">
        <f t="shared" si="1"/>
        <v>7</v>
      </c>
      <c r="J100" s="97" t="s">
        <v>2783</v>
      </c>
      <c r="K100" s="55" t="str">
        <f>VLOOKUP(J100,$A$2:$B366,2,FALSE)</f>
        <v>IT</v>
      </c>
      <c r="P100" s="94">
        <v>41609</v>
      </c>
      <c r="R100" s="94">
        <v>41609</v>
      </c>
    </row>
    <row r="101" spans="1:18" x14ac:dyDescent="0.25">
      <c r="A101" s="55" t="s">
        <v>2777</v>
      </c>
      <c r="B101" s="55" t="s">
        <v>2954</v>
      </c>
      <c r="D101" s="55" t="s">
        <v>12</v>
      </c>
      <c r="E101" s="94">
        <v>41609</v>
      </c>
      <c r="G101" s="94">
        <v>41609</v>
      </c>
      <c r="I101" s="95">
        <f t="shared" si="1"/>
        <v>12</v>
      </c>
      <c r="J101" s="97" t="s">
        <v>2824</v>
      </c>
      <c r="K101" s="55" t="str">
        <f>VLOOKUP(J101,$A$2:$B366,2,FALSE)</f>
        <v>JP</v>
      </c>
      <c r="P101" s="94">
        <v>41609</v>
      </c>
      <c r="R101" s="94">
        <v>41609</v>
      </c>
    </row>
    <row r="102" spans="1:18" x14ac:dyDescent="0.25">
      <c r="A102" s="55" t="s">
        <v>2955</v>
      </c>
      <c r="B102" s="55" t="s">
        <v>73</v>
      </c>
      <c r="D102" s="55" t="s">
        <v>12</v>
      </c>
      <c r="E102" s="94">
        <v>41609</v>
      </c>
      <c r="G102" s="94">
        <v>41609</v>
      </c>
      <c r="I102" s="95">
        <f t="shared" si="1"/>
        <v>7</v>
      </c>
      <c r="J102" s="97" t="s">
        <v>2785</v>
      </c>
      <c r="K102" s="55" t="str">
        <f>VLOOKUP(J102,$A$2:$B366,2,FALSE)</f>
        <v>LV</v>
      </c>
      <c r="P102" s="94">
        <v>41609</v>
      </c>
      <c r="R102" s="94">
        <v>41609</v>
      </c>
    </row>
    <row r="103" spans="1:18" x14ac:dyDescent="0.25">
      <c r="A103" s="55" t="s">
        <v>2780</v>
      </c>
      <c r="B103" s="55" t="s">
        <v>2956</v>
      </c>
      <c r="D103" s="55" t="s">
        <v>12</v>
      </c>
      <c r="E103" s="94">
        <v>41609</v>
      </c>
      <c r="G103" s="94">
        <v>41609</v>
      </c>
      <c r="I103" s="95">
        <f t="shared" si="1"/>
        <v>12</v>
      </c>
      <c r="J103" s="97" t="s">
        <v>2788</v>
      </c>
      <c r="K103" s="55" t="str">
        <f>VLOOKUP(J103,$A$2:$B366,2,FALSE)</f>
        <v>LT</v>
      </c>
      <c r="P103" s="94">
        <v>41609</v>
      </c>
      <c r="R103" s="94">
        <v>41609</v>
      </c>
    </row>
    <row r="104" spans="1:18" x14ac:dyDescent="0.25">
      <c r="A104" s="55" t="s">
        <v>2957</v>
      </c>
      <c r="B104" s="55" t="s">
        <v>2958</v>
      </c>
      <c r="D104" s="55" t="s">
        <v>12</v>
      </c>
      <c r="E104" s="94">
        <v>41609</v>
      </c>
      <c r="G104" s="94">
        <v>41609</v>
      </c>
      <c r="I104" s="95">
        <f t="shared" si="1"/>
        <v>7</v>
      </c>
      <c r="J104" s="97" t="s">
        <v>2791</v>
      </c>
      <c r="K104" s="55" t="str">
        <f>VLOOKUP(J104,$A$2:$B366,2,FALSE)</f>
        <v>LU</v>
      </c>
      <c r="P104" s="94">
        <v>41609</v>
      </c>
      <c r="R104" s="94">
        <v>41609</v>
      </c>
    </row>
    <row r="105" spans="1:18" x14ac:dyDescent="0.25">
      <c r="A105" s="55" t="s">
        <v>2959</v>
      </c>
      <c r="B105" s="55" t="s">
        <v>76</v>
      </c>
      <c r="D105" s="55" t="s">
        <v>12</v>
      </c>
      <c r="E105" s="94">
        <v>41609</v>
      </c>
      <c r="G105" s="94">
        <v>41609</v>
      </c>
      <c r="I105" s="95">
        <f t="shared" si="1"/>
        <v>7</v>
      </c>
      <c r="J105" s="97" t="s">
        <v>2827</v>
      </c>
      <c r="K105" s="55" t="str">
        <f>VLOOKUP(J105,$A$2:$B366,2,FALSE)</f>
        <v>MK</v>
      </c>
      <c r="P105" s="94">
        <v>41609</v>
      </c>
      <c r="R105" s="94">
        <v>41609</v>
      </c>
    </row>
    <row r="106" spans="1:18" x14ac:dyDescent="0.25">
      <c r="A106" s="55" t="s">
        <v>2960</v>
      </c>
      <c r="B106" s="55" t="s">
        <v>2961</v>
      </c>
      <c r="D106" s="55" t="s">
        <v>12</v>
      </c>
      <c r="E106" s="94">
        <v>42384</v>
      </c>
      <c r="G106" s="94">
        <v>42735</v>
      </c>
      <c r="I106" s="95">
        <f t="shared" si="1"/>
        <v>2</v>
      </c>
      <c r="J106" s="97" t="s">
        <v>2793</v>
      </c>
      <c r="K106" s="55" t="str">
        <f>VLOOKUP(J106,$A$2:$B366,2,FALSE)</f>
        <v>MT</v>
      </c>
      <c r="P106" s="94">
        <v>41609</v>
      </c>
      <c r="R106" s="94">
        <v>41609</v>
      </c>
    </row>
    <row r="107" spans="1:18" x14ac:dyDescent="0.25">
      <c r="A107" s="55" t="s">
        <v>2962</v>
      </c>
      <c r="B107" s="55" t="s">
        <v>2963</v>
      </c>
      <c r="D107" s="55" t="s">
        <v>12</v>
      </c>
      <c r="E107" s="94">
        <v>42384</v>
      </c>
      <c r="G107" s="94">
        <v>42735</v>
      </c>
      <c r="I107" s="95">
        <f t="shared" si="1"/>
        <v>1</v>
      </c>
      <c r="J107" s="97" t="s">
        <v>2796</v>
      </c>
      <c r="K107" s="55" t="str">
        <f>VLOOKUP(J107,$A$2:$B366,2,FALSE)</f>
        <v>NL</v>
      </c>
      <c r="P107" s="94">
        <v>41609</v>
      </c>
      <c r="R107" s="94">
        <v>41609</v>
      </c>
    </row>
    <row r="108" spans="1:18" x14ac:dyDescent="0.25">
      <c r="A108" s="55" t="s">
        <v>2964</v>
      </c>
      <c r="B108" s="55" t="s">
        <v>2965</v>
      </c>
      <c r="D108" s="55" t="s">
        <v>12</v>
      </c>
      <c r="E108" s="94">
        <v>42384</v>
      </c>
      <c r="G108" s="94">
        <v>42735</v>
      </c>
      <c r="I108" s="95">
        <f t="shared" si="1"/>
        <v>3</v>
      </c>
      <c r="J108" s="97" t="s">
        <v>2845</v>
      </c>
      <c r="K108" s="55" t="str">
        <f>VLOOKUP(J108,$A$2:$B366,2,FALSE)</f>
        <v>NO</v>
      </c>
      <c r="P108" s="94">
        <v>41609</v>
      </c>
      <c r="R108" s="94">
        <v>41609</v>
      </c>
    </row>
    <row r="109" spans="1:18" x14ac:dyDescent="0.25">
      <c r="A109" s="55" t="s">
        <v>2966</v>
      </c>
      <c r="B109" s="55" t="s">
        <v>2967</v>
      </c>
      <c r="D109" s="55" t="s">
        <v>12</v>
      </c>
      <c r="E109" s="94">
        <v>42384</v>
      </c>
      <c r="G109" s="94">
        <v>42735</v>
      </c>
      <c r="I109" s="95">
        <f t="shared" si="1"/>
        <v>2</v>
      </c>
      <c r="J109" s="97" t="s">
        <v>2798</v>
      </c>
      <c r="K109" s="55" t="str">
        <f>VLOOKUP(J109,$A$2:$B366,2,FALSE)</f>
        <v>PL</v>
      </c>
      <c r="P109" s="94">
        <v>41609</v>
      </c>
      <c r="R109" s="94">
        <v>41609</v>
      </c>
    </row>
    <row r="110" spans="1:18" x14ac:dyDescent="0.25">
      <c r="A110" s="55" t="s">
        <v>2968</v>
      </c>
      <c r="B110" s="55" t="s">
        <v>2969</v>
      </c>
      <c r="D110" s="55" t="s">
        <v>12</v>
      </c>
      <c r="E110" s="94">
        <v>42384</v>
      </c>
      <c r="G110" s="94">
        <v>42735</v>
      </c>
      <c r="I110" s="95">
        <f t="shared" si="1"/>
        <v>2</v>
      </c>
      <c r="J110" s="97" t="s">
        <v>2801</v>
      </c>
      <c r="K110" s="55" t="str">
        <f>VLOOKUP(J110,$A$2:$B366,2,FALSE)</f>
        <v>PT</v>
      </c>
      <c r="P110" s="94">
        <v>41609</v>
      </c>
      <c r="R110" s="94">
        <v>41609</v>
      </c>
    </row>
    <row r="111" spans="1:18" x14ac:dyDescent="0.25">
      <c r="A111" s="55" t="s">
        <v>2970</v>
      </c>
      <c r="B111" s="55" t="s">
        <v>2971</v>
      </c>
      <c r="D111" s="55" t="s">
        <v>12</v>
      </c>
      <c r="E111" s="94">
        <v>42384</v>
      </c>
      <c r="G111" s="94">
        <v>42735</v>
      </c>
      <c r="I111" s="95">
        <f t="shared" si="1"/>
        <v>2</v>
      </c>
      <c r="J111" s="97" t="s">
        <v>2804</v>
      </c>
      <c r="K111" s="55" t="str">
        <f>VLOOKUP(J111,$A$2:$B366,2,FALSE)</f>
        <v>RO</v>
      </c>
      <c r="P111" s="94">
        <v>41609</v>
      </c>
      <c r="R111" s="94">
        <v>41609</v>
      </c>
    </row>
    <row r="112" spans="1:18" x14ac:dyDescent="0.25">
      <c r="A112" s="55" t="s">
        <v>2972</v>
      </c>
      <c r="B112" s="55" t="s">
        <v>2973</v>
      </c>
      <c r="D112" s="55" t="s">
        <v>12</v>
      </c>
      <c r="E112" s="94">
        <v>42384</v>
      </c>
      <c r="G112" s="94">
        <v>42735</v>
      </c>
      <c r="I112" s="95">
        <f t="shared" si="1"/>
        <v>3</v>
      </c>
      <c r="J112" s="97" t="s">
        <v>2829</v>
      </c>
      <c r="K112" s="55" t="str">
        <f>VLOOKUP(J112,$A$2:$B366,2,FALSE)</f>
        <v>RU</v>
      </c>
      <c r="P112" s="94">
        <v>41609</v>
      </c>
      <c r="R112" s="94">
        <v>41609</v>
      </c>
    </row>
    <row r="113" spans="1:18" x14ac:dyDescent="0.25">
      <c r="A113" s="55" t="s">
        <v>2974</v>
      </c>
      <c r="B113" s="55" t="s">
        <v>2975</v>
      </c>
      <c r="D113" s="55" t="s">
        <v>12</v>
      </c>
      <c r="E113" s="94">
        <v>42384</v>
      </c>
      <c r="G113" s="94">
        <v>42735</v>
      </c>
      <c r="I113" s="95">
        <f t="shared" si="1"/>
        <v>2</v>
      </c>
      <c r="J113" s="97" t="s">
        <v>2832</v>
      </c>
      <c r="K113" s="55" t="str">
        <f>VLOOKUP(J113,$A$2:$B366,2,FALSE)</f>
        <v>RS</v>
      </c>
      <c r="P113" s="94">
        <v>41609</v>
      </c>
      <c r="R113" s="94">
        <v>41609</v>
      </c>
    </row>
    <row r="114" spans="1:18" x14ac:dyDescent="0.25">
      <c r="A114" s="55" t="s">
        <v>2976</v>
      </c>
      <c r="B114" s="55" t="s">
        <v>2977</v>
      </c>
      <c r="D114" s="55" t="s">
        <v>12</v>
      </c>
      <c r="E114" s="94">
        <v>42384</v>
      </c>
      <c r="G114" s="94">
        <v>42735</v>
      </c>
      <c r="I114" s="95">
        <f t="shared" si="1"/>
        <v>2</v>
      </c>
      <c r="J114" s="97" t="s">
        <v>2807</v>
      </c>
      <c r="K114" s="55" t="str">
        <f>VLOOKUP(J114,$A$2:$B366,2,FALSE)</f>
        <v>SK</v>
      </c>
      <c r="P114" s="94">
        <v>41609</v>
      </c>
      <c r="R114" s="94">
        <v>41609</v>
      </c>
    </row>
    <row r="115" spans="1:18" x14ac:dyDescent="0.25">
      <c r="A115" s="55" t="s">
        <v>2978</v>
      </c>
      <c r="B115" s="55" t="s">
        <v>2979</v>
      </c>
      <c r="D115" s="55" t="s">
        <v>12</v>
      </c>
      <c r="E115" s="94">
        <v>42384</v>
      </c>
      <c r="G115" s="94">
        <v>42735</v>
      </c>
      <c r="I115" s="95">
        <f t="shared" si="1"/>
        <v>3</v>
      </c>
      <c r="J115" s="97" t="s">
        <v>2810</v>
      </c>
      <c r="K115" s="55" t="str">
        <f>VLOOKUP(J115,$A$2:$B366,2,FALSE)</f>
        <v>SI</v>
      </c>
      <c r="P115" s="94">
        <v>41609</v>
      </c>
      <c r="R115" s="94">
        <v>41609</v>
      </c>
    </row>
    <row r="116" spans="1:18" x14ac:dyDescent="0.25">
      <c r="A116" s="55" t="s">
        <v>2980</v>
      </c>
      <c r="B116" s="55" t="s">
        <v>2981</v>
      </c>
      <c r="D116" s="55" t="s">
        <v>12</v>
      </c>
      <c r="E116" s="94">
        <v>42384</v>
      </c>
      <c r="G116" s="94">
        <v>42735</v>
      </c>
      <c r="I116" s="95">
        <f t="shared" si="1"/>
        <v>1</v>
      </c>
      <c r="J116" s="97" t="s">
        <v>2813</v>
      </c>
      <c r="K116" s="55" t="str">
        <f>VLOOKUP(J116,$A$2:$B366,2,FALSE)</f>
        <v>ES</v>
      </c>
      <c r="P116" s="94">
        <v>41609</v>
      </c>
      <c r="R116" s="94">
        <v>41609</v>
      </c>
    </row>
    <row r="117" spans="1:18" x14ac:dyDescent="0.25">
      <c r="A117" s="55" t="s">
        <v>2982</v>
      </c>
      <c r="B117" s="55" t="s">
        <v>2983</v>
      </c>
      <c r="D117" s="55" t="s">
        <v>12</v>
      </c>
      <c r="E117" s="94">
        <v>41609</v>
      </c>
      <c r="G117" s="94">
        <v>41609</v>
      </c>
      <c r="I117" s="95">
        <f t="shared" si="1"/>
        <v>7</v>
      </c>
      <c r="J117" s="97" t="s">
        <v>2816</v>
      </c>
      <c r="K117" s="55" t="str">
        <f>VLOOKUP(J117,$A$2:$B366,2,FALSE)</f>
        <v>SE</v>
      </c>
      <c r="P117" s="94">
        <v>41609</v>
      </c>
      <c r="R117" s="94">
        <v>41609</v>
      </c>
    </row>
    <row r="118" spans="1:18" x14ac:dyDescent="0.25">
      <c r="A118" s="55" t="s">
        <v>2984</v>
      </c>
      <c r="B118" s="55" t="s">
        <v>2985</v>
      </c>
      <c r="D118" s="55" t="s">
        <v>12</v>
      </c>
      <c r="E118" s="94">
        <v>41609</v>
      </c>
      <c r="G118" s="94">
        <v>41609</v>
      </c>
      <c r="I118" s="95">
        <f t="shared" si="1"/>
        <v>7</v>
      </c>
      <c r="J118" s="97" t="s">
        <v>2835</v>
      </c>
      <c r="K118" s="55" t="str">
        <f>VLOOKUP(J118,$A$2:$B366,2,FALSE)</f>
        <v>CH</v>
      </c>
      <c r="P118" s="94">
        <v>41609</v>
      </c>
      <c r="R118" s="94">
        <v>41609</v>
      </c>
    </row>
    <row r="119" spans="1:18" x14ac:dyDescent="0.25">
      <c r="A119" s="55" t="s">
        <v>2986</v>
      </c>
      <c r="B119" s="55" t="s">
        <v>2987</v>
      </c>
      <c r="D119" s="55" t="s">
        <v>12</v>
      </c>
      <c r="E119" s="94">
        <v>41609</v>
      </c>
      <c r="G119" s="94">
        <v>41609</v>
      </c>
      <c r="I119" s="95">
        <f t="shared" si="1"/>
        <v>7</v>
      </c>
      <c r="J119" s="97" t="s">
        <v>2838</v>
      </c>
      <c r="K119" s="55" t="str">
        <f>VLOOKUP(J119,$A$2:$B366,2,FALSE)</f>
        <v>TR</v>
      </c>
      <c r="P119" s="94">
        <v>41609</v>
      </c>
      <c r="R119" s="94">
        <v>41609</v>
      </c>
    </row>
    <row r="120" spans="1:18" x14ac:dyDescent="0.25">
      <c r="A120" s="55" t="s">
        <v>2988</v>
      </c>
      <c r="B120" s="55" t="s">
        <v>2989</v>
      </c>
      <c r="D120" s="55" t="s">
        <v>12</v>
      </c>
      <c r="E120" s="94">
        <v>41609</v>
      </c>
      <c r="G120" s="94">
        <v>41609</v>
      </c>
      <c r="I120" s="95">
        <f t="shared" si="1"/>
        <v>7</v>
      </c>
      <c r="J120" s="97" t="s">
        <v>2841</v>
      </c>
      <c r="K120" s="55" t="str">
        <f>VLOOKUP(J120,$A$2:$B366,2,FALSE)</f>
        <v>UA</v>
      </c>
      <c r="P120" s="94">
        <v>41609</v>
      </c>
      <c r="R120" s="94">
        <v>41609</v>
      </c>
    </row>
    <row r="121" spans="1:18" x14ac:dyDescent="0.25">
      <c r="A121" s="55" t="s">
        <v>2851</v>
      </c>
      <c r="B121" s="55" t="s">
        <v>79</v>
      </c>
      <c r="D121" s="55" t="s">
        <v>12</v>
      </c>
      <c r="E121" s="94">
        <v>41609</v>
      </c>
      <c r="G121" s="94">
        <v>41609</v>
      </c>
      <c r="I121" s="95">
        <f t="shared" si="1"/>
        <v>10</v>
      </c>
      <c r="J121" s="97" t="s">
        <v>2819</v>
      </c>
      <c r="K121" s="55" t="str">
        <f>VLOOKUP(J121,$A$2:$B366,2,FALSE)</f>
        <v>GB</v>
      </c>
      <c r="P121" s="94">
        <v>41609</v>
      </c>
      <c r="R121" s="94">
        <v>41609</v>
      </c>
    </row>
    <row r="122" spans="1:18" x14ac:dyDescent="0.25">
      <c r="A122" s="55" t="s">
        <v>2783</v>
      </c>
      <c r="B122" s="55" t="s">
        <v>2990</v>
      </c>
      <c r="D122" s="55" t="s">
        <v>12</v>
      </c>
      <c r="E122" s="94">
        <v>41609</v>
      </c>
      <c r="G122" s="94">
        <v>41609</v>
      </c>
      <c r="I122" s="95">
        <f t="shared" si="1"/>
        <v>12</v>
      </c>
      <c r="J122" s="97" t="s">
        <v>2843</v>
      </c>
      <c r="K122" s="55" t="str">
        <f>VLOOKUP(J122,$A$2:$B366,2,FALSE)</f>
        <v>US</v>
      </c>
      <c r="P122" s="94">
        <v>41609</v>
      </c>
      <c r="R122" s="94">
        <v>41609</v>
      </c>
    </row>
    <row r="123" spans="1:18" x14ac:dyDescent="0.25">
      <c r="A123" s="55" t="s">
        <v>2991</v>
      </c>
      <c r="B123" s="55" t="s">
        <v>2992</v>
      </c>
      <c r="D123" s="55" t="s">
        <v>12</v>
      </c>
      <c r="E123" s="94">
        <v>41609</v>
      </c>
      <c r="G123" s="94">
        <v>41609</v>
      </c>
      <c r="I123" s="95">
        <f t="shared" si="1"/>
        <v>7</v>
      </c>
      <c r="J123" s="97" t="s">
        <v>2993</v>
      </c>
      <c r="K123" s="55" t="str">
        <f>VLOOKUP(J123,$A$2:$B366,2,FALSE)</f>
        <v>x28</v>
      </c>
      <c r="P123" s="94">
        <v>41609</v>
      </c>
      <c r="R123" s="94">
        <v>41609</v>
      </c>
    </row>
    <row r="124" spans="1:18" x14ac:dyDescent="0.25">
      <c r="A124" s="55" t="s">
        <v>2994</v>
      </c>
      <c r="B124" s="55" t="s">
        <v>2995</v>
      </c>
      <c r="D124" s="55" t="s">
        <v>12</v>
      </c>
      <c r="E124" s="94">
        <v>41609</v>
      </c>
      <c r="G124" s="94">
        <v>41609</v>
      </c>
      <c r="I124" s="95">
        <f t="shared" si="1"/>
        <v>7</v>
      </c>
      <c r="J124" s="55" t="s">
        <v>2996</v>
      </c>
      <c r="N124" s="55" t="s">
        <v>12</v>
      </c>
      <c r="P124" s="94">
        <v>41609</v>
      </c>
      <c r="R124" s="94">
        <v>41609</v>
      </c>
    </row>
    <row r="125" spans="1:18" x14ac:dyDescent="0.25">
      <c r="A125" s="55" t="s">
        <v>2997</v>
      </c>
      <c r="B125" s="55" t="s">
        <v>2998</v>
      </c>
      <c r="D125" s="55" t="s">
        <v>12</v>
      </c>
      <c r="E125" s="94">
        <v>41609</v>
      </c>
      <c r="G125" s="94">
        <v>41609</v>
      </c>
      <c r="I125" s="95">
        <f t="shared" si="1"/>
        <v>7</v>
      </c>
      <c r="J125" s="97" t="s">
        <v>2754</v>
      </c>
      <c r="K125" s="55" t="str">
        <f>VLOOKUP(J125,$A$2:$B366,2,FALSE)</f>
        <v>AL</v>
      </c>
      <c r="P125" s="94">
        <v>41609</v>
      </c>
      <c r="R125" s="94">
        <v>41609</v>
      </c>
    </row>
    <row r="126" spans="1:18" x14ac:dyDescent="0.25">
      <c r="A126" s="55" t="s">
        <v>2824</v>
      </c>
      <c r="B126" s="55" t="s">
        <v>2999</v>
      </c>
      <c r="D126" s="55" t="s">
        <v>12</v>
      </c>
      <c r="E126" s="94">
        <v>41609</v>
      </c>
      <c r="G126" s="94">
        <v>41609</v>
      </c>
      <c r="I126" s="95">
        <f t="shared" si="1"/>
        <v>10</v>
      </c>
      <c r="J126" s="97" t="s">
        <v>2747</v>
      </c>
      <c r="K126" s="55" t="str">
        <f>VLOOKUP(J126,$A$2:$B366,2,FALSE)</f>
        <v>AT</v>
      </c>
      <c r="P126" s="94">
        <v>41609</v>
      </c>
      <c r="R126" s="94">
        <v>41609</v>
      </c>
    </row>
    <row r="127" spans="1:18" x14ac:dyDescent="0.25">
      <c r="A127" s="55" t="s">
        <v>3000</v>
      </c>
      <c r="B127" s="55" t="s">
        <v>3001</v>
      </c>
      <c r="D127" s="55" t="s">
        <v>12</v>
      </c>
      <c r="E127" s="94">
        <v>41609</v>
      </c>
      <c r="G127" s="94">
        <v>41609</v>
      </c>
      <c r="I127" s="95">
        <f t="shared" si="1"/>
        <v>7</v>
      </c>
      <c r="J127" s="97" t="s">
        <v>2750</v>
      </c>
      <c r="K127" s="55" t="str">
        <f>VLOOKUP(J127,$A$2:$B366,2,FALSE)</f>
        <v>BE</v>
      </c>
      <c r="P127" s="94">
        <v>41609</v>
      </c>
      <c r="R127" s="94">
        <v>41609</v>
      </c>
    </row>
    <row r="128" spans="1:18" x14ac:dyDescent="0.25">
      <c r="A128" s="55" t="s">
        <v>3002</v>
      </c>
      <c r="B128" s="55" t="s">
        <v>3003</v>
      </c>
      <c r="D128" s="55" t="s">
        <v>12</v>
      </c>
      <c r="E128" s="94">
        <v>41609</v>
      </c>
      <c r="G128" s="94">
        <v>41609</v>
      </c>
      <c r="I128" s="95">
        <f t="shared" si="1"/>
        <v>7</v>
      </c>
      <c r="J128" s="97" t="s">
        <v>2753</v>
      </c>
      <c r="K128" s="55" t="str">
        <f>VLOOKUP(J128,$A$2:$B366,2,FALSE)</f>
        <v>BG</v>
      </c>
      <c r="P128" s="94">
        <v>41609</v>
      </c>
      <c r="R128" s="94">
        <v>41609</v>
      </c>
    </row>
    <row r="129" spans="1:18" x14ac:dyDescent="0.25">
      <c r="A129" s="55" t="s">
        <v>3004</v>
      </c>
      <c r="B129" s="55" t="s">
        <v>3005</v>
      </c>
      <c r="D129" s="55" t="s">
        <v>12</v>
      </c>
      <c r="E129" s="94">
        <v>41609</v>
      </c>
      <c r="G129" s="94">
        <v>41609</v>
      </c>
      <c r="I129" s="95">
        <f t="shared" si="1"/>
        <v>7</v>
      </c>
      <c r="J129" s="97" t="s">
        <v>2756</v>
      </c>
      <c r="K129" s="55" t="str">
        <f>VLOOKUP(J129,$A$2:$B366,2,FALSE)</f>
        <v>CY</v>
      </c>
      <c r="P129" s="94">
        <v>41609</v>
      </c>
      <c r="R129" s="94">
        <v>41609</v>
      </c>
    </row>
    <row r="130" spans="1:18" x14ac:dyDescent="0.25">
      <c r="A130" s="55" t="s">
        <v>3006</v>
      </c>
      <c r="B130" s="55" t="s">
        <v>3007</v>
      </c>
      <c r="D130" s="55" t="s">
        <v>12</v>
      </c>
      <c r="E130" s="94">
        <v>41609</v>
      </c>
      <c r="G130" s="94">
        <v>41609</v>
      </c>
      <c r="I130" s="95">
        <f t="shared" ref="I130:I193" si="2">COUNTIF(J:J,A130)</f>
        <v>7</v>
      </c>
      <c r="J130" s="97" t="s">
        <v>2759</v>
      </c>
      <c r="K130" s="55" t="str">
        <f>VLOOKUP(J130,$A$2:$B366,2,FALSE)</f>
        <v>CZ</v>
      </c>
      <c r="P130" s="94">
        <v>41609</v>
      </c>
      <c r="R130" s="94">
        <v>41609</v>
      </c>
    </row>
    <row r="131" spans="1:18" x14ac:dyDescent="0.25">
      <c r="A131" s="55" t="s">
        <v>3008</v>
      </c>
      <c r="B131" s="55" t="s">
        <v>3009</v>
      </c>
      <c r="D131" s="55" t="s">
        <v>12</v>
      </c>
      <c r="E131" s="94">
        <v>41609</v>
      </c>
      <c r="G131" s="94">
        <v>41609</v>
      </c>
      <c r="I131" s="95">
        <f t="shared" si="2"/>
        <v>7</v>
      </c>
      <c r="J131" s="97" t="s">
        <v>2762</v>
      </c>
      <c r="K131" s="55" t="str">
        <f>VLOOKUP(J131,$A$2:$B366,2,FALSE)</f>
        <v>DK</v>
      </c>
      <c r="P131" s="94">
        <v>41609</v>
      </c>
      <c r="R131" s="94">
        <v>41609</v>
      </c>
    </row>
    <row r="132" spans="1:18" x14ac:dyDescent="0.25">
      <c r="A132" s="55" t="s">
        <v>3010</v>
      </c>
      <c r="B132" s="55" t="s">
        <v>3011</v>
      </c>
      <c r="D132" s="55" t="s">
        <v>12</v>
      </c>
      <c r="E132" s="94">
        <v>41609</v>
      </c>
      <c r="G132" s="94">
        <v>41609</v>
      </c>
      <c r="I132" s="95">
        <f t="shared" si="2"/>
        <v>7</v>
      </c>
      <c r="J132" s="97" t="s">
        <v>2765</v>
      </c>
      <c r="K132" s="55" t="str">
        <f>VLOOKUP(J132,$A$2:$B366,2,FALSE)</f>
        <v>EE</v>
      </c>
      <c r="P132" s="94">
        <v>41609</v>
      </c>
      <c r="R132" s="94">
        <v>41609</v>
      </c>
    </row>
    <row r="133" spans="1:18" x14ac:dyDescent="0.25">
      <c r="A133" s="55" t="s">
        <v>3012</v>
      </c>
      <c r="B133" s="55" t="s">
        <v>3013</v>
      </c>
      <c r="D133" s="55" t="s">
        <v>12</v>
      </c>
      <c r="E133" s="94">
        <v>41609</v>
      </c>
      <c r="G133" s="94">
        <v>41609</v>
      </c>
      <c r="I133" s="95">
        <f t="shared" si="2"/>
        <v>7</v>
      </c>
      <c r="J133" s="97" t="s">
        <v>2768</v>
      </c>
      <c r="K133" s="55" t="str">
        <f>VLOOKUP(J133,$A$2:$B366,2,FALSE)</f>
        <v>FI</v>
      </c>
      <c r="P133" s="94">
        <v>41609</v>
      </c>
      <c r="R133" s="94">
        <v>41609</v>
      </c>
    </row>
    <row r="134" spans="1:18" x14ac:dyDescent="0.25">
      <c r="A134" s="55" t="s">
        <v>3014</v>
      </c>
      <c r="B134" s="55" t="s">
        <v>3015</v>
      </c>
      <c r="D134" s="55" t="s">
        <v>12</v>
      </c>
      <c r="E134" s="94">
        <v>41609</v>
      </c>
      <c r="G134" s="94">
        <v>41609</v>
      </c>
      <c r="I134" s="95">
        <f t="shared" si="2"/>
        <v>7</v>
      </c>
      <c r="J134" s="97" t="s">
        <v>2770</v>
      </c>
      <c r="K134" s="55" t="str">
        <f>VLOOKUP(J134,$A$2:$B366,2,FALSE)</f>
        <v>FR</v>
      </c>
      <c r="P134" s="94">
        <v>41609</v>
      </c>
      <c r="R134" s="94">
        <v>41609</v>
      </c>
    </row>
    <row r="135" spans="1:18" x14ac:dyDescent="0.25">
      <c r="A135" s="55" t="s">
        <v>3016</v>
      </c>
      <c r="B135" s="55" t="s">
        <v>3017</v>
      </c>
      <c r="D135" s="55" t="s">
        <v>12</v>
      </c>
      <c r="E135" s="94">
        <v>41609</v>
      </c>
      <c r="G135" s="94">
        <v>41609</v>
      </c>
      <c r="I135" s="95">
        <f t="shared" si="2"/>
        <v>7</v>
      </c>
      <c r="J135" s="97" t="s">
        <v>2771</v>
      </c>
      <c r="K135" s="55" t="str">
        <f>VLOOKUP(J135,$A$2:$B366,2,FALSE)</f>
        <v>DE</v>
      </c>
      <c r="P135" s="94">
        <v>41609</v>
      </c>
      <c r="R135" s="94">
        <v>41609</v>
      </c>
    </row>
    <row r="136" spans="1:18" x14ac:dyDescent="0.25">
      <c r="A136" s="55" t="s">
        <v>3018</v>
      </c>
      <c r="B136" s="55" t="s">
        <v>3019</v>
      </c>
      <c r="D136" s="55" t="s">
        <v>12</v>
      </c>
      <c r="E136" s="94">
        <v>41609</v>
      </c>
      <c r="G136" s="94">
        <v>41609</v>
      </c>
      <c r="I136" s="95">
        <f t="shared" si="2"/>
        <v>7</v>
      </c>
      <c r="J136" s="97" t="s">
        <v>2774</v>
      </c>
      <c r="K136" s="55" t="str">
        <f>VLOOKUP(J136,$A$2:$B366,2,FALSE)</f>
        <v>GR</v>
      </c>
      <c r="P136" s="94">
        <v>41609</v>
      </c>
      <c r="R136" s="94">
        <v>41609</v>
      </c>
    </row>
    <row r="137" spans="1:18" x14ac:dyDescent="0.25">
      <c r="A137" s="55" t="s">
        <v>3020</v>
      </c>
      <c r="B137" s="55" t="s">
        <v>3021</v>
      </c>
      <c r="D137" s="55" t="s">
        <v>12</v>
      </c>
      <c r="E137" s="94">
        <v>41609</v>
      </c>
      <c r="G137" s="94">
        <v>41609</v>
      </c>
      <c r="I137" s="95">
        <f t="shared" si="2"/>
        <v>7</v>
      </c>
      <c r="J137" s="97" t="s">
        <v>2777</v>
      </c>
      <c r="K137" s="55" t="str">
        <f>VLOOKUP(J137,$A$2:$B366,2,FALSE)</f>
        <v>HU</v>
      </c>
      <c r="P137" s="94">
        <v>41609</v>
      </c>
      <c r="R137" s="94">
        <v>41609</v>
      </c>
    </row>
    <row r="138" spans="1:18" x14ac:dyDescent="0.25">
      <c r="A138" s="55" t="s">
        <v>3022</v>
      </c>
      <c r="B138" s="55" t="s">
        <v>3023</v>
      </c>
      <c r="D138" s="55" t="s">
        <v>12</v>
      </c>
      <c r="E138" s="94">
        <v>41609</v>
      </c>
      <c r="G138" s="94">
        <v>41609</v>
      </c>
      <c r="I138" s="95">
        <f t="shared" si="2"/>
        <v>7</v>
      </c>
      <c r="J138" s="97" t="s">
        <v>2780</v>
      </c>
      <c r="K138" s="55" t="str">
        <f>VLOOKUP(J138,$A$2:$B366,2,FALSE)</f>
        <v>IE</v>
      </c>
      <c r="P138" s="94">
        <v>41609</v>
      </c>
      <c r="R138" s="94">
        <v>41609</v>
      </c>
    </row>
    <row r="139" spans="1:18" x14ac:dyDescent="0.25">
      <c r="A139" s="55" t="s">
        <v>3024</v>
      </c>
      <c r="B139" s="55" t="s">
        <v>3025</v>
      </c>
      <c r="D139" s="55" t="s">
        <v>12</v>
      </c>
      <c r="E139" s="94">
        <v>41609</v>
      </c>
      <c r="G139" s="94">
        <v>41609</v>
      </c>
      <c r="I139" s="95">
        <f t="shared" si="2"/>
        <v>7</v>
      </c>
      <c r="J139" s="97" t="s">
        <v>2783</v>
      </c>
      <c r="K139" s="55" t="str">
        <f>VLOOKUP(J139,$A$2:$B366,2,FALSE)</f>
        <v>IT</v>
      </c>
      <c r="P139" s="94">
        <v>41609</v>
      </c>
      <c r="R139" s="94">
        <v>41609</v>
      </c>
    </row>
    <row r="140" spans="1:18" x14ac:dyDescent="0.25">
      <c r="A140" s="55" t="s">
        <v>3026</v>
      </c>
      <c r="B140" s="55" t="s">
        <v>3027</v>
      </c>
      <c r="D140" s="55" t="s">
        <v>12</v>
      </c>
      <c r="E140" s="94">
        <v>41609</v>
      </c>
      <c r="G140" s="94">
        <v>41609</v>
      </c>
      <c r="I140" s="95">
        <f t="shared" si="2"/>
        <v>7</v>
      </c>
      <c r="J140" s="97" t="s">
        <v>2824</v>
      </c>
      <c r="K140" s="55" t="str">
        <f>VLOOKUP(J140,$A$2:$B366,2,FALSE)</f>
        <v>JP</v>
      </c>
      <c r="P140" s="94">
        <v>41609</v>
      </c>
      <c r="R140" s="94">
        <v>41609</v>
      </c>
    </row>
    <row r="141" spans="1:18" x14ac:dyDescent="0.25">
      <c r="A141" s="55" t="s">
        <v>2853</v>
      </c>
      <c r="B141" s="55" t="s">
        <v>3028</v>
      </c>
      <c r="D141" s="55" t="s">
        <v>12</v>
      </c>
      <c r="E141" s="94">
        <v>41609</v>
      </c>
      <c r="G141" s="94">
        <v>41609</v>
      </c>
      <c r="I141" s="95">
        <f t="shared" si="2"/>
        <v>10</v>
      </c>
      <c r="J141" s="97" t="s">
        <v>2785</v>
      </c>
      <c r="K141" s="55" t="str">
        <f>VLOOKUP(J141,$A$2:$B366,2,FALSE)</f>
        <v>LV</v>
      </c>
      <c r="P141" s="94">
        <v>41609</v>
      </c>
      <c r="R141" s="94">
        <v>41609</v>
      </c>
    </row>
    <row r="142" spans="1:18" x14ac:dyDescent="0.25">
      <c r="A142" s="55" t="s">
        <v>3029</v>
      </c>
      <c r="B142" s="55" t="s">
        <v>3030</v>
      </c>
      <c r="D142" s="55" t="s">
        <v>12</v>
      </c>
      <c r="E142" s="94">
        <v>41609</v>
      </c>
      <c r="G142" s="94">
        <v>41609</v>
      </c>
      <c r="I142" s="95">
        <f t="shared" si="2"/>
        <v>7</v>
      </c>
      <c r="J142" s="97" t="s">
        <v>2788</v>
      </c>
      <c r="K142" s="55" t="str">
        <f>VLOOKUP(J142,$A$2:$B366,2,FALSE)</f>
        <v>LT</v>
      </c>
      <c r="P142" s="94">
        <v>41609</v>
      </c>
      <c r="R142" s="94">
        <v>41609</v>
      </c>
    </row>
    <row r="143" spans="1:18" x14ac:dyDescent="0.25">
      <c r="A143" s="55" t="s">
        <v>3031</v>
      </c>
      <c r="B143" s="55" t="s">
        <v>3032</v>
      </c>
      <c r="D143" s="55" t="s">
        <v>12</v>
      </c>
      <c r="E143" s="94">
        <v>41609</v>
      </c>
      <c r="G143" s="94">
        <v>41609</v>
      </c>
      <c r="I143" s="95">
        <f t="shared" si="2"/>
        <v>7</v>
      </c>
      <c r="J143" s="97" t="s">
        <v>2791</v>
      </c>
      <c r="K143" s="55" t="str">
        <f>VLOOKUP(J143,$A$2:$B366,2,FALSE)</f>
        <v>LU</v>
      </c>
      <c r="P143" s="94">
        <v>41609</v>
      </c>
      <c r="R143" s="94">
        <v>41609</v>
      </c>
    </row>
    <row r="144" spans="1:18" x14ac:dyDescent="0.25">
      <c r="A144" s="55" t="s">
        <v>3033</v>
      </c>
      <c r="B144" s="55" t="s">
        <v>3034</v>
      </c>
      <c r="D144" s="55" t="s">
        <v>12</v>
      </c>
      <c r="E144" s="94">
        <v>41609</v>
      </c>
      <c r="G144" s="94">
        <v>41609</v>
      </c>
      <c r="I144" s="95">
        <f t="shared" si="2"/>
        <v>7</v>
      </c>
      <c r="J144" s="97" t="s">
        <v>2827</v>
      </c>
      <c r="K144" s="55" t="str">
        <f>VLOOKUP(J144,$A$2:$B366,2,FALSE)</f>
        <v>MK</v>
      </c>
      <c r="P144" s="94">
        <v>41609</v>
      </c>
      <c r="R144" s="94">
        <v>41609</v>
      </c>
    </row>
    <row r="145" spans="1:18" x14ac:dyDescent="0.25">
      <c r="A145" s="55" t="s">
        <v>2788</v>
      </c>
      <c r="B145" s="55" t="s">
        <v>3035</v>
      </c>
      <c r="D145" s="55" t="s">
        <v>12</v>
      </c>
      <c r="E145" s="94">
        <v>41609</v>
      </c>
      <c r="G145" s="94">
        <v>41609</v>
      </c>
      <c r="I145" s="95">
        <f t="shared" si="2"/>
        <v>12</v>
      </c>
      <c r="J145" s="97" t="s">
        <v>2793</v>
      </c>
      <c r="K145" s="55" t="str">
        <f>VLOOKUP(J145,$A$2:$B366,2,FALSE)</f>
        <v>MT</v>
      </c>
      <c r="P145" s="94">
        <v>41609</v>
      </c>
      <c r="R145" s="94">
        <v>41609</v>
      </c>
    </row>
    <row r="146" spans="1:18" x14ac:dyDescent="0.25">
      <c r="A146" s="55" t="s">
        <v>2791</v>
      </c>
      <c r="B146" s="55" t="s">
        <v>3036</v>
      </c>
      <c r="D146" s="55" t="s">
        <v>12</v>
      </c>
      <c r="E146" s="94">
        <v>41609</v>
      </c>
      <c r="G146" s="94">
        <v>41609</v>
      </c>
      <c r="I146" s="95">
        <f t="shared" si="2"/>
        <v>12</v>
      </c>
      <c r="J146" s="97" t="s">
        <v>2796</v>
      </c>
      <c r="K146" s="55" t="str">
        <f>VLOOKUP(J146,$A$2:$B366,2,FALSE)</f>
        <v>NL</v>
      </c>
      <c r="P146" s="94">
        <v>41609</v>
      </c>
      <c r="R146" s="94">
        <v>41609</v>
      </c>
    </row>
    <row r="147" spans="1:18" x14ac:dyDescent="0.25">
      <c r="A147" s="55" t="s">
        <v>2785</v>
      </c>
      <c r="B147" s="55" t="s">
        <v>3037</v>
      </c>
      <c r="D147" s="55" t="s">
        <v>12</v>
      </c>
      <c r="E147" s="94">
        <v>41609</v>
      </c>
      <c r="G147" s="94">
        <v>41609</v>
      </c>
      <c r="I147" s="95">
        <f t="shared" si="2"/>
        <v>12</v>
      </c>
      <c r="J147" s="97" t="s">
        <v>2845</v>
      </c>
      <c r="K147" s="55" t="str">
        <f>VLOOKUP(J147,$A$2:$B366,2,FALSE)</f>
        <v>NO</v>
      </c>
      <c r="P147" s="94">
        <v>41609</v>
      </c>
      <c r="R147" s="94">
        <v>41609</v>
      </c>
    </row>
    <row r="148" spans="1:18" x14ac:dyDescent="0.25">
      <c r="A148" s="55" t="s">
        <v>3038</v>
      </c>
      <c r="B148" s="55" t="s">
        <v>3039</v>
      </c>
      <c r="D148" s="55" t="s">
        <v>12</v>
      </c>
      <c r="E148" s="94">
        <v>41609</v>
      </c>
      <c r="G148" s="94">
        <v>41609</v>
      </c>
      <c r="I148" s="95">
        <f t="shared" si="2"/>
        <v>7</v>
      </c>
      <c r="J148" s="97" t="s">
        <v>2798</v>
      </c>
      <c r="K148" s="55" t="str">
        <f>VLOOKUP(J148,$A$2:$B366,2,FALSE)</f>
        <v>PL</v>
      </c>
      <c r="P148" s="94">
        <v>41609</v>
      </c>
      <c r="R148" s="94">
        <v>41609</v>
      </c>
    </row>
    <row r="149" spans="1:18" x14ac:dyDescent="0.25">
      <c r="A149" s="55" t="s">
        <v>3040</v>
      </c>
      <c r="B149" s="55" t="s">
        <v>88</v>
      </c>
      <c r="D149" s="55" t="s">
        <v>12</v>
      </c>
      <c r="E149" s="94">
        <v>41609</v>
      </c>
      <c r="G149" s="94">
        <v>41609</v>
      </c>
      <c r="I149" s="95">
        <f t="shared" si="2"/>
        <v>7</v>
      </c>
      <c r="J149" s="97" t="s">
        <v>2801</v>
      </c>
      <c r="K149" s="55" t="str">
        <f>VLOOKUP(J149,$A$2:$B366,2,FALSE)</f>
        <v>PT</v>
      </c>
      <c r="P149" s="94">
        <v>41609</v>
      </c>
      <c r="R149" s="94">
        <v>41609</v>
      </c>
    </row>
    <row r="150" spans="1:18" x14ac:dyDescent="0.25">
      <c r="A150" s="55" t="s">
        <v>3041</v>
      </c>
      <c r="B150" s="55" t="s">
        <v>91</v>
      </c>
      <c r="D150" s="55" t="s">
        <v>12</v>
      </c>
      <c r="E150" s="94">
        <v>41609</v>
      </c>
      <c r="G150" s="94">
        <v>41609</v>
      </c>
      <c r="I150" s="95">
        <f t="shared" si="2"/>
        <v>7</v>
      </c>
      <c r="J150" s="97" t="s">
        <v>2804</v>
      </c>
      <c r="K150" s="55" t="str">
        <f>VLOOKUP(J150,$A$2:$B366,2,FALSE)</f>
        <v>RO</v>
      </c>
      <c r="P150" s="94">
        <v>41609</v>
      </c>
      <c r="R150" s="94">
        <v>41609</v>
      </c>
    </row>
    <row r="151" spans="1:18" x14ac:dyDescent="0.25">
      <c r="A151" s="55" t="s">
        <v>3042</v>
      </c>
      <c r="B151" s="55" t="s">
        <v>3043</v>
      </c>
      <c r="D151" s="55" t="s">
        <v>12</v>
      </c>
      <c r="E151" s="94">
        <v>41609</v>
      </c>
      <c r="G151" s="94">
        <v>41609</v>
      </c>
      <c r="I151" s="95">
        <f t="shared" si="2"/>
        <v>7</v>
      </c>
      <c r="J151" s="97" t="s">
        <v>2829</v>
      </c>
      <c r="K151" s="55" t="str">
        <f>VLOOKUP(J151,$A$2:$B366,2,FALSE)</f>
        <v>RU</v>
      </c>
      <c r="P151" s="94">
        <v>41609</v>
      </c>
      <c r="R151" s="94">
        <v>41609</v>
      </c>
    </row>
    <row r="152" spans="1:18" x14ac:dyDescent="0.25">
      <c r="A152" s="55" t="s">
        <v>3044</v>
      </c>
      <c r="B152" s="55" t="s">
        <v>3045</v>
      </c>
      <c r="D152" s="55" t="s">
        <v>12</v>
      </c>
      <c r="E152" s="94">
        <v>41609</v>
      </c>
      <c r="G152" s="94">
        <v>41609</v>
      </c>
      <c r="I152" s="95">
        <f t="shared" si="2"/>
        <v>7</v>
      </c>
      <c r="J152" s="97" t="s">
        <v>2832</v>
      </c>
      <c r="K152" s="55" t="str">
        <f>VLOOKUP(J152,$A$2:$B366,2,FALSE)</f>
        <v>RS</v>
      </c>
      <c r="P152" s="94">
        <v>41609</v>
      </c>
      <c r="R152" s="94">
        <v>41609</v>
      </c>
    </row>
    <row r="153" spans="1:18" x14ac:dyDescent="0.25">
      <c r="A153" s="55" t="s">
        <v>3046</v>
      </c>
      <c r="B153" s="55" t="s">
        <v>3047</v>
      </c>
      <c r="D153" s="55" t="s">
        <v>12</v>
      </c>
      <c r="E153" s="94">
        <v>41609</v>
      </c>
      <c r="G153" s="94">
        <v>41609</v>
      </c>
      <c r="I153" s="95">
        <f t="shared" si="2"/>
        <v>7</v>
      </c>
      <c r="J153" s="97" t="s">
        <v>2807</v>
      </c>
      <c r="K153" s="55" t="str">
        <f>VLOOKUP(J153,$A$2:$B366,2,FALSE)</f>
        <v>SK</v>
      </c>
      <c r="P153" s="94">
        <v>41609</v>
      </c>
      <c r="R153" s="94">
        <v>41609</v>
      </c>
    </row>
    <row r="154" spans="1:18" x14ac:dyDescent="0.25">
      <c r="A154" s="55" t="s">
        <v>3048</v>
      </c>
      <c r="B154" s="55" t="s">
        <v>3049</v>
      </c>
      <c r="D154" s="55" t="s">
        <v>12</v>
      </c>
      <c r="E154" s="94">
        <v>41609</v>
      </c>
      <c r="G154" s="94">
        <v>41609</v>
      </c>
      <c r="I154" s="95">
        <f t="shared" si="2"/>
        <v>7</v>
      </c>
      <c r="J154" s="97" t="s">
        <v>2810</v>
      </c>
      <c r="K154" s="55" t="str">
        <f>VLOOKUP(J154,$A$2:$B366,2,FALSE)</f>
        <v>SI</v>
      </c>
      <c r="P154" s="94">
        <v>41609</v>
      </c>
      <c r="R154" s="94">
        <v>41609</v>
      </c>
    </row>
    <row r="155" spans="1:18" x14ac:dyDescent="0.25">
      <c r="A155" s="55" t="s">
        <v>3050</v>
      </c>
      <c r="B155" s="55" t="s">
        <v>3051</v>
      </c>
      <c r="D155" s="55" t="s">
        <v>12</v>
      </c>
      <c r="E155" s="94">
        <v>41609</v>
      </c>
      <c r="G155" s="94">
        <v>41609</v>
      </c>
      <c r="I155" s="95">
        <f t="shared" si="2"/>
        <v>7</v>
      </c>
      <c r="J155" s="97" t="s">
        <v>2813</v>
      </c>
      <c r="K155" s="55" t="str">
        <f>VLOOKUP(J155,$A$2:$B366,2,FALSE)</f>
        <v>ES</v>
      </c>
      <c r="P155" s="94">
        <v>41609</v>
      </c>
      <c r="R155" s="94">
        <v>41609</v>
      </c>
    </row>
    <row r="156" spans="1:18" x14ac:dyDescent="0.25">
      <c r="A156" s="55" t="s">
        <v>2827</v>
      </c>
      <c r="B156" s="55" t="s">
        <v>3052</v>
      </c>
      <c r="D156" s="55" t="s">
        <v>12</v>
      </c>
      <c r="E156" s="94">
        <v>41609</v>
      </c>
      <c r="G156" s="94">
        <v>41609</v>
      </c>
      <c r="I156" s="95">
        <f t="shared" si="2"/>
        <v>10</v>
      </c>
      <c r="J156" s="97" t="s">
        <v>2816</v>
      </c>
      <c r="K156" s="55" t="str">
        <f>VLOOKUP(J156,$A$2:$B366,2,FALSE)</f>
        <v>SE</v>
      </c>
      <c r="P156" s="94">
        <v>41609</v>
      </c>
      <c r="R156" s="94">
        <v>41609</v>
      </c>
    </row>
    <row r="157" spans="1:18" x14ac:dyDescent="0.25">
      <c r="A157" s="55" t="s">
        <v>3053</v>
      </c>
      <c r="B157" s="55" t="s">
        <v>3054</v>
      </c>
      <c r="D157" s="55" t="s">
        <v>12</v>
      </c>
      <c r="E157" s="94">
        <v>41609</v>
      </c>
      <c r="G157" s="94">
        <v>41609</v>
      </c>
      <c r="I157" s="95">
        <f t="shared" si="2"/>
        <v>7</v>
      </c>
      <c r="J157" s="97" t="s">
        <v>2835</v>
      </c>
      <c r="K157" s="55" t="str">
        <f>VLOOKUP(J157,$A$2:$B366,2,FALSE)</f>
        <v>CH</v>
      </c>
      <c r="P157" s="94">
        <v>41609</v>
      </c>
      <c r="R157" s="94">
        <v>41609</v>
      </c>
    </row>
    <row r="158" spans="1:18" x14ac:dyDescent="0.25">
      <c r="A158" s="55" t="s">
        <v>3055</v>
      </c>
      <c r="B158" s="55" t="s">
        <v>3056</v>
      </c>
      <c r="D158" s="55" t="s">
        <v>12</v>
      </c>
      <c r="E158" s="94">
        <v>41609</v>
      </c>
      <c r="G158" s="94">
        <v>41609</v>
      </c>
      <c r="I158" s="95">
        <f t="shared" si="2"/>
        <v>7</v>
      </c>
      <c r="J158" s="97" t="s">
        <v>2838</v>
      </c>
      <c r="K158" s="55" t="str">
        <f>VLOOKUP(J158,$A$2:$B366,2,FALSE)</f>
        <v>TR</v>
      </c>
      <c r="P158" s="94">
        <v>41609</v>
      </c>
      <c r="R158" s="94">
        <v>41609</v>
      </c>
    </row>
    <row r="159" spans="1:18" x14ac:dyDescent="0.25">
      <c r="A159" s="55" t="s">
        <v>3057</v>
      </c>
      <c r="B159" s="55" t="s">
        <v>3058</v>
      </c>
      <c r="D159" s="55" t="s">
        <v>12</v>
      </c>
      <c r="E159" s="94">
        <v>41609</v>
      </c>
      <c r="G159" s="94">
        <v>41609</v>
      </c>
      <c r="I159" s="95">
        <f t="shared" si="2"/>
        <v>7</v>
      </c>
      <c r="J159" s="97" t="s">
        <v>2841</v>
      </c>
      <c r="K159" s="55" t="str">
        <f>VLOOKUP(J159,$A$2:$B366,2,FALSE)</f>
        <v>UA</v>
      </c>
      <c r="P159" s="94">
        <v>41609</v>
      </c>
      <c r="R159" s="94">
        <v>41609</v>
      </c>
    </row>
    <row r="160" spans="1:18" x14ac:dyDescent="0.25">
      <c r="A160" s="55" t="s">
        <v>3059</v>
      </c>
      <c r="B160" s="55" t="s">
        <v>3060</v>
      </c>
      <c r="D160" s="55" t="s">
        <v>12</v>
      </c>
      <c r="E160" s="94">
        <v>41609</v>
      </c>
      <c r="G160" s="94">
        <v>41609</v>
      </c>
      <c r="I160" s="95">
        <f t="shared" si="2"/>
        <v>7</v>
      </c>
      <c r="J160" s="97" t="s">
        <v>2819</v>
      </c>
      <c r="K160" s="55" t="str">
        <f>VLOOKUP(J160,$A$2:$B366,2,FALSE)</f>
        <v>GB</v>
      </c>
      <c r="P160" s="94">
        <v>41609</v>
      </c>
      <c r="R160" s="94">
        <v>41609</v>
      </c>
    </row>
    <row r="161" spans="1:18" x14ac:dyDescent="0.25">
      <c r="A161" s="55" t="s">
        <v>3061</v>
      </c>
      <c r="B161" s="55" t="s">
        <v>3062</v>
      </c>
      <c r="D161" s="55" t="s">
        <v>12</v>
      </c>
      <c r="E161" s="94">
        <v>41609</v>
      </c>
      <c r="G161" s="94">
        <v>41609</v>
      </c>
      <c r="I161" s="95">
        <f t="shared" si="2"/>
        <v>7</v>
      </c>
      <c r="J161" s="97" t="s">
        <v>2843</v>
      </c>
      <c r="K161" s="55" t="str">
        <f>VLOOKUP(J161,$A$2:$B366,2,FALSE)</f>
        <v>US</v>
      </c>
      <c r="P161" s="94">
        <v>41609</v>
      </c>
      <c r="R161" s="94">
        <v>41609</v>
      </c>
    </row>
    <row r="162" spans="1:18" x14ac:dyDescent="0.25">
      <c r="A162" s="55" t="s">
        <v>3063</v>
      </c>
      <c r="B162" s="55" t="s">
        <v>3064</v>
      </c>
      <c r="D162" s="55" t="s">
        <v>12</v>
      </c>
      <c r="E162" s="94">
        <v>41609</v>
      </c>
      <c r="G162" s="94">
        <v>41609</v>
      </c>
      <c r="I162" s="95">
        <f t="shared" si="2"/>
        <v>7</v>
      </c>
      <c r="J162" s="97" t="s">
        <v>2745</v>
      </c>
      <c r="K162" s="55" t="str">
        <f>VLOOKUP(J162,$A$2:$B366,2,FALSE)</f>
        <v>AF</v>
      </c>
      <c r="P162" s="94">
        <v>41609</v>
      </c>
      <c r="R162" s="94">
        <v>41609</v>
      </c>
    </row>
    <row r="163" spans="1:18" x14ac:dyDescent="0.25">
      <c r="A163" s="55" t="s">
        <v>3065</v>
      </c>
      <c r="B163" s="55" t="s">
        <v>3066</v>
      </c>
      <c r="D163" s="55" t="s">
        <v>12</v>
      </c>
      <c r="E163" s="94">
        <v>41609</v>
      </c>
      <c r="G163" s="94">
        <v>41609</v>
      </c>
      <c r="I163" s="95">
        <f t="shared" si="2"/>
        <v>7</v>
      </c>
      <c r="J163" s="97" t="s">
        <v>2778</v>
      </c>
      <c r="K163" s="55" t="str">
        <f>VLOOKUP(J163,$A$2:$B366,2,FALSE)</f>
        <v>AX</v>
      </c>
      <c r="P163" s="94">
        <v>41609</v>
      </c>
      <c r="R163" s="94">
        <v>41609</v>
      </c>
    </row>
    <row r="164" spans="1:18" x14ac:dyDescent="0.25">
      <c r="A164" s="55" t="s">
        <v>3067</v>
      </c>
      <c r="B164" s="55" t="s">
        <v>3068</v>
      </c>
      <c r="D164" s="55" t="s">
        <v>12</v>
      </c>
      <c r="E164" s="94">
        <v>41609</v>
      </c>
      <c r="G164" s="94">
        <v>41609</v>
      </c>
      <c r="I164" s="95">
        <f t="shared" si="2"/>
        <v>7</v>
      </c>
      <c r="J164" s="97" t="s">
        <v>2889</v>
      </c>
      <c r="K164" s="55" t="str">
        <f>VLOOKUP(J164,$A$2:$B366,2,FALSE)</f>
        <v>DZ</v>
      </c>
      <c r="P164" s="94">
        <v>41609</v>
      </c>
      <c r="R164" s="94">
        <v>41609</v>
      </c>
    </row>
    <row r="165" spans="1:18" x14ac:dyDescent="0.25">
      <c r="A165" s="55" t="s">
        <v>2793</v>
      </c>
      <c r="B165" s="55" t="s">
        <v>3069</v>
      </c>
      <c r="D165" s="55" t="s">
        <v>12</v>
      </c>
      <c r="E165" s="94">
        <v>41609</v>
      </c>
      <c r="G165" s="94">
        <v>41609</v>
      </c>
      <c r="I165" s="95">
        <f t="shared" si="2"/>
        <v>12</v>
      </c>
      <c r="J165" s="97" t="s">
        <v>2769</v>
      </c>
      <c r="K165" s="55" t="str">
        <f>VLOOKUP(J165,$A$2:$B366,2,FALSE)</f>
        <v>AS</v>
      </c>
      <c r="P165" s="94">
        <v>41609</v>
      </c>
      <c r="R165" s="94">
        <v>41609</v>
      </c>
    </row>
    <row r="166" spans="1:18" x14ac:dyDescent="0.25">
      <c r="A166" s="55" t="s">
        <v>3070</v>
      </c>
      <c r="B166" s="55" t="s">
        <v>3071</v>
      </c>
      <c r="D166" s="55" t="s">
        <v>12</v>
      </c>
      <c r="E166" s="94">
        <v>41609</v>
      </c>
      <c r="G166" s="94">
        <v>41609</v>
      </c>
      <c r="I166" s="95">
        <f t="shared" si="2"/>
        <v>7</v>
      </c>
      <c r="J166" s="97" t="s">
        <v>2738</v>
      </c>
      <c r="K166" s="55" t="str">
        <f>VLOOKUP(J166,$A$2:$B366,2,FALSE)</f>
        <v>AD</v>
      </c>
      <c r="P166" s="94">
        <v>41609</v>
      </c>
      <c r="R166" s="94">
        <v>41609</v>
      </c>
    </row>
    <row r="167" spans="1:18" x14ac:dyDescent="0.25">
      <c r="A167" s="55" t="s">
        <v>3072</v>
      </c>
      <c r="B167" s="55" t="s">
        <v>3073</v>
      </c>
      <c r="D167" s="55" t="s">
        <v>12</v>
      </c>
      <c r="E167" s="94">
        <v>41609</v>
      </c>
      <c r="G167" s="94">
        <v>41609</v>
      </c>
      <c r="I167" s="95">
        <f t="shared" si="2"/>
        <v>7</v>
      </c>
      <c r="J167" s="97" t="s">
        <v>2760</v>
      </c>
      <c r="K167" s="55" t="str">
        <f>VLOOKUP(J167,$A$2:$B366,2,FALSE)</f>
        <v>AO</v>
      </c>
      <c r="P167" s="94">
        <v>41609</v>
      </c>
      <c r="R167" s="94">
        <v>41609</v>
      </c>
    </row>
    <row r="168" spans="1:18" x14ac:dyDescent="0.25">
      <c r="A168" s="55" t="s">
        <v>3074</v>
      </c>
      <c r="B168" s="55" t="s">
        <v>3075</v>
      </c>
      <c r="D168" s="55" t="s">
        <v>12</v>
      </c>
      <c r="E168" s="94">
        <v>41609</v>
      </c>
      <c r="G168" s="94">
        <v>41609</v>
      </c>
      <c r="I168" s="95">
        <f t="shared" si="2"/>
        <v>7</v>
      </c>
      <c r="J168" s="97" t="s">
        <v>2751</v>
      </c>
      <c r="K168" s="55" t="str">
        <f>VLOOKUP(J168,$A$2:$B366,2,FALSE)</f>
        <v>AI</v>
      </c>
      <c r="P168" s="94">
        <v>41609</v>
      </c>
      <c r="R168" s="94">
        <v>41609</v>
      </c>
    </row>
    <row r="169" spans="1:18" x14ac:dyDescent="0.25">
      <c r="A169" s="55" t="s">
        <v>3076</v>
      </c>
      <c r="B169" s="55" t="s">
        <v>3077</v>
      </c>
      <c r="D169" s="55" t="s">
        <v>12</v>
      </c>
      <c r="E169" s="94">
        <v>41609</v>
      </c>
      <c r="G169" s="94">
        <v>41609</v>
      </c>
      <c r="I169" s="95">
        <f t="shared" si="2"/>
        <v>7</v>
      </c>
      <c r="J169" s="97" t="s">
        <v>2763</v>
      </c>
      <c r="K169" s="55" t="str">
        <f>VLOOKUP(J169,$A$2:$B366,2,FALSE)</f>
        <v>AQ</v>
      </c>
      <c r="P169" s="94">
        <v>41609</v>
      </c>
      <c r="R169" s="94">
        <v>41609</v>
      </c>
    </row>
    <row r="170" spans="1:18" x14ac:dyDescent="0.25">
      <c r="A170" s="55" t="s">
        <v>3078</v>
      </c>
      <c r="B170" s="55" t="s">
        <v>3079</v>
      </c>
      <c r="D170" s="55" t="s">
        <v>12</v>
      </c>
      <c r="E170" s="94">
        <v>41609</v>
      </c>
      <c r="G170" s="94">
        <v>41609</v>
      </c>
      <c r="I170" s="95">
        <f t="shared" si="2"/>
        <v>7</v>
      </c>
      <c r="J170" s="97" t="s">
        <v>2748</v>
      </c>
      <c r="K170" s="55" t="str">
        <f>VLOOKUP(J170,$A$2:$B366,2,FALSE)</f>
        <v>AG</v>
      </c>
      <c r="P170" s="94">
        <v>41609</v>
      </c>
      <c r="R170" s="94">
        <v>41609</v>
      </c>
    </row>
    <row r="171" spans="1:18" x14ac:dyDescent="0.25">
      <c r="A171" s="55" t="s">
        <v>3080</v>
      </c>
      <c r="B171" s="55" t="s">
        <v>3081</v>
      </c>
      <c r="D171" s="55" t="s">
        <v>12</v>
      </c>
      <c r="E171" s="94">
        <v>41609</v>
      </c>
      <c r="G171" s="94">
        <v>41609</v>
      </c>
      <c r="I171" s="95">
        <f t="shared" si="2"/>
        <v>7</v>
      </c>
      <c r="J171" s="97" t="s">
        <v>2766</v>
      </c>
      <c r="K171" s="55" t="str">
        <f>VLOOKUP(J171,$A$2:$B366,2,FALSE)</f>
        <v>AR</v>
      </c>
      <c r="P171" s="94">
        <v>41609</v>
      </c>
      <c r="R171" s="94">
        <v>41609</v>
      </c>
    </row>
    <row r="172" spans="1:18" x14ac:dyDescent="0.25">
      <c r="A172" s="55" t="s">
        <v>3082</v>
      </c>
      <c r="B172" s="55" t="s">
        <v>3083</v>
      </c>
      <c r="D172" s="55" t="s">
        <v>12</v>
      </c>
      <c r="E172" s="94">
        <v>41609</v>
      </c>
      <c r="G172" s="94">
        <v>41609</v>
      </c>
      <c r="I172" s="95">
        <f t="shared" si="2"/>
        <v>7</v>
      </c>
      <c r="J172" s="97" t="s">
        <v>2757</v>
      </c>
      <c r="K172" s="55" t="str">
        <f>VLOOKUP(J172,$A$2:$B366,2,FALSE)</f>
        <v>AM</v>
      </c>
      <c r="P172" s="94">
        <v>41609</v>
      </c>
      <c r="R172" s="94">
        <v>41609</v>
      </c>
    </row>
    <row r="173" spans="1:18" x14ac:dyDescent="0.25">
      <c r="A173" s="55" t="s">
        <v>3084</v>
      </c>
      <c r="B173" s="55" t="s">
        <v>94</v>
      </c>
      <c r="D173" s="55" t="s">
        <v>12</v>
      </c>
      <c r="E173" s="94">
        <v>41609</v>
      </c>
      <c r="G173" s="94">
        <v>41609</v>
      </c>
      <c r="I173" s="95">
        <f t="shared" si="2"/>
        <v>7</v>
      </c>
      <c r="J173" s="97" t="s">
        <v>2775</v>
      </c>
      <c r="K173" s="55" t="str">
        <f>VLOOKUP(J173,$A$2:$B366,2,FALSE)</f>
        <v>AW</v>
      </c>
      <c r="P173" s="94">
        <v>41609</v>
      </c>
      <c r="R173" s="94">
        <v>41609</v>
      </c>
    </row>
    <row r="174" spans="1:18" x14ac:dyDescent="0.25">
      <c r="A174" s="55" t="s">
        <v>3085</v>
      </c>
      <c r="B174" s="55" t="s">
        <v>3086</v>
      </c>
      <c r="D174" s="55" t="s">
        <v>12</v>
      </c>
      <c r="E174" s="94">
        <v>41609</v>
      </c>
      <c r="G174" s="94">
        <v>41609</v>
      </c>
      <c r="I174" s="95">
        <f t="shared" si="2"/>
        <v>7</v>
      </c>
      <c r="J174" s="97" t="s">
        <v>2772</v>
      </c>
      <c r="K174" s="55" t="str">
        <f>VLOOKUP(J174,$A$2:$B366,2,FALSE)</f>
        <v>AU</v>
      </c>
      <c r="P174" s="94">
        <v>41609</v>
      </c>
      <c r="R174" s="94">
        <v>41609</v>
      </c>
    </row>
    <row r="175" spans="1:18" x14ac:dyDescent="0.25">
      <c r="A175" s="55" t="s">
        <v>3087</v>
      </c>
      <c r="B175" s="55" t="s">
        <v>3088</v>
      </c>
      <c r="D175" s="55" t="s">
        <v>12</v>
      </c>
      <c r="E175" s="94">
        <v>41609</v>
      </c>
      <c r="G175" s="94">
        <v>41609</v>
      </c>
      <c r="I175" s="95">
        <f t="shared" si="2"/>
        <v>7</v>
      </c>
      <c r="J175" s="97" t="s">
        <v>2781</v>
      </c>
      <c r="K175" s="55" t="str">
        <f>VLOOKUP(J175,$A$2:$B366,2,FALSE)</f>
        <v>AZ</v>
      </c>
      <c r="P175" s="94">
        <v>41609</v>
      </c>
      <c r="R175" s="94">
        <v>41609</v>
      </c>
    </row>
    <row r="176" spans="1:18" x14ac:dyDescent="0.25">
      <c r="A176" s="55" t="s">
        <v>3089</v>
      </c>
      <c r="B176" s="55" t="s">
        <v>3090</v>
      </c>
      <c r="D176" s="55" t="s">
        <v>12</v>
      </c>
      <c r="E176" s="94">
        <v>41609</v>
      </c>
      <c r="G176" s="94">
        <v>41609</v>
      </c>
      <c r="I176" s="95">
        <f t="shared" si="2"/>
        <v>7</v>
      </c>
      <c r="J176" s="97" t="s">
        <v>2825</v>
      </c>
      <c r="K176" s="55" t="str">
        <f>VLOOKUP(J176,$A$2:$B366,2,FALSE)</f>
        <v>BS</v>
      </c>
      <c r="P176" s="94">
        <v>41609</v>
      </c>
      <c r="R176" s="94">
        <v>41609</v>
      </c>
    </row>
    <row r="177" spans="1:18" x14ac:dyDescent="0.25">
      <c r="A177" s="55" t="s">
        <v>3091</v>
      </c>
      <c r="B177" s="55" t="s">
        <v>3092</v>
      </c>
      <c r="D177" s="55" t="s">
        <v>12</v>
      </c>
      <c r="E177" s="94">
        <v>41609</v>
      </c>
      <c r="G177" s="94">
        <v>41609</v>
      </c>
      <c r="I177" s="95">
        <f t="shared" si="2"/>
        <v>7</v>
      </c>
      <c r="J177" s="97" t="s">
        <v>2799</v>
      </c>
      <c r="K177" s="55" t="str">
        <f>VLOOKUP(J177,$A$2:$B366,2,FALSE)</f>
        <v>BH</v>
      </c>
      <c r="P177" s="94">
        <v>41609</v>
      </c>
      <c r="R177" s="94">
        <v>41609</v>
      </c>
    </row>
    <row r="178" spans="1:18" x14ac:dyDescent="0.25">
      <c r="A178" s="55" t="s">
        <v>2796</v>
      </c>
      <c r="B178" s="55" t="s">
        <v>3093</v>
      </c>
      <c r="D178" s="55" t="s">
        <v>12</v>
      </c>
      <c r="E178" s="94">
        <v>41609</v>
      </c>
      <c r="G178" s="94">
        <v>41609</v>
      </c>
      <c r="I178" s="95">
        <f t="shared" si="2"/>
        <v>12</v>
      </c>
      <c r="J178" s="97" t="s">
        <v>2789</v>
      </c>
      <c r="K178" s="55" t="str">
        <f>VLOOKUP(J178,$A$2:$B366,2,FALSE)</f>
        <v>BD</v>
      </c>
      <c r="P178" s="94">
        <v>41609</v>
      </c>
      <c r="R178" s="94">
        <v>41609</v>
      </c>
    </row>
    <row r="179" spans="1:18" x14ac:dyDescent="0.25">
      <c r="A179" s="55" t="s">
        <v>2845</v>
      </c>
      <c r="B179" s="55" t="s">
        <v>3094</v>
      </c>
      <c r="D179" s="55" t="s">
        <v>12</v>
      </c>
      <c r="E179" s="94">
        <v>41609</v>
      </c>
      <c r="G179" s="94">
        <v>41609</v>
      </c>
      <c r="I179" s="95">
        <f t="shared" si="2"/>
        <v>12</v>
      </c>
      <c r="J179" s="97" t="s">
        <v>2786</v>
      </c>
      <c r="K179" s="55" t="str">
        <f>VLOOKUP(J179,$A$2:$B366,2,FALSE)</f>
        <v>BB</v>
      </c>
      <c r="P179" s="94">
        <v>41609</v>
      </c>
      <c r="R179" s="94">
        <v>41609</v>
      </c>
    </row>
    <row r="180" spans="1:18" x14ac:dyDescent="0.25">
      <c r="A180" s="55" t="s">
        <v>3095</v>
      </c>
      <c r="B180" s="55" t="s">
        <v>3096</v>
      </c>
      <c r="D180" s="55" t="s">
        <v>12</v>
      </c>
      <c r="E180" s="94">
        <v>41609</v>
      </c>
      <c r="G180" s="94">
        <v>41609</v>
      </c>
      <c r="I180" s="95">
        <f t="shared" si="2"/>
        <v>7</v>
      </c>
      <c r="J180" s="97" t="s">
        <v>2836</v>
      </c>
      <c r="K180" s="55" t="str">
        <f>VLOOKUP(J180,$A$2:$B366,2,FALSE)</f>
        <v>BY</v>
      </c>
      <c r="P180" s="94">
        <v>41609</v>
      </c>
      <c r="R180" s="94">
        <v>41609</v>
      </c>
    </row>
    <row r="181" spans="1:18" x14ac:dyDescent="0.25">
      <c r="A181" s="55" t="s">
        <v>3097</v>
      </c>
      <c r="B181" s="55" t="s">
        <v>3098</v>
      </c>
      <c r="D181" s="55" t="s">
        <v>12</v>
      </c>
      <c r="E181" s="94">
        <v>41609</v>
      </c>
      <c r="G181" s="94">
        <v>41609</v>
      </c>
      <c r="I181" s="95">
        <f t="shared" si="2"/>
        <v>7</v>
      </c>
      <c r="J181" s="97" t="s">
        <v>2839</v>
      </c>
      <c r="K181" s="55" t="str">
        <f>VLOOKUP(J181,$A$2:$B366,2,FALSE)</f>
        <v>BZ</v>
      </c>
      <c r="P181" s="94">
        <v>41609</v>
      </c>
      <c r="R181" s="94">
        <v>41609</v>
      </c>
    </row>
    <row r="182" spans="1:18" x14ac:dyDescent="0.25">
      <c r="A182" s="55" t="s">
        <v>3099</v>
      </c>
      <c r="B182" s="55" t="s">
        <v>3100</v>
      </c>
      <c r="D182" s="55" t="s">
        <v>12</v>
      </c>
      <c r="E182" s="94">
        <v>41609</v>
      </c>
      <c r="G182" s="94">
        <v>41609</v>
      </c>
      <c r="I182" s="95">
        <f t="shared" si="2"/>
        <v>7</v>
      </c>
      <c r="J182" s="97" t="s">
        <v>2805</v>
      </c>
      <c r="K182" s="55" t="str">
        <f>VLOOKUP(J182,$A$2:$B366,2,FALSE)</f>
        <v>BJ</v>
      </c>
      <c r="P182" s="94">
        <v>41609</v>
      </c>
      <c r="R182" s="94">
        <v>41609</v>
      </c>
    </row>
    <row r="183" spans="1:18" x14ac:dyDescent="0.25">
      <c r="A183" s="55" t="s">
        <v>3101</v>
      </c>
      <c r="B183" s="55" t="s">
        <v>3102</v>
      </c>
      <c r="D183" s="55" t="s">
        <v>12</v>
      </c>
      <c r="E183" s="94">
        <v>41609</v>
      </c>
      <c r="G183" s="94">
        <v>41609</v>
      </c>
      <c r="I183" s="95">
        <f t="shared" si="2"/>
        <v>7</v>
      </c>
      <c r="J183" s="97" t="s">
        <v>2811</v>
      </c>
      <c r="K183" s="55" t="str">
        <f>VLOOKUP(J183,$A$2:$B366,2,FALSE)</f>
        <v>BM</v>
      </c>
      <c r="P183" s="94">
        <v>41609</v>
      </c>
      <c r="R183" s="94">
        <v>41609</v>
      </c>
    </row>
    <row r="184" spans="1:18" x14ac:dyDescent="0.25">
      <c r="A184" s="55" t="s">
        <v>3103</v>
      </c>
      <c r="B184" s="55" t="s">
        <v>3104</v>
      </c>
      <c r="D184" s="55" t="s">
        <v>12</v>
      </c>
      <c r="E184" s="94">
        <v>41609</v>
      </c>
      <c r="G184" s="94">
        <v>41609</v>
      </c>
      <c r="I184" s="95">
        <f t="shared" si="2"/>
        <v>7</v>
      </c>
      <c r="J184" s="97" t="s">
        <v>2828</v>
      </c>
      <c r="K184" s="55" t="str">
        <f>VLOOKUP(J184,$A$2:$B366,2,FALSE)</f>
        <v>BT</v>
      </c>
      <c r="P184" s="94">
        <v>41609</v>
      </c>
      <c r="R184" s="94">
        <v>41609</v>
      </c>
    </row>
    <row r="185" spans="1:18" x14ac:dyDescent="0.25">
      <c r="A185" s="55" t="s">
        <v>3105</v>
      </c>
      <c r="B185" s="55" t="s">
        <v>3106</v>
      </c>
      <c r="D185" s="55" t="s">
        <v>12</v>
      </c>
      <c r="E185" s="94">
        <v>41609</v>
      </c>
      <c r="G185" s="94">
        <v>41609</v>
      </c>
      <c r="I185" s="95">
        <f t="shared" si="2"/>
        <v>7</v>
      </c>
      <c r="J185" s="97" t="s">
        <v>2817</v>
      </c>
      <c r="K185" s="55" t="str">
        <f>VLOOKUP(J185,$A$2:$B366,2,FALSE)</f>
        <v>BO</v>
      </c>
      <c r="P185" s="94">
        <v>41609</v>
      </c>
      <c r="R185" s="94">
        <v>41609</v>
      </c>
    </row>
    <row r="186" spans="1:18" x14ac:dyDescent="0.25">
      <c r="A186" s="55" t="s">
        <v>3107</v>
      </c>
      <c r="B186" s="55" t="s">
        <v>3108</v>
      </c>
      <c r="D186" s="55" t="s">
        <v>12</v>
      </c>
      <c r="E186" s="94">
        <v>41609</v>
      </c>
      <c r="G186" s="94">
        <v>41609</v>
      </c>
      <c r="I186" s="95">
        <f t="shared" si="2"/>
        <v>7</v>
      </c>
      <c r="J186" s="97" t="s">
        <v>2820</v>
      </c>
      <c r="K186" s="55" t="str">
        <f>VLOOKUP(J186,$A$2:$B366,2,FALSE)</f>
        <v>BQ</v>
      </c>
      <c r="P186" s="94">
        <v>41609</v>
      </c>
      <c r="R186" s="94">
        <v>41609</v>
      </c>
    </row>
    <row r="187" spans="1:18" x14ac:dyDescent="0.25">
      <c r="A187" s="55" t="s">
        <v>3109</v>
      </c>
      <c r="B187" s="55" t="s">
        <v>3110</v>
      </c>
      <c r="D187" s="55" t="s">
        <v>12</v>
      </c>
      <c r="E187" s="94">
        <v>41609</v>
      </c>
      <c r="G187" s="94">
        <v>41609</v>
      </c>
      <c r="I187" s="95">
        <f t="shared" si="2"/>
        <v>7</v>
      </c>
      <c r="J187" s="97" t="s">
        <v>2784</v>
      </c>
      <c r="K187" s="55" t="str">
        <f>VLOOKUP(J187,$A$2:$B366,2,FALSE)</f>
        <v>BA</v>
      </c>
      <c r="P187" s="94">
        <v>41609</v>
      </c>
      <c r="R187" s="94">
        <v>41609</v>
      </c>
    </row>
    <row r="188" spans="1:18" x14ac:dyDescent="0.25">
      <c r="A188" s="55" t="s">
        <v>3111</v>
      </c>
      <c r="B188" s="55" t="s">
        <v>3112</v>
      </c>
      <c r="D188" s="55" t="s">
        <v>12</v>
      </c>
      <c r="E188" s="94">
        <v>41609</v>
      </c>
      <c r="G188" s="94">
        <v>41609</v>
      </c>
      <c r="I188" s="95">
        <f t="shared" si="2"/>
        <v>7</v>
      </c>
      <c r="J188" s="97" t="s">
        <v>2833</v>
      </c>
      <c r="K188" s="55" t="str">
        <f>VLOOKUP(J188,$A$2:$B366,2,FALSE)</f>
        <v>BW</v>
      </c>
      <c r="P188" s="94">
        <v>41609</v>
      </c>
      <c r="R188" s="94">
        <v>41609</v>
      </c>
    </row>
    <row r="189" spans="1:18" x14ac:dyDescent="0.25">
      <c r="A189" s="55" t="s">
        <v>3113</v>
      </c>
      <c r="B189" s="55" t="s">
        <v>3114</v>
      </c>
      <c r="D189" s="55" t="s">
        <v>12</v>
      </c>
      <c r="E189" s="94">
        <v>41609</v>
      </c>
      <c r="G189" s="94">
        <v>41609</v>
      </c>
      <c r="I189" s="95">
        <f t="shared" si="2"/>
        <v>7</v>
      </c>
      <c r="J189" s="97" t="s">
        <v>2830</v>
      </c>
      <c r="K189" s="55" t="str">
        <f>VLOOKUP(J189,$A$2:$B366,2,FALSE)</f>
        <v>BV</v>
      </c>
      <c r="P189" s="94">
        <v>41609</v>
      </c>
      <c r="R189" s="94">
        <v>41609</v>
      </c>
    </row>
    <row r="190" spans="1:18" x14ac:dyDescent="0.25">
      <c r="A190" s="55" t="s">
        <v>3115</v>
      </c>
      <c r="B190" s="55" t="s">
        <v>3116</v>
      </c>
      <c r="D190" s="55" t="s">
        <v>12</v>
      </c>
      <c r="E190" s="94">
        <v>41609</v>
      </c>
      <c r="G190" s="94">
        <v>41609</v>
      </c>
      <c r="I190" s="95">
        <f t="shared" si="2"/>
        <v>7</v>
      </c>
      <c r="J190" s="97" t="s">
        <v>2822</v>
      </c>
      <c r="K190" s="55" t="str">
        <f>VLOOKUP(J190,$A$2:$B366,2,FALSE)</f>
        <v>BR</v>
      </c>
      <c r="P190" s="94">
        <v>41609</v>
      </c>
      <c r="R190" s="94">
        <v>41609</v>
      </c>
    </row>
    <row r="191" spans="1:18" x14ac:dyDescent="0.25">
      <c r="A191" s="55" t="s">
        <v>2798</v>
      </c>
      <c r="B191" s="55" t="s">
        <v>105</v>
      </c>
      <c r="D191" s="55" t="s">
        <v>12</v>
      </c>
      <c r="E191" s="94">
        <v>41609</v>
      </c>
      <c r="G191" s="94">
        <v>41609</v>
      </c>
      <c r="I191" s="95">
        <f t="shared" si="2"/>
        <v>12</v>
      </c>
      <c r="J191" s="97" t="s">
        <v>2984</v>
      </c>
      <c r="K191" s="55" t="str">
        <f>VLOOKUP(J191,$A$2:$B366,2,FALSE)</f>
        <v>IO</v>
      </c>
      <c r="P191" s="94">
        <v>41609</v>
      </c>
      <c r="R191" s="94">
        <v>41609</v>
      </c>
    </row>
    <row r="192" spans="1:18" x14ac:dyDescent="0.25">
      <c r="A192" s="55" t="s">
        <v>3117</v>
      </c>
      <c r="B192" s="55" t="s">
        <v>3118</v>
      </c>
      <c r="D192" s="55" t="s">
        <v>12</v>
      </c>
      <c r="E192" s="94">
        <v>41609</v>
      </c>
      <c r="G192" s="94">
        <v>41609</v>
      </c>
      <c r="I192" s="95">
        <f t="shared" si="2"/>
        <v>7</v>
      </c>
      <c r="J192" s="97" t="s">
        <v>2814</v>
      </c>
      <c r="K192" s="55" t="str">
        <f>VLOOKUP(J192,$A$2:$B366,2,FALSE)</f>
        <v>BN</v>
      </c>
      <c r="P192" s="94">
        <v>41609</v>
      </c>
      <c r="R192" s="94">
        <v>41609</v>
      </c>
    </row>
    <row r="193" spans="1:18" x14ac:dyDescent="0.25">
      <c r="A193" s="55" t="s">
        <v>3119</v>
      </c>
      <c r="B193" s="55" t="s">
        <v>3120</v>
      </c>
      <c r="D193" s="55" t="s">
        <v>12</v>
      </c>
      <c r="E193" s="94">
        <v>41609</v>
      </c>
      <c r="G193" s="94">
        <v>41609</v>
      </c>
      <c r="I193" s="95">
        <f t="shared" si="2"/>
        <v>7</v>
      </c>
      <c r="J193" s="97" t="s">
        <v>2794</v>
      </c>
      <c r="K193" s="55" t="str">
        <f>VLOOKUP(J193,$A$2:$B366,2,FALSE)</f>
        <v>BF</v>
      </c>
      <c r="P193" s="94">
        <v>41609</v>
      </c>
      <c r="R193" s="94">
        <v>41609</v>
      </c>
    </row>
    <row r="194" spans="1:18" x14ac:dyDescent="0.25">
      <c r="A194" s="55" t="s">
        <v>3121</v>
      </c>
      <c r="B194" s="55" t="s">
        <v>3122</v>
      </c>
      <c r="D194" s="55" t="s">
        <v>12</v>
      </c>
      <c r="E194" s="94">
        <v>41609</v>
      </c>
      <c r="G194" s="94">
        <v>41609</v>
      </c>
      <c r="I194" s="95">
        <f t="shared" ref="I194:I257" si="3">COUNTIF(J:J,A194)</f>
        <v>7</v>
      </c>
      <c r="J194" s="97" t="s">
        <v>2802</v>
      </c>
      <c r="K194" s="55" t="str">
        <f>VLOOKUP(J194,$A$2:$B366,2,FALSE)</f>
        <v>BI</v>
      </c>
      <c r="P194" s="94">
        <v>41609</v>
      </c>
      <c r="R194" s="94">
        <v>41609</v>
      </c>
    </row>
    <row r="195" spans="1:18" x14ac:dyDescent="0.25">
      <c r="A195" s="55" t="s">
        <v>3123</v>
      </c>
      <c r="B195" s="55" t="s">
        <v>3124</v>
      </c>
      <c r="D195" s="55" t="s">
        <v>12</v>
      </c>
      <c r="E195" s="94">
        <v>41609</v>
      </c>
      <c r="G195" s="94">
        <v>41609</v>
      </c>
      <c r="I195" s="95">
        <f t="shared" si="3"/>
        <v>7</v>
      </c>
      <c r="J195" s="97" t="s">
        <v>3004</v>
      </c>
      <c r="K195" s="55" t="str">
        <f>VLOOKUP(J195,$A$2:$B366,2,FALSE)</f>
        <v>KH</v>
      </c>
      <c r="P195" s="94">
        <v>41609</v>
      </c>
      <c r="R195" s="94">
        <v>41609</v>
      </c>
    </row>
    <row r="196" spans="1:18" x14ac:dyDescent="0.25">
      <c r="A196" s="55" t="s">
        <v>2801</v>
      </c>
      <c r="B196" s="55" t="s">
        <v>3125</v>
      </c>
      <c r="D196" s="55" t="s">
        <v>12</v>
      </c>
      <c r="E196" s="94">
        <v>41609</v>
      </c>
      <c r="G196" s="94">
        <v>41609</v>
      </c>
      <c r="I196" s="95">
        <f t="shared" si="3"/>
        <v>12</v>
      </c>
      <c r="J196" s="97" t="s">
        <v>2864</v>
      </c>
      <c r="K196" s="55" t="str">
        <f>VLOOKUP(J196,$A$2:$B366,2,FALSE)</f>
        <v>CM</v>
      </c>
      <c r="P196" s="94">
        <v>41609</v>
      </c>
      <c r="R196" s="94">
        <v>41609</v>
      </c>
    </row>
    <row r="197" spans="1:18" x14ac:dyDescent="0.25">
      <c r="A197" s="55" t="s">
        <v>3126</v>
      </c>
      <c r="B197" s="55" t="s">
        <v>3127</v>
      </c>
      <c r="D197" s="55" t="s">
        <v>12</v>
      </c>
      <c r="E197" s="94">
        <v>41609</v>
      </c>
      <c r="G197" s="94">
        <v>41609</v>
      </c>
      <c r="I197" s="95">
        <f t="shared" si="3"/>
        <v>7</v>
      </c>
      <c r="J197" s="97" t="s">
        <v>2842</v>
      </c>
      <c r="K197" s="55" t="str">
        <f>VLOOKUP(J197,$A$2:$B366,2,FALSE)</f>
        <v>CA</v>
      </c>
      <c r="P197" s="94">
        <v>41609</v>
      </c>
      <c r="R197" s="94">
        <v>41609</v>
      </c>
    </row>
    <row r="198" spans="1:18" x14ac:dyDescent="0.25">
      <c r="A198" s="55" t="s">
        <v>3128</v>
      </c>
      <c r="B198" s="55" t="s">
        <v>3129</v>
      </c>
      <c r="D198" s="55" t="s">
        <v>12</v>
      </c>
      <c r="E198" s="94">
        <v>41609</v>
      </c>
      <c r="G198" s="94">
        <v>41609</v>
      </c>
      <c r="I198" s="95">
        <f t="shared" si="3"/>
        <v>7</v>
      </c>
      <c r="J198" s="97" t="s">
        <v>2873</v>
      </c>
      <c r="K198" s="55" t="str">
        <f>VLOOKUP(J198,$A$2:$B366,2,FALSE)</f>
        <v>CV</v>
      </c>
      <c r="P198" s="94">
        <v>41609</v>
      </c>
      <c r="R198" s="94">
        <v>41609</v>
      </c>
    </row>
    <row r="199" spans="1:18" x14ac:dyDescent="0.25">
      <c r="A199" s="55" t="s">
        <v>3130</v>
      </c>
      <c r="B199" s="55" t="s">
        <v>3131</v>
      </c>
      <c r="D199" s="55" t="s">
        <v>12</v>
      </c>
      <c r="E199" s="94">
        <v>41609</v>
      </c>
      <c r="G199" s="94">
        <v>41609</v>
      </c>
      <c r="I199" s="95">
        <f t="shared" si="3"/>
        <v>7</v>
      </c>
      <c r="J199" s="97" t="s">
        <v>3018</v>
      </c>
      <c r="K199" s="55" t="str">
        <f>VLOOKUP(J199,$A$2:$B366,2,FALSE)</f>
        <v>KY</v>
      </c>
      <c r="P199" s="94">
        <v>41609</v>
      </c>
      <c r="R199" s="94">
        <v>41609</v>
      </c>
    </row>
    <row r="200" spans="1:18" x14ac:dyDescent="0.25">
      <c r="A200" s="55" t="s">
        <v>3132</v>
      </c>
      <c r="B200" s="55" t="s">
        <v>3133</v>
      </c>
      <c r="D200" s="55" t="s">
        <v>12</v>
      </c>
      <c r="E200" s="94">
        <v>41609</v>
      </c>
      <c r="G200" s="94">
        <v>41609</v>
      </c>
      <c r="I200" s="95">
        <f t="shared" si="3"/>
        <v>7</v>
      </c>
      <c r="J200" s="97" t="s">
        <v>2849</v>
      </c>
      <c r="K200" s="55" t="str">
        <f>VLOOKUP(J200,$A$2:$B366,2,FALSE)</f>
        <v>CF</v>
      </c>
      <c r="P200" s="94">
        <v>41609</v>
      </c>
      <c r="R200" s="94">
        <v>41609</v>
      </c>
    </row>
    <row r="201" spans="1:18" x14ac:dyDescent="0.25">
      <c r="A201" s="55" t="s">
        <v>2804</v>
      </c>
      <c r="B201" s="55" t="s">
        <v>3134</v>
      </c>
      <c r="D201" s="55" t="s">
        <v>12</v>
      </c>
      <c r="E201" s="94">
        <v>41609</v>
      </c>
      <c r="G201" s="94">
        <v>41609</v>
      </c>
      <c r="I201" s="95">
        <f t="shared" si="3"/>
        <v>12</v>
      </c>
      <c r="J201" s="97" t="s">
        <v>3135</v>
      </c>
      <c r="K201" s="55" t="str">
        <f>VLOOKUP(J201,$A$2:$B366,2,FALSE)</f>
        <v>TD</v>
      </c>
      <c r="P201" s="94">
        <v>41609</v>
      </c>
      <c r="R201" s="94">
        <v>41609</v>
      </c>
    </row>
    <row r="202" spans="1:18" x14ac:dyDescent="0.25">
      <c r="A202" s="55" t="s">
        <v>2832</v>
      </c>
      <c r="B202" s="55" t="s">
        <v>117</v>
      </c>
      <c r="D202" s="55" t="s">
        <v>12</v>
      </c>
      <c r="E202" s="94">
        <v>41609</v>
      </c>
      <c r="G202" s="94">
        <v>41609</v>
      </c>
      <c r="I202" s="95">
        <f t="shared" si="3"/>
        <v>10</v>
      </c>
      <c r="J202" s="97" t="s">
        <v>2861</v>
      </c>
      <c r="K202" s="55" t="str">
        <f>VLOOKUP(J202,$A$2:$B366,2,FALSE)</f>
        <v>CL</v>
      </c>
      <c r="P202" s="94">
        <v>41609</v>
      </c>
      <c r="R202" s="94">
        <v>41609</v>
      </c>
    </row>
    <row r="203" spans="1:18" x14ac:dyDescent="0.25">
      <c r="A203" s="55" t="s">
        <v>2829</v>
      </c>
      <c r="B203" s="55" t="s">
        <v>3136</v>
      </c>
      <c r="D203" s="55" t="s">
        <v>12</v>
      </c>
      <c r="E203" s="94">
        <v>41609</v>
      </c>
      <c r="G203" s="94">
        <v>41609</v>
      </c>
      <c r="I203" s="95">
        <f t="shared" si="3"/>
        <v>10</v>
      </c>
      <c r="J203" s="97" t="s">
        <v>2866</v>
      </c>
      <c r="K203" s="55" t="str">
        <f>VLOOKUP(J203,$A$2:$B366,2,FALSE)</f>
        <v>CN</v>
      </c>
      <c r="P203" s="94">
        <v>41609</v>
      </c>
      <c r="R203" s="94">
        <v>41609</v>
      </c>
    </row>
    <row r="204" spans="1:18" x14ac:dyDescent="0.25">
      <c r="A204" s="55" t="s">
        <v>3137</v>
      </c>
      <c r="B204" s="55" t="s">
        <v>3138</v>
      </c>
      <c r="D204" s="55" t="s">
        <v>12</v>
      </c>
      <c r="E204" s="94">
        <v>41609</v>
      </c>
      <c r="G204" s="94">
        <v>41609</v>
      </c>
      <c r="I204" s="95">
        <f t="shared" si="3"/>
        <v>7</v>
      </c>
      <c r="J204" s="97" t="s">
        <v>2877</v>
      </c>
      <c r="K204" s="55" t="str">
        <f>VLOOKUP(J204,$A$2:$B366,2,FALSE)</f>
        <v>CX</v>
      </c>
      <c r="P204" s="94">
        <v>41609</v>
      </c>
      <c r="R204" s="94">
        <v>41609</v>
      </c>
    </row>
    <row r="205" spans="1:18" x14ac:dyDescent="0.25">
      <c r="A205" s="55" t="s">
        <v>3139</v>
      </c>
      <c r="B205" s="55" t="s">
        <v>3140</v>
      </c>
      <c r="D205" s="55" t="s">
        <v>12</v>
      </c>
      <c r="E205" s="94">
        <v>41609</v>
      </c>
      <c r="G205" s="94">
        <v>41609</v>
      </c>
      <c r="I205" s="95">
        <f t="shared" si="3"/>
        <v>7</v>
      </c>
      <c r="J205" s="97" t="s">
        <v>2844</v>
      </c>
      <c r="K205" s="55" t="str">
        <f>VLOOKUP(J205,$A$2:$B366,2,FALSE)</f>
        <v>CC</v>
      </c>
      <c r="P205" s="94">
        <v>41609</v>
      </c>
      <c r="R205" s="94">
        <v>41609</v>
      </c>
    </row>
    <row r="206" spans="1:18" x14ac:dyDescent="0.25">
      <c r="A206" s="55" t="s">
        <v>3141</v>
      </c>
      <c r="B206" s="55" t="s">
        <v>3142</v>
      </c>
      <c r="D206" s="55" t="s">
        <v>12</v>
      </c>
      <c r="E206" s="94">
        <v>41609</v>
      </c>
      <c r="G206" s="94">
        <v>41609</v>
      </c>
      <c r="I206" s="95">
        <f t="shared" si="3"/>
        <v>7</v>
      </c>
      <c r="J206" s="97" t="s">
        <v>2868</v>
      </c>
      <c r="K206" s="55" t="str">
        <f>VLOOKUP(J206,$A$2:$B366,2,FALSE)</f>
        <v>CO</v>
      </c>
      <c r="P206" s="94">
        <v>41609</v>
      </c>
      <c r="R206" s="94">
        <v>41609</v>
      </c>
    </row>
    <row r="207" spans="1:18" x14ac:dyDescent="0.25">
      <c r="A207" s="55" t="s">
        <v>3143</v>
      </c>
      <c r="B207" s="55" t="s">
        <v>123</v>
      </c>
      <c r="D207" s="55" t="s">
        <v>12</v>
      </c>
      <c r="E207" s="94">
        <v>41609</v>
      </c>
      <c r="G207" s="94">
        <v>41609</v>
      </c>
      <c r="I207" s="95">
        <f t="shared" si="3"/>
        <v>7</v>
      </c>
      <c r="J207" s="97" t="s">
        <v>3008</v>
      </c>
      <c r="K207" s="55" t="str">
        <f>VLOOKUP(J207,$A$2:$B366,2,FALSE)</f>
        <v>KM</v>
      </c>
      <c r="P207" s="94">
        <v>41609</v>
      </c>
      <c r="R207" s="94">
        <v>41609</v>
      </c>
    </row>
    <row r="208" spans="1:18" x14ac:dyDescent="0.25">
      <c r="A208" s="55" t="s">
        <v>3144</v>
      </c>
      <c r="B208" s="55" t="s">
        <v>3145</v>
      </c>
      <c r="D208" s="55" t="s">
        <v>12</v>
      </c>
      <c r="E208" s="94">
        <v>41609</v>
      </c>
      <c r="G208" s="94">
        <v>41609</v>
      </c>
      <c r="I208" s="95">
        <f t="shared" si="3"/>
        <v>7</v>
      </c>
      <c r="J208" s="97" t="s">
        <v>2852</v>
      </c>
      <c r="K208" s="55" t="str">
        <f>VLOOKUP(J208,$A$2:$B366,2,FALSE)</f>
        <v>CG</v>
      </c>
      <c r="P208" s="94">
        <v>41609</v>
      </c>
      <c r="R208" s="94">
        <v>41609</v>
      </c>
    </row>
    <row r="209" spans="1:18" x14ac:dyDescent="0.25">
      <c r="A209" s="55" t="s">
        <v>2816</v>
      </c>
      <c r="B209" s="55" t="s">
        <v>126</v>
      </c>
      <c r="D209" s="55" t="s">
        <v>12</v>
      </c>
      <c r="E209" s="94">
        <v>41609</v>
      </c>
      <c r="G209" s="94">
        <v>41609</v>
      </c>
      <c r="I209" s="95">
        <f t="shared" si="3"/>
        <v>12</v>
      </c>
      <c r="J209" s="97" t="s">
        <v>2846</v>
      </c>
      <c r="K209" s="55" t="str">
        <f>VLOOKUP(J209,$A$2:$B366,2,FALSE)</f>
        <v>CD</v>
      </c>
      <c r="P209" s="94">
        <v>41609</v>
      </c>
      <c r="R209" s="94">
        <v>41609</v>
      </c>
    </row>
    <row r="210" spans="1:18" x14ac:dyDescent="0.25">
      <c r="A210" s="55" t="s">
        <v>3146</v>
      </c>
      <c r="B210" s="55" t="s">
        <v>3147</v>
      </c>
      <c r="D210" s="55" t="s">
        <v>12</v>
      </c>
      <c r="E210" s="94">
        <v>41609</v>
      </c>
      <c r="G210" s="94">
        <v>41609</v>
      </c>
      <c r="I210" s="95">
        <f t="shared" si="3"/>
        <v>7</v>
      </c>
      <c r="J210" s="97" t="s">
        <v>2858</v>
      </c>
      <c r="K210" s="55" t="str">
        <f>VLOOKUP(J210,$A$2:$B366,2,FALSE)</f>
        <v>CK</v>
      </c>
      <c r="P210" s="94">
        <v>41609</v>
      </c>
      <c r="R210" s="94">
        <v>41609</v>
      </c>
    </row>
    <row r="211" spans="1:18" x14ac:dyDescent="0.25">
      <c r="A211" s="55" t="s">
        <v>3148</v>
      </c>
      <c r="B211" s="55" t="s">
        <v>3149</v>
      </c>
      <c r="D211" s="55" t="s">
        <v>12</v>
      </c>
      <c r="E211" s="94">
        <v>41609</v>
      </c>
      <c r="G211" s="94">
        <v>41609</v>
      </c>
      <c r="I211" s="95">
        <f t="shared" si="3"/>
        <v>7</v>
      </c>
      <c r="J211" s="97" t="s">
        <v>2870</v>
      </c>
      <c r="K211" s="55" t="str">
        <f>VLOOKUP(J211,$A$2:$B366,2,FALSE)</f>
        <v>CR</v>
      </c>
      <c r="P211" s="94">
        <v>41609</v>
      </c>
      <c r="R211" s="94">
        <v>41609</v>
      </c>
    </row>
    <row r="212" spans="1:18" x14ac:dyDescent="0.25">
      <c r="A212" s="55" t="s">
        <v>2810</v>
      </c>
      <c r="B212" s="55" t="s">
        <v>3150</v>
      </c>
      <c r="D212" s="55" t="s">
        <v>12</v>
      </c>
      <c r="E212" s="94">
        <v>41609</v>
      </c>
      <c r="G212" s="94">
        <v>41609</v>
      </c>
      <c r="I212" s="95">
        <f t="shared" si="3"/>
        <v>12</v>
      </c>
      <c r="J212" s="97" t="s">
        <v>2856</v>
      </c>
      <c r="K212" s="55" t="str">
        <f>VLOOKUP(J212,$A$2:$B366,2,FALSE)</f>
        <v>CI</v>
      </c>
      <c r="P212" s="94">
        <v>41609</v>
      </c>
      <c r="R212" s="94">
        <v>41609</v>
      </c>
    </row>
    <row r="213" spans="1:18" x14ac:dyDescent="0.25">
      <c r="A213" s="55" t="s">
        <v>3151</v>
      </c>
      <c r="B213" s="55" t="s">
        <v>3152</v>
      </c>
      <c r="D213" s="55" t="s">
        <v>12</v>
      </c>
      <c r="E213" s="94">
        <v>41609</v>
      </c>
      <c r="G213" s="94">
        <v>41609</v>
      </c>
      <c r="I213" s="95">
        <f t="shared" si="3"/>
        <v>7</v>
      </c>
      <c r="J213" s="97" t="s">
        <v>2857</v>
      </c>
      <c r="K213" s="55" t="str">
        <f>VLOOKUP(J213,$A$2:$B366,2,FALSE)</f>
        <v>HR</v>
      </c>
      <c r="P213" s="94">
        <v>41609</v>
      </c>
      <c r="R213" s="94">
        <v>41609</v>
      </c>
    </row>
    <row r="214" spans="1:18" x14ac:dyDescent="0.25">
      <c r="A214" s="55" t="s">
        <v>2807</v>
      </c>
      <c r="B214" s="55" t="s">
        <v>3153</v>
      </c>
      <c r="D214" s="55" t="s">
        <v>12</v>
      </c>
      <c r="E214" s="94">
        <v>41609</v>
      </c>
      <c r="G214" s="94">
        <v>41609</v>
      </c>
      <c r="I214" s="95">
        <f t="shared" si="3"/>
        <v>12</v>
      </c>
      <c r="J214" s="97" t="s">
        <v>2872</v>
      </c>
      <c r="K214" s="55" t="str">
        <f>VLOOKUP(J214,$A$2:$B366,2,FALSE)</f>
        <v>CU</v>
      </c>
      <c r="P214" s="94">
        <v>41609</v>
      </c>
      <c r="R214" s="94">
        <v>41609</v>
      </c>
    </row>
    <row r="215" spans="1:18" x14ac:dyDescent="0.25">
      <c r="A215" s="55" t="s">
        <v>3154</v>
      </c>
      <c r="B215" s="55" t="s">
        <v>3155</v>
      </c>
      <c r="D215" s="55" t="s">
        <v>12</v>
      </c>
      <c r="E215" s="94">
        <v>41609</v>
      </c>
      <c r="G215" s="94">
        <v>41609</v>
      </c>
      <c r="I215" s="95">
        <f t="shared" si="3"/>
        <v>7</v>
      </c>
      <c r="J215" s="97" t="s">
        <v>2875</v>
      </c>
      <c r="K215" s="55" t="str">
        <f>VLOOKUP(J215,$A$2:$B366,2,FALSE)</f>
        <v>CW</v>
      </c>
      <c r="P215" s="94">
        <v>41609</v>
      </c>
      <c r="R215" s="94">
        <v>41609</v>
      </c>
    </row>
    <row r="216" spans="1:18" x14ac:dyDescent="0.25">
      <c r="A216" s="55" t="s">
        <v>3156</v>
      </c>
      <c r="B216" s="55" t="s">
        <v>3157</v>
      </c>
      <c r="D216" s="55" t="s">
        <v>12</v>
      </c>
      <c r="E216" s="94">
        <v>41609</v>
      </c>
      <c r="G216" s="94">
        <v>41609</v>
      </c>
      <c r="I216" s="95">
        <f t="shared" si="3"/>
        <v>7</v>
      </c>
      <c r="J216" s="97" t="s">
        <v>2882</v>
      </c>
      <c r="K216" s="55" t="str">
        <f>VLOOKUP(J216,$A$2:$B366,2,FALSE)</f>
        <v>DJ</v>
      </c>
      <c r="P216" s="94">
        <v>41609</v>
      </c>
      <c r="R216" s="94">
        <v>41609</v>
      </c>
    </row>
    <row r="217" spans="1:18" x14ac:dyDescent="0.25">
      <c r="A217" s="55" t="s">
        <v>3158</v>
      </c>
      <c r="B217" s="55" t="s">
        <v>3159</v>
      </c>
      <c r="D217" s="55" t="s">
        <v>12</v>
      </c>
      <c r="E217" s="94">
        <v>41609</v>
      </c>
      <c r="G217" s="94">
        <v>41609</v>
      </c>
      <c r="I217" s="95">
        <f t="shared" si="3"/>
        <v>7</v>
      </c>
      <c r="J217" s="97" t="s">
        <v>2885</v>
      </c>
      <c r="K217" s="55" t="str">
        <f>VLOOKUP(J217,$A$2:$B366,2,FALSE)</f>
        <v>DM</v>
      </c>
      <c r="P217" s="94">
        <v>41609</v>
      </c>
      <c r="R217" s="94">
        <v>41609</v>
      </c>
    </row>
    <row r="218" spans="1:18" x14ac:dyDescent="0.25">
      <c r="A218" s="55" t="s">
        <v>3160</v>
      </c>
      <c r="B218" s="55" t="s">
        <v>3161</v>
      </c>
      <c r="D218" s="55" t="s">
        <v>12</v>
      </c>
      <c r="E218" s="94">
        <v>41609</v>
      </c>
      <c r="G218" s="94">
        <v>41609</v>
      </c>
      <c r="I218" s="95">
        <f t="shared" si="3"/>
        <v>7</v>
      </c>
      <c r="J218" s="97" t="s">
        <v>2887</v>
      </c>
      <c r="K218" s="55" t="str">
        <f>VLOOKUP(J218,$A$2:$B366,2,FALSE)</f>
        <v>DO</v>
      </c>
      <c r="P218" s="94">
        <v>41609</v>
      </c>
      <c r="R218" s="94">
        <v>41609</v>
      </c>
    </row>
    <row r="219" spans="1:18" x14ac:dyDescent="0.25">
      <c r="A219" s="55" t="s">
        <v>3162</v>
      </c>
      <c r="B219" s="55" t="s">
        <v>3163</v>
      </c>
      <c r="D219" s="55" t="s">
        <v>12</v>
      </c>
      <c r="E219" s="94">
        <v>41609</v>
      </c>
      <c r="G219" s="94">
        <v>41609</v>
      </c>
      <c r="I219" s="95">
        <f t="shared" si="3"/>
        <v>7</v>
      </c>
      <c r="J219" s="97" t="s">
        <v>2891</v>
      </c>
      <c r="K219" s="55" t="str">
        <f>VLOOKUP(J219,$A$2:$B366,2,FALSE)</f>
        <v>EC</v>
      </c>
      <c r="P219" s="94">
        <v>41609</v>
      </c>
      <c r="R219" s="94">
        <v>41609</v>
      </c>
    </row>
    <row r="220" spans="1:18" x14ac:dyDescent="0.25">
      <c r="A220" s="55" t="s">
        <v>3164</v>
      </c>
      <c r="B220" s="55" t="s">
        <v>3165</v>
      </c>
      <c r="D220" s="55" t="s">
        <v>12</v>
      </c>
      <c r="E220" s="94">
        <v>41609</v>
      </c>
      <c r="G220" s="94">
        <v>41609</v>
      </c>
      <c r="I220" s="95">
        <f t="shared" si="3"/>
        <v>7</v>
      </c>
      <c r="J220" s="97" t="s">
        <v>2848</v>
      </c>
      <c r="K220" s="55" t="str">
        <f>VLOOKUP(J220,$A$2:$B366,2,FALSE)</f>
        <v>EG</v>
      </c>
      <c r="P220" s="94">
        <v>41609</v>
      </c>
      <c r="R220" s="94">
        <v>41609</v>
      </c>
    </row>
    <row r="221" spans="1:18" x14ac:dyDescent="0.25">
      <c r="A221" s="55" t="s">
        <v>3166</v>
      </c>
      <c r="B221" s="55" t="s">
        <v>129</v>
      </c>
      <c r="D221" s="55" t="s">
        <v>12</v>
      </c>
      <c r="E221" s="94">
        <v>41609</v>
      </c>
      <c r="G221" s="94">
        <v>41609</v>
      </c>
      <c r="I221" s="95">
        <f t="shared" si="3"/>
        <v>7</v>
      </c>
      <c r="J221" s="97" t="s">
        <v>3167</v>
      </c>
      <c r="K221" s="55" t="str">
        <f>VLOOKUP(J221,$A$2:$B366,2,FALSE)</f>
        <v>SV</v>
      </c>
      <c r="P221" s="94">
        <v>41609</v>
      </c>
      <c r="R221" s="94">
        <v>41609</v>
      </c>
    </row>
    <row r="222" spans="1:18" x14ac:dyDescent="0.25">
      <c r="A222" s="55" t="s">
        <v>3167</v>
      </c>
      <c r="B222" s="55" t="s">
        <v>3168</v>
      </c>
      <c r="D222" s="55" t="s">
        <v>12</v>
      </c>
      <c r="E222" s="94">
        <v>41609</v>
      </c>
      <c r="G222" s="94">
        <v>41609</v>
      </c>
      <c r="I222" s="95">
        <f t="shared" si="3"/>
        <v>7</v>
      </c>
      <c r="J222" s="97" t="s">
        <v>2932</v>
      </c>
      <c r="K222" s="55" t="str">
        <f>VLOOKUP(J222,$A$2:$B366,2,FALSE)</f>
        <v>GQ</v>
      </c>
      <c r="P222" s="94">
        <v>41609</v>
      </c>
      <c r="R222" s="94">
        <v>41609</v>
      </c>
    </row>
    <row r="223" spans="1:18" x14ac:dyDescent="0.25">
      <c r="A223" s="55" t="s">
        <v>3169</v>
      </c>
      <c r="B223" s="55" t="s">
        <v>3170</v>
      </c>
      <c r="D223" s="55" t="s">
        <v>12</v>
      </c>
      <c r="E223" s="94">
        <v>41609</v>
      </c>
      <c r="G223" s="94">
        <v>41609</v>
      </c>
      <c r="I223" s="95">
        <f t="shared" si="3"/>
        <v>7</v>
      </c>
      <c r="J223" s="97" t="s">
        <v>2896</v>
      </c>
      <c r="K223" s="55" t="str">
        <f>VLOOKUP(J223,$A$2:$B366,2,FALSE)</f>
        <v>ER</v>
      </c>
      <c r="P223" s="94">
        <v>41609</v>
      </c>
      <c r="R223" s="94">
        <v>41609</v>
      </c>
    </row>
    <row r="224" spans="1:18" x14ac:dyDescent="0.25">
      <c r="A224" s="55" t="s">
        <v>3171</v>
      </c>
      <c r="B224" s="55" t="s">
        <v>132</v>
      </c>
      <c r="D224" s="55" t="s">
        <v>12</v>
      </c>
      <c r="E224" s="94">
        <v>41609</v>
      </c>
      <c r="G224" s="94">
        <v>41609</v>
      </c>
      <c r="I224" s="95">
        <f t="shared" si="3"/>
        <v>7</v>
      </c>
      <c r="J224" s="97" t="s">
        <v>2898</v>
      </c>
      <c r="K224" s="55" t="str">
        <f>VLOOKUP(J224,$A$2:$B366,2,FALSE)</f>
        <v>ET</v>
      </c>
      <c r="P224" s="94">
        <v>41609</v>
      </c>
      <c r="R224" s="94">
        <v>41609</v>
      </c>
    </row>
    <row r="225" spans="1:18" x14ac:dyDescent="0.25">
      <c r="A225" s="55" t="s">
        <v>3172</v>
      </c>
      <c r="B225" s="55" t="s">
        <v>3173</v>
      </c>
      <c r="D225" s="55" t="s">
        <v>12</v>
      </c>
      <c r="E225" s="94">
        <v>41609</v>
      </c>
      <c r="G225" s="94">
        <v>41609</v>
      </c>
      <c r="I225" s="95">
        <f t="shared" si="3"/>
        <v>7</v>
      </c>
      <c r="J225" s="97" t="s">
        <v>2902</v>
      </c>
      <c r="K225" s="55" t="str">
        <f>VLOOKUP(J225,$A$2:$B366,2,FALSE)</f>
        <v>FK</v>
      </c>
      <c r="P225" s="94">
        <v>41609</v>
      </c>
      <c r="R225" s="94">
        <v>41609</v>
      </c>
    </row>
    <row r="226" spans="1:18" x14ac:dyDescent="0.25">
      <c r="A226" s="55" t="s">
        <v>3174</v>
      </c>
      <c r="B226" s="55" t="s">
        <v>3175</v>
      </c>
      <c r="D226" s="55" t="s">
        <v>12</v>
      </c>
      <c r="E226" s="94">
        <v>41609</v>
      </c>
      <c r="G226" s="94">
        <v>41609</v>
      </c>
      <c r="I226" s="95">
        <f t="shared" si="3"/>
        <v>7</v>
      </c>
      <c r="J226" s="97" t="s">
        <v>2906</v>
      </c>
      <c r="K226" s="55" t="str">
        <f>VLOOKUP(J226,$A$2:$B366,2,FALSE)</f>
        <v>FO</v>
      </c>
      <c r="P226" s="94">
        <v>41609</v>
      </c>
      <c r="R226" s="94">
        <v>41609</v>
      </c>
    </row>
    <row r="227" spans="1:18" x14ac:dyDescent="0.25">
      <c r="A227" s="55" t="s">
        <v>3135</v>
      </c>
      <c r="B227" s="55" t="s">
        <v>3176</v>
      </c>
      <c r="D227" s="55" t="s">
        <v>12</v>
      </c>
      <c r="E227" s="94">
        <v>41609</v>
      </c>
      <c r="G227" s="94">
        <v>41609</v>
      </c>
      <c r="I227" s="95">
        <f t="shared" si="3"/>
        <v>7</v>
      </c>
      <c r="J227" s="97" t="s">
        <v>2900</v>
      </c>
      <c r="K227" s="55" t="str">
        <f>VLOOKUP(J227,$A$2:$B366,2,FALSE)</f>
        <v>FJ</v>
      </c>
      <c r="P227" s="94">
        <v>41609</v>
      </c>
      <c r="R227" s="94">
        <v>41609</v>
      </c>
    </row>
    <row r="228" spans="1:18" x14ac:dyDescent="0.25">
      <c r="A228" s="55" t="s">
        <v>3177</v>
      </c>
      <c r="B228" s="55" t="s">
        <v>3178</v>
      </c>
      <c r="D228" s="55" t="s">
        <v>12</v>
      </c>
      <c r="E228" s="94">
        <v>41609</v>
      </c>
      <c r="G228" s="94">
        <v>41609</v>
      </c>
      <c r="I228" s="95">
        <f t="shared" si="3"/>
        <v>7</v>
      </c>
      <c r="J228" s="97" t="s">
        <v>2915</v>
      </c>
      <c r="K228" s="55" t="str">
        <f>VLOOKUP(J228,$A$2:$B366,2,FALSE)</f>
        <v>GF</v>
      </c>
      <c r="P228" s="94">
        <v>41609</v>
      </c>
      <c r="R228" s="94">
        <v>41609</v>
      </c>
    </row>
    <row r="229" spans="1:18" x14ac:dyDescent="0.25">
      <c r="A229" s="55" t="s">
        <v>3179</v>
      </c>
      <c r="B229" s="55" t="s">
        <v>3180</v>
      </c>
      <c r="D229" s="55" t="s">
        <v>12</v>
      </c>
      <c r="E229" s="94">
        <v>41609</v>
      </c>
      <c r="G229" s="94">
        <v>41609</v>
      </c>
      <c r="I229" s="95">
        <f t="shared" si="3"/>
        <v>7</v>
      </c>
      <c r="J229" s="97" t="s">
        <v>3109</v>
      </c>
      <c r="K229" s="55" t="str">
        <f>VLOOKUP(J229,$A$2:$B366,2,FALSE)</f>
        <v>PF</v>
      </c>
      <c r="P229" s="94">
        <v>41609</v>
      </c>
      <c r="R229" s="94">
        <v>41609</v>
      </c>
    </row>
    <row r="230" spans="1:18" x14ac:dyDescent="0.25">
      <c r="A230" s="55" t="s">
        <v>3181</v>
      </c>
      <c r="B230" s="55" t="s">
        <v>3182</v>
      </c>
      <c r="D230" s="55" t="s">
        <v>12</v>
      </c>
      <c r="E230" s="94">
        <v>41609</v>
      </c>
      <c r="G230" s="94">
        <v>41609</v>
      </c>
      <c r="I230" s="95">
        <f t="shared" si="3"/>
        <v>7</v>
      </c>
      <c r="J230" s="97" t="s">
        <v>3177</v>
      </c>
      <c r="K230" s="55" t="str">
        <f>VLOOKUP(J230,$A$2:$B366,2,FALSE)</f>
        <v>TF</v>
      </c>
      <c r="P230" s="94">
        <v>41609</v>
      </c>
      <c r="R230" s="94">
        <v>41609</v>
      </c>
    </row>
    <row r="231" spans="1:18" x14ac:dyDescent="0.25">
      <c r="A231" s="55" t="s">
        <v>3183</v>
      </c>
      <c r="B231" s="55" t="s">
        <v>3184</v>
      </c>
      <c r="D231" s="55" t="s">
        <v>12</v>
      </c>
      <c r="E231" s="94">
        <v>41609</v>
      </c>
      <c r="G231" s="94">
        <v>41609</v>
      </c>
      <c r="I231" s="95">
        <f t="shared" si="3"/>
        <v>7</v>
      </c>
      <c r="J231" s="97" t="s">
        <v>2909</v>
      </c>
      <c r="K231" s="55" t="str">
        <f>VLOOKUP(J231,$A$2:$B366,2,FALSE)</f>
        <v>GA</v>
      </c>
      <c r="P231" s="94">
        <v>41609</v>
      </c>
      <c r="R231" s="94">
        <v>41609</v>
      </c>
    </row>
    <row r="232" spans="1:18" x14ac:dyDescent="0.25">
      <c r="A232" s="55" t="s">
        <v>3185</v>
      </c>
      <c r="B232" s="55" t="s">
        <v>3186</v>
      </c>
      <c r="D232" s="55" t="s">
        <v>12</v>
      </c>
      <c r="E232" s="94">
        <v>41609</v>
      </c>
      <c r="G232" s="94">
        <v>41609</v>
      </c>
      <c r="I232" s="57">
        <f t="shared" si="3"/>
        <v>7</v>
      </c>
      <c r="J232" s="99" t="s">
        <v>2926</v>
      </c>
      <c r="K232" s="55" t="str">
        <f>VLOOKUP(J232,$A$2:$B366,2,FALSE)</f>
        <v>GM</v>
      </c>
      <c r="P232" s="94">
        <v>41609</v>
      </c>
      <c r="R232" s="94">
        <v>41609</v>
      </c>
    </row>
    <row r="233" spans="1:18" x14ac:dyDescent="0.25">
      <c r="A233" s="55" t="s">
        <v>3187</v>
      </c>
      <c r="B233" s="55" t="s">
        <v>3188</v>
      </c>
      <c r="D233" s="55" t="s">
        <v>12</v>
      </c>
      <c r="E233" s="94">
        <v>41609</v>
      </c>
      <c r="G233" s="94">
        <v>41609</v>
      </c>
      <c r="I233" s="57">
        <f t="shared" si="3"/>
        <v>7</v>
      </c>
      <c r="J233" s="99" t="s">
        <v>2913</v>
      </c>
      <c r="K233" s="55" t="str">
        <f>VLOOKUP(J233,$A$2:$B366,2,FALSE)</f>
        <v>GE</v>
      </c>
      <c r="P233" s="94">
        <v>41609</v>
      </c>
      <c r="R233" s="94">
        <v>41609</v>
      </c>
    </row>
    <row r="234" spans="1:18" x14ac:dyDescent="0.25">
      <c r="A234" s="55" t="s">
        <v>3189</v>
      </c>
      <c r="B234" s="55" t="s">
        <v>3190</v>
      </c>
      <c r="D234" s="55" t="s">
        <v>12</v>
      </c>
      <c r="E234" s="94">
        <v>41609</v>
      </c>
      <c r="G234" s="94">
        <v>41609</v>
      </c>
      <c r="I234" s="57">
        <f t="shared" si="3"/>
        <v>7</v>
      </c>
      <c r="J234" s="99" t="s">
        <v>2919</v>
      </c>
      <c r="K234" s="55" t="str">
        <f>VLOOKUP(J234,$A$2:$B366,2,FALSE)</f>
        <v>GH</v>
      </c>
      <c r="P234" s="94">
        <v>41609</v>
      </c>
      <c r="R234" s="94">
        <v>41609</v>
      </c>
    </row>
    <row r="235" spans="1:18" x14ac:dyDescent="0.25">
      <c r="A235" s="55" t="s">
        <v>3191</v>
      </c>
      <c r="B235" s="55" t="s">
        <v>3192</v>
      </c>
      <c r="D235" s="55" t="s">
        <v>12</v>
      </c>
      <c r="E235" s="94">
        <v>41609</v>
      </c>
      <c r="G235" s="94">
        <v>41609</v>
      </c>
      <c r="I235" s="57">
        <f t="shared" si="3"/>
        <v>7</v>
      </c>
      <c r="J235" s="99" t="s">
        <v>2921</v>
      </c>
      <c r="K235" s="55" t="str">
        <f>VLOOKUP(J235,$A$2:$B366,2,FALSE)</f>
        <v>GI</v>
      </c>
      <c r="P235" s="94">
        <v>41609</v>
      </c>
      <c r="R235" s="94">
        <v>41609</v>
      </c>
    </row>
    <row r="236" spans="1:18" x14ac:dyDescent="0.25">
      <c r="A236" s="55" t="s">
        <v>3193</v>
      </c>
      <c r="B236" s="55" t="s">
        <v>3194</v>
      </c>
      <c r="D236" s="55" t="s">
        <v>12</v>
      </c>
      <c r="E236" s="94">
        <v>41609</v>
      </c>
      <c r="G236" s="94">
        <v>41609</v>
      </c>
      <c r="I236" s="57">
        <f t="shared" si="3"/>
        <v>7</v>
      </c>
      <c r="J236" s="99" t="s">
        <v>2923</v>
      </c>
      <c r="K236" s="55" t="str">
        <f>VLOOKUP(J236,$A$2:$B366,2,FALSE)</f>
        <v>GL</v>
      </c>
      <c r="P236" s="94">
        <v>41609</v>
      </c>
      <c r="R236" s="94">
        <v>41609</v>
      </c>
    </row>
    <row r="237" spans="1:18" x14ac:dyDescent="0.25">
      <c r="A237" s="55" t="s">
        <v>2838</v>
      </c>
      <c r="B237" s="55" t="s">
        <v>144</v>
      </c>
      <c r="D237" s="55" t="s">
        <v>12</v>
      </c>
      <c r="E237" s="94">
        <v>41609</v>
      </c>
      <c r="G237" s="94">
        <v>41609</v>
      </c>
      <c r="I237" s="57">
        <f t="shared" si="3"/>
        <v>10</v>
      </c>
      <c r="J237" s="99" t="s">
        <v>2911</v>
      </c>
      <c r="K237" s="55" t="str">
        <f>VLOOKUP(J237,$A$2:$B366,2,FALSE)</f>
        <v>GD</v>
      </c>
      <c r="P237" s="94">
        <v>41609</v>
      </c>
      <c r="R237" s="94">
        <v>41609</v>
      </c>
    </row>
    <row r="238" spans="1:18" x14ac:dyDescent="0.25">
      <c r="A238" s="55" t="s">
        <v>3195</v>
      </c>
      <c r="B238" s="55" t="s">
        <v>3196</v>
      </c>
      <c r="D238" s="55" t="s">
        <v>12</v>
      </c>
      <c r="E238" s="94">
        <v>41609</v>
      </c>
      <c r="G238" s="94">
        <v>41609</v>
      </c>
      <c r="I238" s="57">
        <f t="shared" si="3"/>
        <v>7</v>
      </c>
      <c r="J238" s="99" t="s">
        <v>2930</v>
      </c>
      <c r="K238" s="55" t="str">
        <f>VLOOKUP(J238,$A$2:$B366,2,FALSE)</f>
        <v>GP</v>
      </c>
      <c r="P238" s="94">
        <v>41609</v>
      </c>
      <c r="R238" s="94">
        <v>41609</v>
      </c>
    </row>
    <row r="239" spans="1:18" x14ac:dyDescent="0.25">
      <c r="A239" s="55" t="s">
        <v>3197</v>
      </c>
      <c r="B239" s="55" t="s">
        <v>3198</v>
      </c>
      <c r="D239" s="55" t="s">
        <v>12</v>
      </c>
      <c r="E239" s="94">
        <v>41609</v>
      </c>
      <c r="G239" s="94">
        <v>41609</v>
      </c>
      <c r="I239" s="57">
        <f t="shared" si="3"/>
        <v>7</v>
      </c>
      <c r="J239" s="99" t="s">
        <v>2939</v>
      </c>
      <c r="K239" s="55" t="str">
        <f>VLOOKUP(J239,$A$2:$B366,2,FALSE)</f>
        <v>GU</v>
      </c>
      <c r="P239" s="94">
        <v>41609</v>
      </c>
      <c r="R239" s="94">
        <v>41609</v>
      </c>
    </row>
    <row r="240" spans="1:18" x14ac:dyDescent="0.25">
      <c r="A240" s="55" t="s">
        <v>3199</v>
      </c>
      <c r="B240" s="55" t="s">
        <v>3200</v>
      </c>
      <c r="D240" s="55" t="s">
        <v>12</v>
      </c>
      <c r="E240" s="94">
        <v>41609</v>
      </c>
      <c r="G240" s="94">
        <v>41609</v>
      </c>
      <c r="I240" s="57">
        <f t="shared" si="3"/>
        <v>7</v>
      </c>
      <c r="J240" s="99" t="s">
        <v>2937</v>
      </c>
      <c r="K240" s="55" t="str">
        <f>VLOOKUP(J240,$A$2:$B366,2,FALSE)</f>
        <v>GT</v>
      </c>
      <c r="P240" s="94">
        <v>41609</v>
      </c>
      <c r="R240" s="94">
        <v>41609</v>
      </c>
    </row>
    <row r="241" spans="1:18" x14ac:dyDescent="0.25">
      <c r="A241" s="55" t="s">
        <v>3201</v>
      </c>
      <c r="B241" s="55" t="s">
        <v>3202</v>
      </c>
      <c r="D241" s="55" t="s">
        <v>12</v>
      </c>
      <c r="E241" s="94">
        <v>41609</v>
      </c>
      <c r="G241" s="94">
        <v>41609</v>
      </c>
      <c r="I241" s="57">
        <f t="shared" si="3"/>
        <v>7</v>
      </c>
      <c r="J241" s="99" t="s">
        <v>2917</v>
      </c>
      <c r="K241" s="55" t="str">
        <f>VLOOKUP(J241,$A$2:$B366,2,FALSE)</f>
        <v>GG</v>
      </c>
      <c r="P241" s="94">
        <v>41609</v>
      </c>
      <c r="R241" s="94">
        <v>41609</v>
      </c>
    </row>
    <row r="242" spans="1:18" x14ac:dyDescent="0.25">
      <c r="A242" s="55" t="s">
        <v>2841</v>
      </c>
      <c r="B242" s="55" t="s">
        <v>3203</v>
      </c>
      <c r="D242" s="55" t="s">
        <v>12</v>
      </c>
      <c r="E242" s="94">
        <v>41609</v>
      </c>
      <c r="G242" s="94">
        <v>41609</v>
      </c>
      <c r="I242" s="57">
        <f t="shared" si="3"/>
        <v>10</v>
      </c>
      <c r="J242" s="99" t="s">
        <v>2928</v>
      </c>
      <c r="K242" s="55" t="str">
        <f>VLOOKUP(J242,$A$2:$B366,2,FALSE)</f>
        <v>GN</v>
      </c>
      <c r="P242" s="94">
        <v>41609</v>
      </c>
      <c r="R242" s="94">
        <v>41609</v>
      </c>
    </row>
    <row r="243" spans="1:18" x14ac:dyDescent="0.25">
      <c r="A243" s="55" t="s">
        <v>3204</v>
      </c>
      <c r="B243" s="55" t="s">
        <v>3205</v>
      </c>
      <c r="D243" s="55" t="s">
        <v>12</v>
      </c>
      <c r="E243" s="94">
        <v>41609</v>
      </c>
      <c r="G243" s="94">
        <v>41609</v>
      </c>
      <c r="I243" s="57">
        <f t="shared" si="3"/>
        <v>7</v>
      </c>
      <c r="J243" s="99" t="s">
        <v>2941</v>
      </c>
      <c r="K243" s="55" t="str">
        <f>VLOOKUP(J243,$A$2:$B366,2,FALSE)</f>
        <v>GW</v>
      </c>
      <c r="P243" s="94">
        <v>41609</v>
      </c>
      <c r="R243" s="94">
        <v>41609</v>
      </c>
    </row>
    <row r="244" spans="1:18" x14ac:dyDescent="0.25">
      <c r="A244" s="55" t="s">
        <v>3206</v>
      </c>
      <c r="B244" s="55" t="s">
        <v>3207</v>
      </c>
      <c r="D244" s="55" t="s">
        <v>12</v>
      </c>
      <c r="E244" s="94">
        <v>41609</v>
      </c>
      <c r="G244" s="94">
        <v>41609</v>
      </c>
      <c r="I244" s="57">
        <f t="shared" si="3"/>
        <v>7</v>
      </c>
      <c r="J244" s="99" t="s">
        <v>2943</v>
      </c>
      <c r="K244" s="55" t="str">
        <f>VLOOKUP(J244,$A$2:$B366,2,FALSE)</f>
        <v>GY</v>
      </c>
      <c r="P244" s="94">
        <v>41609</v>
      </c>
      <c r="R244" s="94">
        <v>41609</v>
      </c>
    </row>
    <row r="245" spans="1:18" x14ac:dyDescent="0.25">
      <c r="A245" s="55" t="s">
        <v>2843</v>
      </c>
      <c r="B245" s="55" t="s">
        <v>3208</v>
      </c>
      <c r="D245" s="55" t="s">
        <v>12</v>
      </c>
      <c r="E245" s="94">
        <v>41609</v>
      </c>
      <c r="G245" s="94">
        <v>41609</v>
      </c>
      <c r="I245" s="57">
        <f t="shared" si="3"/>
        <v>10</v>
      </c>
      <c r="J245" s="99" t="s">
        <v>2952</v>
      </c>
      <c r="K245" s="55" t="str">
        <f>VLOOKUP(J245,$A$2:$B366,2,FALSE)</f>
        <v>HT</v>
      </c>
      <c r="P245" s="94">
        <v>41609</v>
      </c>
      <c r="R245" s="94">
        <v>41609</v>
      </c>
    </row>
    <row r="246" spans="1:18" x14ac:dyDescent="0.25">
      <c r="A246" s="55" t="s">
        <v>3209</v>
      </c>
      <c r="B246" s="55" t="s">
        <v>3210</v>
      </c>
      <c r="D246" s="55" t="s">
        <v>12</v>
      </c>
      <c r="E246" s="94">
        <v>41609</v>
      </c>
      <c r="G246" s="94">
        <v>41609</v>
      </c>
      <c r="I246" s="57">
        <f t="shared" si="3"/>
        <v>7</v>
      </c>
      <c r="J246" s="99" t="s">
        <v>2947</v>
      </c>
      <c r="K246" s="55" t="str">
        <f>VLOOKUP(J246,$A$2:$B366,2,FALSE)</f>
        <v>HM</v>
      </c>
      <c r="P246" s="94">
        <v>41609</v>
      </c>
      <c r="R246" s="94">
        <v>41609</v>
      </c>
    </row>
    <row r="247" spans="1:18" x14ac:dyDescent="0.25">
      <c r="A247" s="55" t="s">
        <v>3211</v>
      </c>
      <c r="B247" s="55" t="s">
        <v>3212</v>
      </c>
      <c r="D247" s="55" t="s">
        <v>12</v>
      </c>
      <c r="E247" s="94">
        <v>41609</v>
      </c>
      <c r="G247" s="94">
        <v>41609</v>
      </c>
      <c r="I247" s="57">
        <f t="shared" si="3"/>
        <v>7</v>
      </c>
      <c r="J247" s="99" t="s">
        <v>3213</v>
      </c>
      <c r="K247" s="55" t="str">
        <f>VLOOKUP(J247,$A$2:$B366,2,FALSE)</f>
        <v>VA</v>
      </c>
      <c r="P247" s="94">
        <v>41609</v>
      </c>
      <c r="R247" s="94">
        <v>41609</v>
      </c>
    </row>
    <row r="248" spans="1:18" x14ac:dyDescent="0.25">
      <c r="A248" s="55" t="s">
        <v>3213</v>
      </c>
      <c r="B248" s="55" t="s">
        <v>3214</v>
      </c>
      <c r="D248" s="55" t="s">
        <v>12</v>
      </c>
      <c r="E248" s="94">
        <v>41609</v>
      </c>
      <c r="G248" s="94">
        <v>41609</v>
      </c>
      <c r="I248" s="57">
        <f t="shared" si="3"/>
        <v>7</v>
      </c>
      <c r="J248" s="99" t="s">
        <v>2949</v>
      </c>
      <c r="K248" s="55" t="str">
        <f>VLOOKUP(J248,$A$2:$B366,2,FALSE)</f>
        <v>HN</v>
      </c>
      <c r="P248" s="94">
        <v>41609</v>
      </c>
      <c r="R248" s="94">
        <v>41609</v>
      </c>
    </row>
    <row r="249" spans="1:18" x14ac:dyDescent="0.25">
      <c r="A249" s="55" t="s">
        <v>3215</v>
      </c>
      <c r="B249" s="55" t="s">
        <v>3216</v>
      </c>
      <c r="D249" s="55" t="s">
        <v>12</v>
      </c>
      <c r="E249" s="94">
        <v>41609</v>
      </c>
      <c r="G249" s="94">
        <v>41609</v>
      </c>
      <c r="I249" s="57">
        <f t="shared" si="3"/>
        <v>7</v>
      </c>
      <c r="J249" s="99" t="s">
        <v>2945</v>
      </c>
      <c r="K249" s="55" t="str">
        <f>VLOOKUP(J249,$A$2:$B366,2,FALSE)</f>
        <v>HK</v>
      </c>
      <c r="P249" s="94">
        <v>41609</v>
      </c>
      <c r="R249" s="94">
        <v>41609</v>
      </c>
    </row>
    <row r="250" spans="1:18" x14ac:dyDescent="0.25">
      <c r="A250" s="55" t="s">
        <v>3217</v>
      </c>
      <c r="B250" s="55" t="s">
        <v>3218</v>
      </c>
      <c r="D250" s="55" t="s">
        <v>12</v>
      </c>
      <c r="E250" s="94">
        <v>41609</v>
      </c>
      <c r="G250" s="94">
        <v>41609</v>
      </c>
      <c r="I250" s="57">
        <f t="shared" si="3"/>
        <v>7</v>
      </c>
      <c r="J250" s="99" t="s">
        <v>2851</v>
      </c>
      <c r="K250" s="55" t="str">
        <f>VLOOKUP(J250,$A$2:$B366,2,FALSE)</f>
        <v>IS</v>
      </c>
      <c r="P250" s="94">
        <v>41609</v>
      </c>
      <c r="R250" s="94">
        <v>41609</v>
      </c>
    </row>
    <row r="251" spans="1:18" x14ac:dyDescent="0.25">
      <c r="A251" s="55" t="s">
        <v>3219</v>
      </c>
      <c r="B251" s="55" t="s">
        <v>3220</v>
      </c>
      <c r="D251" s="55" t="s">
        <v>12</v>
      </c>
      <c r="E251" s="94">
        <v>41609</v>
      </c>
      <c r="G251" s="94">
        <v>41609</v>
      </c>
      <c r="I251" s="57">
        <f t="shared" si="3"/>
        <v>7</v>
      </c>
      <c r="J251" s="99" t="s">
        <v>2982</v>
      </c>
      <c r="K251" s="55" t="str">
        <f>VLOOKUP(J251,$A$2:$B366,2,FALSE)</f>
        <v>IN</v>
      </c>
      <c r="P251" s="94">
        <v>41609</v>
      </c>
      <c r="R251" s="94">
        <v>41609</v>
      </c>
    </row>
    <row r="252" spans="1:18" x14ac:dyDescent="0.25">
      <c r="A252" s="55" t="s">
        <v>3221</v>
      </c>
      <c r="B252" s="55" t="s">
        <v>3222</v>
      </c>
      <c r="D252" s="55" t="s">
        <v>12</v>
      </c>
      <c r="E252" s="94">
        <v>41609</v>
      </c>
      <c r="G252" s="94">
        <v>41609</v>
      </c>
      <c r="I252" s="57">
        <f t="shared" si="3"/>
        <v>7</v>
      </c>
      <c r="J252" s="99" t="s">
        <v>2955</v>
      </c>
      <c r="K252" s="55" t="str">
        <f>VLOOKUP(J252,$A$2:$B366,2,FALSE)</f>
        <v>ID</v>
      </c>
      <c r="P252" s="94">
        <v>41609</v>
      </c>
      <c r="R252" s="94">
        <v>41609</v>
      </c>
    </row>
    <row r="253" spans="1:18" x14ac:dyDescent="0.25">
      <c r="A253" s="55" t="s">
        <v>3223</v>
      </c>
      <c r="B253" s="55" t="s">
        <v>3224</v>
      </c>
      <c r="D253" s="55" t="s">
        <v>12</v>
      </c>
      <c r="E253" s="94">
        <v>41609</v>
      </c>
      <c r="G253" s="94">
        <v>41609</v>
      </c>
      <c r="I253" s="57">
        <f t="shared" si="3"/>
        <v>7</v>
      </c>
      <c r="J253" s="99" t="s">
        <v>2988</v>
      </c>
      <c r="K253" s="55" t="str">
        <f>VLOOKUP(J253,$A$2:$B366,2,FALSE)</f>
        <v>IR</v>
      </c>
      <c r="P253" s="94">
        <v>41609</v>
      </c>
      <c r="R253" s="94">
        <v>41609</v>
      </c>
    </row>
    <row r="254" spans="1:18" x14ac:dyDescent="0.25">
      <c r="A254" s="55" t="s">
        <v>3225</v>
      </c>
      <c r="B254" s="55" t="s">
        <v>3226</v>
      </c>
      <c r="D254" s="55" t="s">
        <v>12</v>
      </c>
      <c r="E254" s="94">
        <v>41609</v>
      </c>
      <c r="G254" s="94">
        <v>41609</v>
      </c>
      <c r="I254" s="57">
        <f t="shared" si="3"/>
        <v>7</v>
      </c>
      <c r="J254" s="99" t="s">
        <v>2986</v>
      </c>
      <c r="K254" s="55" t="str">
        <f>VLOOKUP(J254,$A$2:$B366,2,FALSE)</f>
        <v>IQ</v>
      </c>
      <c r="P254" s="94">
        <v>41609</v>
      </c>
      <c r="R254" s="94">
        <v>41609</v>
      </c>
    </row>
    <row r="255" spans="1:18" x14ac:dyDescent="0.25">
      <c r="A255" s="55" t="s">
        <v>3227</v>
      </c>
      <c r="B255" s="55" t="s">
        <v>3228</v>
      </c>
      <c r="D255" s="55" t="s">
        <v>12</v>
      </c>
      <c r="E255" s="94">
        <v>41609</v>
      </c>
      <c r="G255" s="94">
        <v>41609</v>
      </c>
      <c r="I255" s="57">
        <f t="shared" si="3"/>
        <v>7</v>
      </c>
      <c r="J255" s="99" t="s">
        <v>2959</v>
      </c>
      <c r="K255" s="55" t="str">
        <f>VLOOKUP(J255,$A$2:$B366,2,FALSE)</f>
        <v>IM</v>
      </c>
      <c r="P255" s="94">
        <v>41609</v>
      </c>
      <c r="R255" s="94">
        <v>41609</v>
      </c>
    </row>
    <row r="256" spans="1:18" x14ac:dyDescent="0.25">
      <c r="A256" s="55" t="s">
        <v>3229</v>
      </c>
      <c r="B256" s="55" t="s">
        <v>3230</v>
      </c>
      <c r="D256" s="55" t="s">
        <v>12</v>
      </c>
      <c r="E256" s="94">
        <v>41609</v>
      </c>
      <c r="G256" s="94">
        <v>41609</v>
      </c>
      <c r="I256" s="57">
        <f t="shared" si="3"/>
        <v>7</v>
      </c>
      <c r="J256" s="99" t="s">
        <v>2957</v>
      </c>
      <c r="K256" s="55" t="str">
        <f>VLOOKUP(J256,$A$2:$B366,2,FALSE)</f>
        <v>IL</v>
      </c>
      <c r="P256" s="94">
        <v>41609</v>
      </c>
      <c r="R256" s="94">
        <v>41609</v>
      </c>
    </row>
    <row r="257" spans="1:18" x14ac:dyDescent="0.25">
      <c r="A257" s="55" t="s">
        <v>3231</v>
      </c>
      <c r="B257" s="55" t="s">
        <v>3232</v>
      </c>
      <c r="D257" s="55" t="s">
        <v>12</v>
      </c>
      <c r="E257" s="94">
        <v>41609</v>
      </c>
      <c r="G257" s="94">
        <v>41609</v>
      </c>
      <c r="I257" s="57">
        <f t="shared" si="3"/>
        <v>7</v>
      </c>
      <c r="J257" s="99" t="s">
        <v>2994</v>
      </c>
      <c r="K257" s="55" t="str">
        <f>VLOOKUP(J257,$A$2:$B366,2,FALSE)</f>
        <v>JM</v>
      </c>
      <c r="P257" s="94">
        <v>41609</v>
      </c>
      <c r="R257" s="94">
        <v>41609</v>
      </c>
    </row>
    <row r="258" spans="1:18" x14ac:dyDescent="0.25">
      <c r="A258" s="55" t="s">
        <v>3233</v>
      </c>
      <c r="B258" s="55" t="s">
        <v>3234</v>
      </c>
      <c r="D258" s="55" t="s">
        <v>12</v>
      </c>
      <c r="E258" s="94">
        <v>41609</v>
      </c>
      <c r="G258" s="94">
        <v>41609</v>
      </c>
      <c r="I258" s="57">
        <f t="shared" ref="I258:I321" si="4">COUNTIF(J:J,A258)</f>
        <v>7</v>
      </c>
      <c r="J258" s="99" t="s">
        <v>2991</v>
      </c>
      <c r="K258" s="55" t="str">
        <f>VLOOKUP(J258,$A$2:$B366,2,FALSE)</f>
        <v>JE</v>
      </c>
      <c r="P258" s="94">
        <v>41609</v>
      </c>
      <c r="R258" s="94">
        <v>41609</v>
      </c>
    </row>
    <row r="259" spans="1:18" x14ac:dyDescent="0.25">
      <c r="A259" s="55" t="s">
        <v>3235</v>
      </c>
      <c r="B259" s="55" t="s">
        <v>3236</v>
      </c>
      <c r="D259" s="55" t="s">
        <v>12</v>
      </c>
      <c r="E259" s="94">
        <v>41609</v>
      </c>
      <c r="G259" s="94">
        <v>41609</v>
      </c>
      <c r="I259" s="57">
        <f t="shared" si="4"/>
        <v>7</v>
      </c>
      <c r="J259" s="99" t="s">
        <v>2997</v>
      </c>
      <c r="K259" s="55" t="str">
        <f>VLOOKUP(J259,$A$2:$B366,2,FALSE)</f>
        <v>JO</v>
      </c>
      <c r="P259" s="94">
        <v>41609</v>
      </c>
      <c r="R259" s="94">
        <v>41609</v>
      </c>
    </row>
    <row r="260" spans="1:18" x14ac:dyDescent="0.25">
      <c r="A260" s="55" t="s">
        <v>3237</v>
      </c>
      <c r="B260" s="55" t="s">
        <v>3238</v>
      </c>
      <c r="D260" s="55" t="s">
        <v>12</v>
      </c>
      <c r="E260" s="94">
        <v>41609</v>
      </c>
      <c r="G260" s="94">
        <v>41609</v>
      </c>
      <c r="I260" s="57">
        <f t="shared" si="4"/>
        <v>7</v>
      </c>
      <c r="J260" s="99" t="s">
        <v>3020</v>
      </c>
      <c r="K260" s="55" t="str">
        <f>VLOOKUP(J260,$A$2:$B366,2,FALSE)</f>
        <v>KZ</v>
      </c>
      <c r="P260" s="94">
        <v>41609</v>
      </c>
      <c r="R260" s="94">
        <v>41609</v>
      </c>
    </row>
    <row r="261" spans="1:18" x14ac:dyDescent="0.25">
      <c r="A261" s="55" t="s">
        <v>3239</v>
      </c>
      <c r="B261" s="55" t="s">
        <v>3240</v>
      </c>
      <c r="D261" s="55" t="s">
        <v>12</v>
      </c>
      <c r="E261" s="94">
        <v>41609</v>
      </c>
      <c r="G261" s="94">
        <v>41609</v>
      </c>
      <c r="I261" s="57">
        <f t="shared" si="4"/>
        <v>7</v>
      </c>
      <c r="J261" s="99" t="s">
        <v>3000</v>
      </c>
      <c r="K261" s="55" t="str">
        <f>VLOOKUP(J261,$A$2:$B366,2,FALSE)</f>
        <v>KE</v>
      </c>
      <c r="P261" s="94">
        <v>41609</v>
      </c>
      <c r="R261" s="94">
        <v>41609</v>
      </c>
    </row>
    <row r="262" spans="1:18" x14ac:dyDescent="0.25">
      <c r="A262" s="55" t="s">
        <v>3241</v>
      </c>
      <c r="B262" s="55" t="s">
        <v>3242</v>
      </c>
      <c r="D262" s="55" t="s">
        <v>12</v>
      </c>
      <c r="E262" s="94">
        <v>41609</v>
      </c>
      <c r="G262" s="94">
        <v>41609</v>
      </c>
      <c r="I262" s="57">
        <f t="shared" si="4"/>
        <v>1</v>
      </c>
      <c r="J262" s="99" t="s">
        <v>3006</v>
      </c>
      <c r="K262" s="55" t="str">
        <f>VLOOKUP(J262,$A$2:$B366,2,FALSE)</f>
        <v>KI</v>
      </c>
      <c r="P262" s="94">
        <v>41609</v>
      </c>
      <c r="R262" s="94">
        <v>41609</v>
      </c>
    </row>
    <row r="263" spans="1:18" x14ac:dyDescent="0.25">
      <c r="A263" s="55" t="s">
        <v>3243</v>
      </c>
      <c r="B263" s="55" t="s">
        <v>3244</v>
      </c>
      <c r="D263" s="55" t="s">
        <v>12</v>
      </c>
      <c r="E263" s="94">
        <v>41609</v>
      </c>
      <c r="G263" s="94">
        <v>41609</v>
      </c>
      <c r="I263" s="57">
        <f t="shared" si="4"/>
        <v>2</v>
      </c>
      <c r="J263" s="99" t="s">
        <v>3012</v>
      </c>
      <c r="K263" s="55" t="str">
        <f>VLOOKUP(J263,$A$2:$B366,2,FALSE)</f>
        <v>KP</v>
      </c>
      <c r="P263" s="94">
        <v>41609</v>
      </c>
      <c r="R263" s="94">
        <v>41609</v>
      </c>
    </row>
    <row r="264" spans="1:18" x14ac:dyDescent="0.25">
      <c r="A264" s="55" t="s">
        <v>3245</v>
      </c>
      <c r="B264" s="55" t="s">
        <v>3246</v>
      </c>
      <c r="D264" s="55" t="s">
        <v>12</v>
      </c>
      <c r="E264" s="94">
        <v>41609</v>
      </c>
      <c r="G264" s="94">
        <v>41609</v>
      </c>
      <c r="I264" s="57">
        <f t="shared" si="4"/>
        <v>3</v>
      </c>
      <c r="J264" s="99" t="s">
        <v>3014</v>
      </c>
      <c r="K264" s="55" t="str">
        <f>VLOOKUP(J264,$A$2:$B366,2,FALSE)</f>
        <v>KR</v>
      </c>
      <c r="P264" s="94">
        <v>41609</v>
      </c>
      <c r="R264" s="94">
        <v>41609</v>
      </c>
    </row>
    <row r="265" spans="1:18" x14ac:dyDescent="0.25">
      <c r="A265" s="55" t="s">
        <v>3247</v>
      </c>
      <c r="B265" s="55" t="s">
        <v>3248</v>
      </c>
      <c r="D265" s="55" t="s">
        <v>12</v>
      </c>
      <c r="E265" s="94">
        <v>41609</v>
      </c>
      <c r="G265" s="94">
        <v>41609</v>
      </c>
      <c r="I265" s="57">
        <f t="shared" si="4"/>
        <v>2</v>
      </c>
      <c r="J265" s="99" t="s">
        <v>3016</v>
      </c>
      <c r="K265" s="55" t="str">
        <f>VLOOKUP(J265,$A$2:$B366,2,FALSE)</f>
        <v>KW</v>
      </c>
      <c r="P265" s="94">
        <v>41609</v>
      </c>
      <c r="R265" s="94">
        <v>41609</v>
      </c>
    </row>
    <row r="266" spans="1:18" x14ac:dyDescent="0.25">
      <c r="A266" s="55" t="s">
        <v>3249</v>
      </c>
      <c r="B266" s="55" t="s">
        <v>3250</v>
      </c>
      <c r="D266" s="55" t="s">
        <v>12</v>
      </c>
      <c r="E266" s="94">
        <v>41609</v>
      </c>
      <c r="G266" s="94">
        <v>41609</v>
      </c>
      <c r="I266" s="57">
        <f t="shared" si="4"/>
        <v>2</v>
      </c>
      <c r="J266" s="99" t="s">
        <v>3002</v>
      </c>
      <c r="K266" s="55" t="str">
        <f>VLOOKUP(J266,$A$2:$B366,2,FALSE)</f>
        <v>KG</v>
      </c>
      <c r="P266" s="94">
        <v>41609</v>
      </c>
      <c r="R266" s="94">
        <v>41609</v>
      </c>
    </row>
    <row r="267" spans="1:18" x14ac:dyDescent="0.25">
      <c r="A267" s="55" t="s">
        <v>3251</v>
      </c>
      <c r="B267" s="55" t="s">
        <v>3252</v>
      </c>
      <c r="D267" s="55" t="s">
        <v>12</v>
      </c>
      <c r="E267" s="94">
        <v>41609</v>
      </c>
      <c r="G267" s="94">
        <v>41609</v>
      </c>
      <c r="I267" s="57">
        <f t="shared" si="4"/>
        <v>2</v>
      </c>
      <c r="J267" s="99" t="s">
        <v>3022</v>
      </c>
      <c r="K267" s="55" t="str">
        <f>VLOOKUP(J267,$A$2:$B366,2,FALSE)</f>
        <v>LA</v>
      </c>
      <c r="P267" s="94">
        <v>41609</v>
      </c>
      <c r="R267" s="94">
        <v>41609</v>
      </c>
    </row>
    <row r="268" spans="1:18" x14ac:dyDescent="0.25">
      <c r="A268" s="55" t="s">
        <v>3253</v>
      </c>
      <c r="B268" s="55" t="s">
        <v>3254</v>
      </c>
      <c r="D268" s="55" t="s">
        <v>12</v>
      </c>
      <c r="E268" s="94">
        <v>41609</v>
      </c>
      <c r="G268" s="94">
        <v>41609</v>
      </c>
      <c r="I268" s="57">
        <f t="shared" si="4"/>
        <v>1</v>
      </c>
      <c r="J268" s="99" t="s">
        <v>3024</v>
      </c>
      <c r="K268" s="55" t="str">
        <f>VLOOKUP(J268,$A$2:$B366,2,FALSE)</f>
        <v>LB</v>
      </c>
      <c r="P268" s="94">
        <v>41609</v>
      </c>
      <c r="R268" s="94">
        <v>41609</v>
      </c>
    </row>
    <row r="269" spans="1:18" x14ac:dyDescent="0.25">
      <c r="A269" s="55" t="s">
        <v>3255</v>
      </c>
      <c r="B269" s="55" t="s">
        <v>3256</v>
      </c>
      <c r="D269" s="55" t="s">
        <v>12</v>
      </c>
      <c r="E269" s="94">
        <v>41609</v>
      </c>
      <c r="G269" s="94">
        <v>41609</v>
      </c>
      <c r="I269" s="57">
        <f t="shared" si="4"/>
        <v>2</v>
      </c>
      <c r="J269" s="99" t="s">
        <v>3033</v>
      </c>
      <c r="K269" s="55" t="str">
        <f>VLOOKUP(J269,$A$2:$B366,2,FALSE)</f>
        <v>LS</v>
      </c>
      <c r="P269" s="94">
        <v>41609</v>
      </c>
      <c r="R269" s="94">
        <v>41609</v>
      </c>
    </row>
    <row r="270" spans="1:18" x14ac:dyDescent="0.25">
      <c r="A270" s="55" t="s">
        <v>3257</v>
      </c>
      <c r="B270" s="55" t="s">
        <v>3258</v>
      </c>
      <c r="D270" s="55" t="s">
        <v>12</v>
      </c>
      <c r="E270" s="94">
        <v>41609</v>
      </c>
      <c r="G270" s="94">
        <v>41609</v>
      </c>
      <c r="I270" s="57">
        <f t="shared" si="4"/>
        <v>3</v>
      </c>
      <c r="J270" s="99" t="s">
        <v>3031</v>
      </c>
      <c r="K270" s="55" t="str">
        <f>VLOOKUP(J270,$A$2:$B366,2,FALSE)</f>
        <v>LR</v>
      </c>
      <c r="P270" s="94">
        <v>41609</v>
      </c>
      <c r="R270" s="94">
        <v>41609</v>
      </c>
    </row>
    <row r="271" spans="1:18" x14ac:dyDescent="0.25">
      <c r="A271" s="55" t="s">
        <v>3259</v>
      </c>
      <c r="B271" s="55" t="s">
        <v>3260</v>
      </c>
      <c r="D271" s="55" t="s">
        <v>12</v>
      </c>
      <c r="E271" s="94">
        <v>41609</v>
      </c>
      <c r="G271" s="94">
        <v>41609</v>
      </c>
      <c r="I271" s="57">
        <f t="shared" si="4"/>
        <v>2</v>
      </c>
      <c r="J271" s="99" t="s">
        <v>3038</v>
      </c>
      <c r="K271" s="55" t="str">
        <f>VLOOKUP(J271,$A$2:$B366,2,FALSE)</f>
        <v>LY</v>
      </c>
      <c r="P271" s="94">
        <v>41609</v>
      </c>
      <c r="R271" s="94">
        <v>41609</v>
      </c>
    </row>
    <row r="272" spans="1:18" x14ac:dyDescent="0.25">
      <c r="A272" s="55" t="s">
        <v>3261</v>
      </c>
      <c r="B272" s="55" t="s">
        <v>3262</v>
      </c>
      <c r="D272" s="55" t="s">
        <v>12</v>
      </c>
      <c r="E272" s="94">
        <v>41609</v>
      </c>
      <c r="G272" s="94">
        <v>41609</v>
      </c>
      <c r="I272" s="57">
        <f t="shared" si="4"/>
        <v>3</v>
      </c>
      <c r="J272" s="99" t="s">
        <v>2853</v>
      </c>
      <c r="K272" s="55" t="str">
        <f>VLOOKUP(J272,$A$2:$B366,2,FALSE)</f>
        <v>LI</v>
      </c>
      <c r="P272" s="94">
        <v>41609</v>
      </c>
      <c r="R272" s="94">
        <v>41609</v>
      </c>
    </row>
    <row r="273" spans="1:18" x14ac:dyDescent="0.25">
      <c r="A273" s="55" t="s">
        <v>3263</v>
      </c>
      <c r="B273" s="55" t="s">
        <v>3264</v>
      </c>
      <c r="D273" s="55" t="s">
        <v>12</v>
      </c>
      <c r="E273" s="94">
        <v>41609</v>
      </c>
      <c r="G273" s="94">
        <v>41609</v>
      </c>
      <c r="I273" s="57">
        <f t="shared" si="4"/>
        <v>2</v>
      </c>
      <c r="J273" s="99" t="s">
        <v>3059</v>
      </c>
      <c r="K273" s="55" t="str">
        <f>VLOOKUP(J273,$A$2:$B366,2,FALSE)</f>
        <v>MO</v>
      </c>
      <c r="P273" s="94">
        <v>41609</v>
      </c>
      <c r="R273" s="94">
        <v>41609</v>
      </c>
    </row>
    <row r="274" spans="1:18" x14ac:dyDescent="0.25">
      <c r="A274" s="55" t="s">
        <v>3265</v>
      </c>
      <c r="B274" s="55" t="s">
        <v>3266</v>
      </c>
      <c r="D274" s="55" t="s">
        <v>12</v>
      </c>
      <c r="E274" s="94">
        <v>41609</v>
      </c>
      <c r="G274" s="94">
        <v>41609</v>
      </c>
      <c r="I274" s="57">
        <f t="shared" si="4"/>
        <v>2</v>
      </c>
      <c r="J274" s="99" t="s">
        <v>3048</v>
      </c>
      <c r="K274" s="55" t="str">
        <f>VLOOKUP(J274,$A$2:$B366,2,FALSE)</f>
        <v>MG</v>
      </c>
      <c r="P274" s="94">
        <v>41609</v>
      </c>
      <c r="R274" s="94">
        <v>41609</v>
      </c>
    </row>
    <row r="275" spans="1:18" x14ac:dyDescent="0.25">
      <c r="A275" s="55" t="s">
        <v>3267</v>
      </c>
      <c r="B275" s="55" t="s">
        <v>3268</v>
      </c>
      <c r="D275" s="55" t="s">
        <v>12</v>
      </c>
      <c r="E275" s="94">
        <v>41609</v>
      </c>
      <c r="G275" s="94">
        <v>41609</v>
      </c>
      <c r="I275" s="57">
        <f t="shared" si="4"/>
        <v>2</v>
      </c>
      <c r="J275" s="99" t="s">
        <v>3074</v>
      </c>
      <c r="K275" s="55" t="str">
        <f>VLOOKUP(J275,$A$2:$B366,2,FALSE)</f>
        <v>MW</v>
      </c>
      <c r="P275" s="94">
        <v>41609</v>
      </c>
      <c r="R275" s="94">
        <v>41609</v>
      </c>
    </row>
    <row r="276" spans="1:18" x14ac:dyDescent="0.25">
      <c r="A276" s="55" t="s">
        <v>3269</v>
      </c>
      <c r="B276" s="55" t="s">
        <v>3270</v>
      </c>
      <c r="D276" s="55" t="s">
        <v>12</v>
      </c>
      <c r="E276" s="94">
        <v>41609</v>
      </c>
      <c r="G276" s="94">
        <v>41609</v>
      </c>
      <c r="I276" s="57">
        <f t="shared" si="4"/>
        <v>2</v>
      </c>
      <c r="J276" s="99" t="s">
        <v>3078</v>
      </c>
      <c r="K276" s="55" t="str">
        <f>VLOOKUP(J276,$A$2:$B366,2,FALSE)</f>
        <v>MY</v>
      </c>
      <c r="P276" s="94">
        <v>41609</v>
      </c>
      <c r="R276" s="94">
        <v>41609</v>
      </c>
    </row>
    <row r="277" spans="1:18" x14ac:dyDescent="0.25">
      <c r="A277" s="55" t="s">
        <v>3271</v>
      </c>
      <c r="B277" s="55" t="s">
        <v>3272</v>
      </c>
      <c r="D277" s="55" t="s">
        <v>12</v>
      </c>
      <c r="E277" s="94">
        <v>41609</v>
      </c>
      <c r="G277" s="94">
        <v>41609</v>
      </c>
      <c r="I277" s="57">
        <f t="shared" si="4"/>
        <v>2</v>
      </c>
      <c r="J277" s="99" t="s">
        <v>3072</v>
      </c>
      <c r="K277" s="55" t="str">
        <f>VLOOKUP(J277,$A$2:$B366,2,FALSE)</f>
        <v>MV</v>
      </c>
      <c r="P277" s="94">
        <v>41609</v>
      </c>
      <c r="R277" s="94">
        <v>41609</v>
      </c>
    </row>
    <row r="278" spans="1:18" x14ac:dyDescent="0.25">
      <c r="A278" s="55" t="s">
        <v>3273</v>
      </c>
      <c r="B278" s="55" t="s">
        <v>3274</v>
      </c>
      <c r="D278" s="55" t="s">
        <v>12</v>
      </c>
      <c r="E278" s="94">
        <v>41609</v>
      </c>
      <c r="G278" s="94">
        <v>41609</v>
      </c>
      <c r="I278" s="57">
        <f t="shared" si="4"/>
        <v>3</v>
      </c>
      <c r="J278" s="99" t="s">
        <v>3053</v>
      </c>
      <c r="K278" s="55" t="str">
        <f>VLOOKUP(J278,$A$2:$B366,2,FALSE)</f>
        <v>ML</v>
      </c>
      <c r="P278" s="94">
        <v>41609</v>
      </c>
      <c r="R278" s="94">
        <v>41609</v>
      </c>
    </row>
    <row r="279" spans="1:18" x14ac:dyDescent="0.25">
      <c r="A279" s="55" t="s">
        <v>3275</v>
      </c>
      <c r="B279" s="55" t="s">
        <v>3276</v>
      </c>
      <c r="D279" s="55" t="s">
        <v>12</v>
      </c>
      <c r="E279" s="94">
        <v>41609</v>
      </c>
      <c r="G279" s="94">
        <v>41609</v>
      </c>
      <c r="I279" s="57">
        <f t="shared" si="4"/>
        <v>3</v>
      </c>
      <c r="J279" s="99" t="s">
        <v>3050</v>
      </c>
      <c r="K279" s="55" t="str">
        <f>VLOOKUP(J279,$A$2:$B366,2,FALSE)</f>
        <v>MH</v>
      </c>
      <c r="P279" s="94">
        <v>41609</v>
      </c>
      <c r="R279" s="94">
        <v>41609</v>
      </c>
    </row>
    <row r="280" spans="1:18" x14ac:dyDescent="0.25">
      <c r="A280" s="55" t="s">
        <v>3277</v>
      </c>
      <c r="B280" s="55" t="s">
        <v>3278</v>
      </c>
      <c r="D280" s="55" t="s">
        <v>12</v>
      </c>
      <c r="E280" s="94">
        <v>41609</v>
      </c>
      <c r="G280" s="94">
        <v>41609</v>
      </c>
      <c r="I280" s="57">
        <f t="shared" si="4"/>
        <v>3</v>
      </c>
      <c r="J280" s="99" t="s">
        <v>3063</v>
      </c>
      <c r="K280" s="55" t="str">
        <f>VLOOKUP(J280,$A$2:$B366,2,FALSE)</f>
        <v>MQ</v>
      </c>
      <c r="P280" s="94">
        <v>41609</v>
      </c>
      <c r="R280" s="94">
        <v>41609</v>
      </c>
    </row>
    <row r="281" spans="1:18" x14ac:dyDescent="0.25">
      <c r="A281" s="55" t="s">
        <v>3279</v>
      </c>
      <c r="B281" s="55" t="s">
        <v>3280</v>
      </c>
      <c r="D281" s="55" t="s">
        <v>12</v>
      </c>
      <c r="E281" s="94">
        <v>41609</v>
      </c>
      <c r="G281" s="94">
        <v>41609</v>
      </c>
      <c r="I281" s="57">
        <f t="shared" si="4"/>
        <v>1</v>
      </c>
      <c r="J281" s="99" t="s">
        <v>3065</v>
      </c>
      <c r="K281" s="55" t="str">
        <f>VLOOKUP(J281,$A$2:$B366,2,FALSE)</f>
        <v>MR</v>
      </c>
      <c r="P281" s="94">
        <v>41609</v>
      </c>
      <c r="R281" s="94">
        <v>41609</v>
      </c>
    </row>
    <row r="282" spans="1:18" x14ac:dyDescent="0.25">
      <c r="A282" s="55" t="s">
        <v>3281</v>
      </c>
      <c r="B282" s="55" t="s">
        <v>3282</v>
      </c>
      <c r="D282" s="55" t="s">
        <v>12</v>
      </c>
      <c r="E282" s="94">
        <v>41609</v>
      </c>
      <c r="G282" s="94">
        <v>41609</v>
      </c>
      <c r="I282" s="57">
        <f t="shared" si="4"/>
        <v>1</v>
      </c>
      <c r="J282" s="99" t="s">
        <v>3070</v>
      </c>
      <c r="K282" s="55" t="str">
        <f>VLOOKUP(J282,$A$2:$B366,2,FALSE)</f>
        <v>MU</v>
      </c>
      <c r="P282" s="94">
        <v>41609</v>
      </c>
      <c r="R282" s="94">
        <v>41609</v>
      </c>
    </row>
    <row r="283" spans="1:18" x14ac:dyDescent="0.25">
      <c r="A283" s="55" t="s">
        <v>3283</v>
      </c>
      <c r="B283" s="55" t="s">
        <v>3284</v>
      </c>
      <c r="D283" s="55" t="s">
        <v>12</v>
      </c>
      <c r="E283" s="94">
        <v>41609</v>
      </c>
      <c r="G283" s="94">
        <v>41609</v>
      </c>
      <c r="I283" s="57">
        <f t="shared" si="4"/>
        <v>2</v>
      </c>
      <c r="J283" s="99" t="s">
        <v>3233</v>
      </c>
      <c r="K283" s="55" t="str">
        <f>VLOOKUP(J283,$A$2:$B366,2,FALSE)</f>
        <v>YT</v>
      </c>
      <c r="P283" s="94">
        <v>41609</v>
      </c>
      <c r="R283" s="94">
        <v>41609</v>
      </c>
    </row>
    <row r="284" spans="1:18" x14ac:dyDescent="0.25">
      <c r="A284" s="55" t="s">
        <v>3285</v>
      </c>
      <c r="B284" s="55" t="s">
        <v>3286</v>
      </c>
      <c r="D284" s="55" t="s">
        <v>12</v>
      </c>
      <c r="E284" s="94">
        <v>41609</v>
      </c>
      <c r="G284" s="94">
        <v>41609</v>
      </c>
      <c r="I284" s="57">
        <f t="shared" si="4"/>
        <v>2</v>
      </c>
      <c r="J284" s="99" t="s">
        <v>3076</v>
      </c>
      <c r="K284" s="55" t="str">
        <f>VLOOKUP(J284,$A$2:$B366,2,FALSE)</f>
        <v>MX</v>
      </c>
      <c r="P284" s="94">
        <v>41609</v>
      </c>
      <c r="R284" s="94">
        <v>41609</v>
      </c>
    </row>
    <row r="285" spans="1:18" x14ac:dyDescent="0.25">
      <c r="A285" s="55" t="s">
        <v>3287</v>
      </c>
      <c r="B285" s="55" t="s">
        <v>3288</v>
      </c>
      <c r="D285" s="55" t="s">
        <v>12</v>
      </c>
      <c r="E285" s="94">
        <v>41609</v>
      </c>
      <c r="G285" s="94">
        <v>41609</v>
      </c>
      <c r="I285" s="57">
        <f t="shared" si="4"/>
        <v>2</v>
      </c>
      <c r="J285" s="99" t="s">
        <v>2904</v>
      </c>
      <c r="K285" s="55" t="str">
        <f>VLOOKUP(J285,$A$2:$B366,2,FALSE)</f>
        <v>FM</v>
      </c>
      <c r="P285" s="94">
        <v>41609</v>
      </c>
      <c r="R285" s="94">
        <v>41609</v>
      </c>
    </row>
    <row r="286" spans="1:18" x14ac:dyDescent="0.25">
      <c r="A286" s="55" t="s">
        <v>3289</v>
      </c>
      <c r="B286" s="55" t="s">
        <v>3290</v>
      </c>
      <c r="D286" s="55" t="s">
        <v>12</v>
      </c>
      <c r="E286" s="94">
        <v>41609</v>
      </c>
      <c r="G286" s="94">
        <v>41609</v>
      </c>
      <c r="I286" s="57">
        <f t="shared" si="4"/>
        <v>2</v>
      </c>
      <c r="J286" s="99" t="s">
        <v>3042</v>
      </c>
      <c r="K286" s="55" t="str">
        <f>VLOOKUP(J286,$A$2:$B366,2,FALSE)</f>
        <v>MD</v>
      </c>
      <c r="P286" s="94">
        <v>41609</v>
      </c>
      <c r="R286" s="94">
        <v>41609</v>
      </c>
    </row>
    <row r="287" spans="1:18" x14ac:dyDescent="0.25">
      <c r="A287" s="55" t="s">
        <v>3291</v>
      </c>
      <c r="B287" s="55" t="s">
        <v>3292</v>
      </c>
      <c r="D287" s="55" t="s">
        <v>12</v>
      </c>
      <c r="E287" s="94">
        <v>41609</v>
      </c>
      <c r="G287" s="94">
        <v>41609</v>
      </c>
      <c r="I287" s="57">
        <f t="shared" si="4"/>
        <v>2</v>
      </c>
      <c r="J287" s="99" t="s">
        <v>3041</v>
      </c>
      <c r="K287" s="55" t="str">
        <f>VLOOKUP(J287,$A$2:$B366,2,FALSE)</f>
        <v>MC</v>
      </c>
      <c r="P287" s="94">
        <v>41609</v>
      </c>
      <c r="R287" s="94">
        <v>41609</v>
      </c>
    </row>
    <row r="288" spans="1:18" x14ac:dyDescent="0.25">
      <c r="A288" s="55" t="s">
        <v>3293</v>
      </c>
      <c r="B288" s="55" t="s">
        <v>3294</v>
      </c>
      <c r="D288" s="55" t="s">
        <v>12</v>
      </c>
      <c r="E288" s="94">
        <v>41609</v>
      </c>
      <c r="G288" s="94">
        <v>41609</v>
      </c>
      <c r="I288" s="57">
        <f t="shared" si="4"/>
        <v>2</v>
      </c>
      <c r="J288" s="99" t="s">
        <v>3057</v>
      </c>
      <c r="K288" s="55" t="str">
        <f>VLOOKUP(J288,$A$2:$B366,2,FALSE)</f>
        <v>MN</v>
      </c>
      <c r="P288" s="94">
        <v>41609</v>
      </c>
      <c r="R288" s="94">
        <v>41609</v>
      </c>
    </row>
    <row r="289" spans="1:18" x14ac:dyDescent="0.25">
      <c r="A289" s="55" t="s">
        <v>3295</v>
      </c>
      <c r="B289" s="55" t="s">
        <v>3296</v>
      </c>
      <c r="D289" s="55" t="s">
        <v>12</v>
      </c>
      <c r="E289" s="94">
        <v>41609</v>
      </c>
      <c r="G289" s="94">
        <v>41609</v>
      </c>
      <c r="I289" s="57">
        <f t="shared" si="4"/>
        <v>2</v>
      </c>
      <c r="J289" s="99" t="s">
        <v>3044</v>
      </c>
      <c r="K289" s="55" t="str">
        <f>VLOOKUP(J289,$A$2:$B366,2,FALSE)</f>
        <v>ME</v>
      </c>
      <c r="P289" s="94">
        <v>41609</v>
      </c>
      <c r="R289" s="94">
        <v>41609</v>
      </c>
    </row>
    <row r="290" spans="1:18" x14ac:dyDescent="0.25">
      <c r="A290" s="55" t="s">
        <v>3297</v>
      </c>
      <c r="B290" s="55" t="s">
        <v>3298</v>
      </c>
      <c r="D290" s="55" t="s">
        <v>12</v>
      </c>
      <c r="E290" s="94">
        <v>41609</v>
      </c>
      <c r="G290" s="94">
        <v>41609</v>
      </c>
      <c r="I290" s="57">
        <f t="shared" si="4"/>
        <v>2</v>
      </c>
      <c r="J290" s="99" t="s">
        <v>3067</v>
      </c>
      <c r="K290" s="55" t="str">
        <f>VLOOKUP(J290,$A$2:$B366,2,FALSE)</f>
        <v>MS</v>
      </c>
      <c r="P290" s="94">
        <v>41609</v>
      </c>
      <c r="R290" s="94">
        <v>41609</v>
      </c>
    </row>
    <row r="291" spans="1:18" x14ac:dyDescent="0.25">
      <c r="A291" s="55" t="s">
        <v>3299</v>
      </c>
      <c r="B291" s="55" t="s">
        <v>3300</v>
      </c>
      <c r="D291" s="55" t="s">
        <v>12</v>
      </c>
      <c r="E291" s="94">
        <v>41609</v>
      </c>
      <c r="G291" s="94">
        <v>41609</v>
      </c>
      <c r="I291" s="57">
        <f t="shared" si="4"/>
        <v>1</v>
      </c>
      <c r="J291" s="99" t="s">
        <v>3040</v>
      </c>
      <c r="K291" s="55" t="str">
        <f>VLOOKUP(J291,$A$2:$B366,2,FALSE)</f>
        <v>MA</v>
      </c>
      <c r="P291" s="94">
        <v>41609</v>
      </c>
      <c r="R291" s="94">
        <v>41609</v>
      </c>
    </row>
    <row r="292" spans="1:18" x14ac:dyDescent="0.25">
      <c r="A292" s="55" t="s">
        <v>3301</v>
      </c>
      <c r="B292" s="55" t="s">
        <v>3302</v>
      </c>
      <c r="D292" s="55" t="s">
        <v>12</v>
      </c>
      <c r="E292" s="94">
        <v>41609</v>
      </c>
      <c r="G292" s="94">
        <v>41609</v>
      </c>
      <c r="I292" s="57">
        <f t="shared" si="4"/>
        <v>2</v>
      </c>
      <c r="J292" s="99" t="s">
        <v>3080</v>
      </c>
      <c r="K292" s="55" t="str">
        <f>VLOOKUP(J292,$A$2:$B366,2,FALSE)</f>
        <v>MZ</v>
      </c>
      <c r="P292" s="94">
        <v>41609</v>
      </c>
      <c r="R292" s="94">
        <v>41609</v>
      </c>
    </row>
    <row r="293" spans="1:18" x14ac:dyDescent="0.25">
      <c r="A293" s="55" t="s">
        <v>3303</v>
      </c>
      <c r="B293" s="55" t="s">
        <v>3304</v>
      </c>
      <c r="D293" s="55" t="s">
        <v>12</v>
      </c>
      <c r="E293" s="94">
        <v>41609</v>
      </c>
      <c r="G293" s="94">
        <v>41609</v>
      </c>
      <c r="I293" s="57">
        <f t="shared" si="4"/>
        <v>2</v>
      </c>
      <c r="J293" s="99" t="s">
        <v>3055</v>
      </c>
      <c r="K293" s="55" t="str">
        <f>VLOOKUP(J293,$A$2:$B366,2,FALSE)</f>
        <v>MM</v>
      </c>
      <c r="P293" s="94">
        <v>41609</v>
      </c>
      <c r="R293" s="94">
        <v>41609</v>
      </c>
    </row>
    <row r="294" spans="1:18" x14ac:dyDescent="0.25">
      <c r="A294" s="55" t="s">
        <v>3305</v>
      </c>
      <c r="B294" s="55" t="s">
        <v>3306</v>
      </c>
      <c r="D294" s="55" t="s">
        <v>12</v>
      </c>
      <c r="E294" s="94">
        <v>41609</v>
      </c>
      <c r="G294" s="94">
        <v>41609</v>
      </c>
      <c r="I294" s="57">
        <f t="shared" si="4"/>
        <v>2</v>
      </c>
      <c r="J294" s="99" t="s">
        <v>3082</v>
      </c>
      <c r="K294" s="55" t="str">
        <f>VLOOKUP(J294,$A$2:$B366,2,FALSE)</f>
        <v>NA</v>
      </c>
      <c r="P294" s="94">
        <v>41609</v>
      </c>
      <c r="R294" s="94">
        <v>41609</v>
      </c>
    </row>
    <row r="295" spans="1:18" x14ac:dyDescent="0.25">
      <c r="A295" s="55" t="s">
        <v>3307</v>
      </c>
      <c r="B295" s="55" t="s">
        <v>3308</v>
      </c>
      <c r="D295" s="55" t="s">
        <v>12</v>
      </c>
      <c r="E295" s="94">
        <v>41609</v>
      </c>
      <c r="G295" s="94">
        <v>41609</v>
      </c>
      <c r="I295" s="57">
        <f t="shared" si="4"/>
        <v>2</v>
      </c>
      <c r="J295" s="99" t="s">
        <v>3097</v>
      </c>
      <c r="K295" s="55" t="str">
        <f>VLOOKUP(J295,$A$2:$B366,2,FALSE)</f>
        <v>NR</v>
      </c>
      <c r="P295" s="94">
        <v>41609</v>
      </c>
      <c r="R295" s="94">
        <v>41609</v>
      </c>
    </row>
    <row r="296" spans="1:18" x14ac:dyDescent="0.25">
      <c r="A296" s="55" t="s">
        <v>3309</v>
      </c>
      <c r="B296" s="55" t="s">
        <v>3310</v>
      </c>
      <c r="D296" s="55" t="s">
        <v>12</v>
      </c>
      <c r="E296" s="94">
        <v>41609</v>
      </c>
      <c r="G296" s="94">
        <v>41609</v>
      </c>
      <c r="I296" s="57">
        <f t="shared" si="4"/>
        <v>2</v>
      </c>
      <c r="J296" s="99" t="s">
        <v>3095</v>
      </c>
      <c r="K296" s="55" t="str">
        <f>VLOOKUP(J296,$A$2:$B366,2,FALSE)</f>
        <v>NP</v>
      </c>
      <c r="P296" s="94">
        <v>41609</v>
      </c>
      <c r="R296" s="94">
        <v>41609</v>
      </c>
    </row>
    <row r="297" spans="1:18" x14ac:dyDescent="0.25">
      <c r="A297" s="55" t="s">
        <v>3311</v>
      </c>
      <c r="B297" s="55" t="s">
        <v>3312</v>
      </c>
      <c r="D297" s="55" t="s">
        <v>12</v>
      </c>
      <c r="E297" s="94">
        <v>41609</v>
      </c>
      <c r="G297" s="94">
        <v>41609</v>
      </c>
      <c r="I297" s="57">
        <f t="shared" si="4"/>
        <v>2</v>
      </c>
      <c r="J297" s="99" t="s">
        <v>3084</v>
      </c>
      <c r="K297" s="55" t="str">
        <f>VLOOKUP(J297,$A$2:$B366,2,FALSE)</f>
        <v>NC</v>
      </c>
      <c r="P297" s="94">
        <v>41609</v>
      </c>
      <c r="R297" s="94">
        <v>41609</v>
      </c>
    </row>
    <row r="298" spans="1:18" x14ac:dyDescent="0.25">
      <c r="A298" s="55" t="s">
        <v>3313</v>
      </c>
      <c r="B298" s="55" t="s">
        <v>3314</v>
      </c>
      <c r="D298" s="55" t="s">
        <v>12</v>
      </c>
      <c r="E298" s="94">
        <v>41609</v>
      </c>
      <c r="G298" s="94">
        <v>41609</v>
      </c>
      <c r="I298" s="57">
        <f t="shared" si="4"/>
        <v>2</v>
      </c>
      <c r="J298" s="99" t="s">
        <v>3101</v>
      </c>
      <c r="K298" s="55" t="str">
        <f>VLOOKUP(J298,$A$2:$B366,2,FALSE)</f>
        <v>NZ</v>
      </c>
      <c r="P298" s="94">
        <v>41609</v>
      </c>
      <c r="R298" s="94">
        <v>41609</v>
      </c>
    </row>
    <row r="299" spans="1:18" x14ac:dyDescent="0.25">
      <c r="A299" s="55" t="s">
        <v>3315</v>
      </c>
      <c r="B299" s="55" t="s">
        <v>3316</v>
      </c>
      <c r="D299" s="55" t="s">
        <v>12</v>
      </c>
      <c r="E299" s="94">
        <v>41609</v>
      </c>
      <c r="G299" s="94">
        <v>41609</v>
      </c>
      <c r="I299" s="57">
        <f t="shared" si="4"/>
        <v>2</v>
      </c>
      <c r="J299" s="99" t="s">
        <v>3091</v>
      </c>
      <c r="K299" s="55" t="str">
        <f>VLOOKUP(J299,$A$2:$B366,2,FALSE)</f>
        <v>NI</v>
      </c>
      <c r="P299" s="94">
        <v>41609</v>
      </c>
      <c r="R299" s="94">
        <v>41609</v>
      </c>
    </row>
    <row r="300" spans="1:18" x14ac:dyDescent="0.25">
      <c r="A300" s="55" t="s">
        <v>3317</v>
      </c>
      <c r="B300" s="55" t="s">
        <v>3318</v>
      </c>
      <c r="D300" s="55" t="s">
        <v>12</v>
      </c>
      <c r="E300" s="94">
        <v>41609</v>
      </c>
      <c r="G300" s="94">
        <v>41609</v>
      </c>
      <c r="I300" s="57">
        <f t="shared" si="4"/>
        <v>3</v>
      </c>
      <c r="J300" s="99" t="s">
        <v>3085</v>
      </c>
      <c r="K300" s="55" t="str">
        <f>VLOOKUP(J300,$A$2:$B366,2,FALSE)</f>
        <v>NE</v>
      </c>
      <c r="P300" s="94">
        <v>41609</v>
      </c>
      <c r="R300" s="94">
        <v>41609</v>
      </c>
    </row>
    <row r="301" spans="1:18" x14ac:dyDescent="0.25">
      <c r="A301" s="55" t="s">
        <v>3319</v>
      </c>
      <c r="B301" s="55" t="s">
        <v>3320</v>
      </c>
      <c r="D301" s="55" t="s">
        <v>12</v>
      </c>
      <c r="E301" s="94">
        <v>41609</v>
      </c>
      <c r="G301" s="94">
        <v>41609</v>
      </c>
      <c r="I301" s="57">
        <f t="shared" si="4"/>
        <v>1</v>
      </c>
      <c r="J301" s="99" t="s">
        <v>3089</v>
      </c>
      <c r="K301" s="55" t="str">
        <f>VLOOKUP(J301,$A$2:$B366,2,FALSE)</f>
        <v>NG</v>
      </c>
      <c r="P301" s="94">
        <v>41609</v>
      </c>
      <c r="R301" s="94">
        <v>41609</v>
      </c>
    </row>
    <row r="302" spans="1:18" x14ac:dyDescent="0.25">
      <c r="A302" s="55" t="s">
        <v>3321</v>
      </c>
      <c r="B302" s="55" t="s">
        <v>3322</v>
      </c>
      <c r="D302" s="55" t="s">
        <v>12</v>
      </c>
      <c r="E302" s="94">
        <v>41609</v>
      </c>
      <c r="G302" s="94">
        <v>41609</v>
      </c>
      <c r="I302" s="57">
        <f t="shared" si="4"/>
        <v>2</v>
      </c>
      <c r="J302" s="99" t="s">
        <v>3099</v>
      </c>
      <c r="K302" s="55" t="str">
        <f>VLOOKUP(J302,$A$2:$B366,2,FALSE)</f>
        <v>NU</v>
      </c>
      <c r="P302" s="94">
        <v>41609</v>
      </c>
      <c r="R302" s="94">
        <v>41609</v>
      </c>
    </row>
    <row r="303" spans="1:18" x14ac:dyDescent="0.25">
      <c r="A303" s="55" t="s">
        <v>3323</v>
      </c>
      <c r="B303" s="55" t="s">
        <v>3324</v>
      </c>
      <c r="D303" s="55" t="s">
        <v>12</v>
      </c>
      <c r="E303" s="94">
        <v>41609</v>
      </c>
      <c r="G303" s="94">
        <v>41609</v>
      </c>
      <c r="I303" s="57">
        <f t="shared" si="4"/>
        <v>1</v>
      </c>
      <c r="J303" s="99" t="s">
        <v>3087</v>
      </c>
      <c r="K303" s="55" t="str">
        <f>VLOOKUP(J303,$A$2:$B366,2,FALSE)</f>
        <v>NF</v>
      </c>
      <c r="P303" s="94">
        <v>41609</v>
      </c>
      <c r="R303" s="94">
        <v>41609</v>
      </c>
    </row>
    <row r="304" spans="1:18" x14ac:dyDescent="0.25">
      <c r="A304" s="55" t="s">
        <v>3325</v>
      </c>
      <c r="B304" s="55" t="s">
        <v>3326</v>
      </c>
      <c r="D304" s="55" t="s">
        <v>12</v>
      </c>
      <c r="E304" s="94">
        <v>41609</v>
      </c>
      <c r="G304" s="94">
        <v>41609</v>
      </c>
      <c r="I304" s="57">
        <f t="shared" si="4"/>
        <v>1</v>
      </c>
      <c r="J304" s="99" t="s">
        <v>3061</v>
      </c>
      <c r="K304" s="55" t="str">
        <f>VLOOKUP(J304,$A$2:$B366,2,FALSE)</f>
        <v>MP</v>
      </c>
      <c r="P304" s="94">
        <v>41609</v>
      </c>
      <c r="R304" s="94">
        <v>41609</v>
      </c>
    </row>
    <row r="305" spans="1:18" x14ac:dyDescent="0.25">
      <c r="A305" s="55" t="s">
        <v>3327</v>
      </c>
      <c r="B305" s="55" t="s">
        <v>3328</v>
      </c>
      <c r="D305" s="55" t="s">
        <v>12</v>
      </c>
      <c r="E305" s="94">
        <v>41609</v>
      </c>
      <c r="G305" s="94">
        <v>41609</v>
      </c>
      <c r="I305" s="57">
        <f t="shared" si="4"/>
        <v>1</v>
      </c>
      <c r="J305" s="99" t="s">
        <v>3103</v>
      </c>
      <c r="K305" s="55" t="str">
        <f>VLOOKUP(J305,$A$2:$B366,2,FALSE)</f>
        <v>OM</v>
      </c>
      <c r="P305" s="94">
        <v>41609</v>
      </c>
      <c r="R305" s="94">
        <v>41609</v>
      </c>
    </row>
    <row r="306" spans="1:18" x14ac:dyDescent="0.25">
      <c r="A306" s="55" t="s">
        <v>3329</v>
      </c>
      <c r="B306" s="55" t="s">
        <v>3330</v>
      </c>
      <c r="D306" s="55" t="s">
        <v>12</v>
      </c>
      <c r="E306" s="94">
        <v>41609</v>
      </c>
      <c r="G306" s="94">
        <v>41609</v>
      </c>
      <c r="I306" s="57">
        <f t="shared" si="4"/>
        <v>2</v>
      </c>
      <c r="J306" s="99" t="s">
        <v>3115</v>
      </c>
      <c r="K306" s="55" t="str">
        <f>VLOOKUP(J306,$A$2:$B366,2,FALSE)</f>
        <v>PK</v>
      </c>
      <c r="P306" s="94">
        <v>41609</v>
      </c>
      <c r="R306" s="94">
        <v>41609</v>
      </c>
    </row>
    <row r="307" spans="1:18" x14ac:dyDescent="0.25">
      <c r="A307" s="55" t="s">
        <v>3331</v>
      </c>
      <c r="B307" s="55" t="s">
        <v>3332</v>
      </c>
      <c r="D307" s="55" t="s">
        <v>12</v>
      </c>
      <c r="E307" s="94">
        <v>41609</v>
      </c>
      <c r="G307" s="94">
        <v>41609</v>
      </c>
      <c r="I307" s="57">
        <f t="shared" si="4"/>
        <v>3</v>
      </c>
      <c r="J307" s="99" t="s">
        <v>3126</v>
      </c>
      <c r="K307" s="55" t="str">
        <f>VLOOKUP(J307,$A$2:$B366,2,FALSE)</f>
        <v>PW</v>
      </c>
      <c r="P307" s="94">
        <v>41609</v>
      </c>
      <c r="R307" s="94">
        <v>41609</v>
      </c>
    </row>
    <row r="308" spans="1:18" x14ac:dyDescent="0.25">
      <c r="A308" s="55" t="s">
        <v>3333</v>
      </c>
      <c r="B308" s="55" t="s">
        <v>3334</v>
      </c>
      <c r="D308" s="55" t="s">
        <v>12</v>
      </c>
      <c r="E308" s="94">
        <v>41609</v>
      </c>
      <c r="G308" s="94">
        <v>41609</v>
      </c>
      <c r="I308" s="57">
        <f t="shared" si="4"/>
        <v>2</v>
      </c>
      <c r="J308" s="99" t="s">
        <v>3123</v>
      </c>
      <c r="K308" s="55" t="str">
        <f>VLOOKUP(J308,$A$2:$B366,2,FALSE)</f>
        <v>PS</v>
      </c>
      <c r="P308" s="94">
        <v>41609</v>
      </c>
      <c r="R308" s="94">
        <v>41609</v>
      </c>
    </row>
    <row r="309" spans="1:18" x14ac:dyDescent="0.25">
      <c r="A309" s="55" t="s">
        <v>3335</v>
      </c>
      <c r="B309" s="55" t="s">
        <v>3336</v>
      </c>
      <c r="D309" s="55" t="s">
        <v>12</v>
      </c>
      <c r="E309" s="94">
        <v>41609</v>
      </c>
      <c r="G309" s="94">
        <v>41609</v>
      </c>
      <c r="I309" s="57">
        <f t="shared" si="4"/>
        <v>2</v>
      </c>
      <c r="J309" s="99" t="s">
        <v>3105</v>
      </c>
      <c r="K309" s="55" t="str">
        <f>VLOOKUP(J309,$A$2:$B366,2,FALSE)</f>
        <v>PA</v>
      </c>
      <c r="P309" s="94">
        <v>41609</v>
      </c>
      <c r="R309" s="94">
        <v>41609</v>
      </c>
    </row>
    <row r="310" spans="1:18" x14ac:dyDescent="0.25">
      <c r="A310" s="55" t="s">
        <v>3337</v>
      </c>
      <c r="B310" s="55" t="s">
        <v>3338</v>
      </c>
      <c r="D310" s="55" t="s">
        <v>12</v>
      </c>
      <c r="E310" s="94">
        <v>41609</v>
      </c>
      <c r="G310" s="94">
        <v>41609</v>
      </c>
      <c r="I310" s="57">
        <f t="shared" si="4"/>
        <v>3</v>
      </c>
      <c r="J310" s="99" t="s">
        <v>3111</v>
      </c>
      <c r="K310" s="55" t="str">
        <f>VLOOKUP(J310,$A$2:$B366,2,FALSE)</f>
        <v>PG</v>
      </c>
      <c r="P310" s="94">
        <v>41609</v>
      </c>
      <c r="R310" s="94">
        <v>41609</v>
      </c>
    </row>
    <row r="311" spans="1:18" x14ac:dyDescent="0.25">
      <c r="A311" s="55" t="s">
        <v>3339</v>
      </c>
      <c r="B311" s="55" t="s">
        <v>3340</v>
      </c>
      <c r="D311" s="55" t="s">
        <v>12</v>
      </c>
      <c r="E311" s="94">
        <v>41609</v>
      </c>
      <c r="G311" s="94">
        <v>41609</v>
      </c>
      <c r="I311" s="57">
        <f t="shared" si="4"/>
        <v>2</v>
      </c>
      <c r="J311" s="99" t="s">
        <v>3128</v>
      </c>
      <c r="K311" s="55" t="str">
        <f>VLOOKUP(J311,$A$2:$B366,2,FALSE)</f>
        <v>PY</v>
      </c>
      <c r="P311" s="94">
        <v>41609</v>
      </c>
      <c r="R311" s="94">
        <v>41609</v>
      </c>
    </row>
    <row r="312" spans="1:18" x14ac:dyDescent="0.25">
      <c r="A312" s="55" t="s">
        <v>3341</v>
      </c>
      <c r="B312" s="55" t="s">
        <v>3342</v>
      </c>
      <c r="D312" s="55" t="s">
        <v>12</v>
      </c>
      <c r="E312" s="94">
        <v>41609</v>
      </c>
      <c r="G312" s="94">
        <v>41609</v>
      </c>
      <c r="I312" s="57">
        <f t="shared" si="4"/>
        <v>2</v>
      </c>
      <c r="J312" s="99" t="s">
        <v>3107</v>
      </c>
      <c r="K312" s="55" t="str">
        <f>VLOOKUP(J312,$A$2:$B366,2,FALSE)</f>
        <v>PE</v>
      </c>
      <c r="P312" s="94">
        <v>41609</v>
      </c>
      <c r="R312" s="94">
        <v>41609</v>
      </c>
    </row>
    <row r="313" spans="1:18" x14ac:dyDescent="0.25">
      <c r="A313" s="55" t="s">
        <v>3343</v>
      </c>
      <c r="B313" s="55" t="s">
        <v>3344</v>
      </c>
      <c r="D313" s="55" t="s">
        <v>12</v>
      </c>
      <c r="E313" s="94">
        <v>41609</v>
      </c>
      <c r="G313" s="94">
        <v>41609</v>
      </c>
      <c r="I313" s="57">
        <f t="shared" si="4"/>
        <v>2</v>
      </c>
      <c r="J313" s="99" t="s">
        <v>3113</v>
      </c>
      <c r="K313" s="55" t="str">
        <f>VLOOKUP(J313,$A$2:$B366,2,FALSE)</f>
        <v>PH</v>
      </c>
      <c r="P313" s="94">
        <v>41609</v>
      </c>
      <c r="R313" s="94">
        <v>41609</v>
      </c>
    </row>
    <row r="314" spans="1:18" x14ac:dyDescent="0.25">
      <c r="A314" s="55" t="s">
        <v>3345</v>
      </c>
      <c r="B314" s="55" t="s">
        <v>3346</v>
      </c>
      <c r="D314" s="55" t="s">
        <v>12</v>
      </c>
      <c r="E314" s="94">
        <v>41609</v>
      </c>
      <c r="G314" s="94">
        <v>41609</v>
      </c>
      <c r="I314" s="57">
        <f t="shared" si="4"/>
        <v>3</v>
      </c>
      <c r="J314" s="99" t="s">
        <v>3119</v>
      </c>
      <c r="K314" s="55" t="str">
        <f>VLOOKUP(J314,$A$2:$B366,2,FALSE)</f>
        <v>PN</v>
      </c>
      <c r="P314" s="94">
        <v>41609</v>
      </c>
      <c r="R314" s="94">
        <v>41609</v>
      </c>
    </row>
    <row r="315" spans="1:18" x14ac:dyDescent="0.25">
      <c r="A315" s="55" t="s">
        <v>3347</v>
      </c>
      <c r="B315" s="55" t="s">
        <v>3348</v>
      </c>
      <c r="D315" s="55" t="s">
        <v>12</v>
      </c>
      <c r="E315" s="94">
        <v>41609</v>
      </c>
      <c r="G315" s="94">
        <v>41609</v>
      </c>
      <c r="I315" s="57">
        <f t="shared" si="4"/>
        <v>2</v>
      </c>
      <c r="J315" s="99" t="s">
        <v>3121</v>
      </c>
      <c r="K315" s="55" t="str">
        <f>VLOOKUP(J315,$A$2:$B366,2,FALSE)</f>
        <v>PR</v>
      </c>
      <c r="P315" s="94">
        <v>41609</v>
      </c>
      <c r="R315" s="94">
        <v>41609</v>
      </c>
    </row>
    <row r="316" spans="1:18" x14ac:dyDescent="0.25">
      <c r="A316" s="55" t="s">
        <v>3349</v>
      </c>
      <c r="B316" s="55" t="s">
        <v>3350</v>
      </c>
      <c r="D316" s="55" t="s">
        <v>12</v>
      </c>
      <c r="E316" s="94">
        <v>41609</v>
      </c>
      <c r="G316" s="94">
        <v>41609</v>
      </c>
      <c r="I316" s="57">
        <f t="shared" si="4"/>
        <v>2</v>
      </c>
      <c r="J316" s="99" t="s">
        <v>3130</v>
      </c>
      <c r="K316" s="55" t="str">
        <f>VLOOKUP(J316,$A$2:$B366,2,FALSE)</f>
        <v>QA</v>
      </c>
      <c r="P316" s="94">
        <v>41609</v>
      </c>
      <c r="R316" s="94">
        <v>41609</v>
      </c>
    </row>
    <row r="317" spans="1:18" x14ac:dyDescent="0.25">
      <c r="A317" s="55" t="s">
        <v>3351</v>
      </c>
      <c r="B317" s="55" t="s">
        <v>3352</v>
      </c>
      <c r="D317" s="55" t="s">
        <v>12</v>
      </c>
      <c r="E317" s="94">
        <v>41609</v>
      </c>
      <c r="G317" s="94">
        <v>41609</v>
      </c>
      <c r="I317" s="57">
        <f t="shared" si="4"/>
        <v>2</v>
      </c>
      <c r="J317" s="99" t="s">
        <v>3132</v>
      </c>
      <c r="K317" s="55" t="str">
        <f>VLOOKUP(J317,$A$2:$B366,2,FALSE)</f>
        <v>RE</v>
      </c>
      <c r="P317" s="94">
        <v>41609</v>
      </c>
      <c r="R317" s="94">
        <v>41609</v>
      </c>
    </row>
    <row r="318" spans="1:18" x14ac:dyDescent="0.25">
      <c r="A318" s="55" t="s">
        <v>3353</v>
      </c>
      <c r="B318" s="55" t="s">
        <v>3354</v>
      </c>
      <c r="D318" s="55" t="s">
        <v>12</v>
      </c>
      <c r="E318" s="94">
        <v>41609</v>
      </c>
      <c r="G318" s="94">
        <v>41609</v>
      </c>
      <c r="I318" s="57">
        <f t="shared" si="4"/>
        <v>2</v>
      </c>
      <c r="J318" s="99" t="s">
        <v>3137</v>
      </c>
      <c r="K318" s="55" t="str">
        <f>VLOOKUP(J318,$A$2:$B366,2,FALSE)</f>
        <v>RW</v>
      </c>
      <c r="P318" s="94">
        <v>41609</v>
      </c>
      <c r="R318" s="94">
        <v>41609</v>
      </c>
    </row>
    <row r="319" spans="1:18" x14ac:dyDescent="0.25">
      <c r="A319" s="55" t="s">
        <v>3355</v>
      </c>
      <c r="B319" s="55" t="s">
        <v>3356</v>
      </c>
      <c r="D319" s="55" t="s">
        <v>12</v>
      </c>
      <c r="E319" s="94">
        <v>41609</v>
      </c>
      <c r="G319" s="94">
        <v>41609</v>
      </c>
      <c r="I319" s="57">
        <f t="shared" si="4"/>
        <v>2</v>
      </c>
      <c r="J319" s="99" t="s">
        <v>2808</v>
      </c>
      <c r="K319" s="55" t="str">
        <f>VLOOKUP(J319,$A$2:$B366,2,FALSE)</f>
        <v>BL</v>
      </c>
      <c r="P319" s="94">
        <v>41609</v>
      </c>
      <c r="R319" s="94">
        <v>41609</v>
      </c>
    </row>
    <row r="320" spans="1:18" x14ac:dyDescent="0.25">
      <c r="A320" s="55" t="s">
        <v>3357</v>
      </c>
      <c r="B320" s="55" t="s">
        <v>3358</v>
      </c>
      <c r="D320" s="55" t="s">
        <v>12</v>
      </c>
      <c r="E320" s="94">
        <v>41609</v>
      </c>
      <c r="G320" s="94">
        <v>41609</v>
      </c>
      <c r="I320" s="57">
        <f t="shared" si="4"/>
        <v>2</v>
      </c>
      <c r="J320" s="99" t="s">
        <v>3148</v>
      </c>
      <c r="K320" s="55" t="str">
        <f>VLOOKUP(J320,$A$2:$B366,2,FALSE)</f>
        <v>SH</v>
      </c>
      <c r="P320" s="94">
        <v>41609</v>
      </c>
      <c r="R320" s="94">
        <v>41609</v>
      </c>
    </row>
    <row r="321" spans="1:18" x14ac:dyDescent="0.25">
      <c r="A321" s="55" t="s">
        <v>3359</v>
      </c>
      <c r="B321" s="55" t="s">
        <v>3360</v>
      </c>
      <c r="D321" s="55" t="s">
        <v>12</v>
      </c>
      <c r="E321" s="94">
        <v>41609</v>
      </c>
      <c r="G321" s="94">
        <v>41609</v>
      </c>
      <c r="I321" s="57">
        <f t="shared" si="4"/>
        <v>2</v>
      </c>
      <c r="J321" s="99" t="s">
        <v>3010</v>
      </c>
      <c r="K321" s="55" t="str">
        <f>VLOOKUP(J321,$A$2:$B366,2,FALSE)</f>
        <v>KN</v>
      </c>
      <c r="P321" s="94">
        <v>41609</v>
      </c>
      <c r="R321" s="94">
        <v>41609</v>
      </c>
    </row>
    <row r="322" spans="1:18" x14ac:dyDescent="0.25">
      <c r="A322" s="55" t="s">
        <v>3361</v>
      </c>
      <c r="B322" s="55" t="s">
        <v>3362</v>
      </c>
      <c r="D322" s="55" t="s">
        <v>12</v>
      </c>
      <c r="E322" s="94">
        <v>41609</v>
      </c>
      <c r="G322" s="94">
        <v>41609</v>
      </c>
      <c r="I322" s="57">
        <f t="shared" ref="I322:I385" si="5">COUNTIF(J:J,A322)</f>
        <v>2</v>
      </c>
      <c r="J322" s="99" t="s">
        <v>3026</v>
      </c>
      <c r="K322" s="55" t="str">
        <f>VLOOKUP(J322,$A$2:$B366,2,FALSE)</f>
        <v>LC</v>
      </c>
      <c r="P322" s="94">
        <v>41609</v>
      </c>
      <c r="R322" s="94">
        <v>41609</v>
      </c>
    </row>
    <row r="323" spans="1:18" x14ac:dyDescent="0.25">
      <c r="A323" s="55" t="s">
        <v>3363</v>
      </c>
      <c r="B323" s="55" t="s">
        <v>3364</v>
      </c>
      <c r="D323" s="55" t="s">
        <v>12</v>
      </c>
      <c r="E323" s="94">
        <v>41609</v>
      </c>
      <c r="G323" s="94">
        <v>41609</v>
      </c>
      <c r="I323" s="57">
        <f t="shared" si="5"/>
        <v>2</v>
      </c>
      <c r="J323" s="99" t="s">
        <v>3046</v>
      </c>
      <c r="K323" s="55" t="str">
        <f>VLOOKUP(J323,$A$2:$B366,2,FALSE)</f>
        <v>MF</v>
      </c>
      <c r="P323" s="94">
        <v>41609</v>
      </c>
      <c r="R323" s="94">
        <v>41609</v>
      </c>
    </row>
    <row r="324" spans="1:18" x14ac:dyDescent="0.25">
      <c r="A324" s="55" t="s">
        <v>3365</v>
      </c>
      <c r="B324" s="55" t="s">
        <v>3366</v>
      </c>
      <c r="D324" s="55" t="s">
        <v>12</v>
      </c>
      <c r="E324" s="94">
        <v>41609</v>
      </c>
      <c r="G324" s="94">
        <v>41609</v>
      </c>
      <c r="I324" s="57">
        <f t="shared" si="5"/>
        <v>2</v>
      </c>
      <c r="J324" s="99" t="s">
        <v>3117</v>
      </c>
      <c r="K324" s="55" t="str">
        <f>VLOOKUP(J324,$A$2:$B366,2,FALSE)</f>
        <v>PM</v>
      </c>
      <c r="P324" s="94">
        <v>41609</v>
      </c>
      <c r="R324" s="94">
        <v>41609</v>
      </c>
    </row>
    <row r="325" spans="1:18" x14ac:dyDescent="0.25">
      <c r="A325" s="55" t="s">
        <v>3367</v>
      </c>
      <c r="B325" s="55" t="s">
        <v>3368</v>
      </c>
      <c r="D325" s="55" t="s">
        <v>12</v>
      </c>
      <c r="E325" s="94">
        <v>41609</v>
      </c>
      <c r="G325" s="94">
        <v>41609</v>
      </c>
      <c r="I325" s="57">
        <f t="shared" si="5"/>
        <v>2</v>
      </c>
      <c r="J325" s="99" t="s">
        <v>3215</v>
      </c>
      <c r="K325" s="55" t="str">
        <f>VLOOKUP(J325,$A$2:$B366,2,FALSE)</f>
        <v>VC</v>
      </c>
      <c r="P325" s="94">
        <v>41609</v>
      </c>
      <c r="R325" s="94">
        <v>41609</v>
      </c>
    </row>
    <row r="326" spans="1:18" x14ac:dyDescent="0.25">
      <c r="A326" s="55" t="s">
        <v>3369</v>
      </c>
      <c r="B326" s="55" t="s">
        <v>3370</v>
      </c>
      <c r="D326" s="55" t="s">
        <v>12</v>
      </c>
      <c r="E326" s="94">
        <v>41609</v>
      </c>
      <c r="G326" s="94">
        <v>41609</v>
      </c>
      <c r="I326" s="57">
        <f t="shared" si="5"/>
        <v>2</v>
      </c>
      <c r="J326" s="99" t="s">
        <v>3229</v>
      </c>
      <c r="K326" s="55" t="str">
        <f>VLOOKUP(J326,$A$2:$B366,2,FALSE)</f>
        <v>WS</v>
      </c>
      <c r="P326" s="94">
        <v>41609</v>
      </c>
      <c r="R326" s="94">
        <v>41609</v>
      </c>
    </row>
    <row r="327" spans="1:18" x14ac:dyDescent="0.25">
      <c r="A327" s="55" t="s">
        <v>3371</v>
      </c>
      <c r="B327" s="55" t="s">
        <v>3372</v>
      </c>
      <c r="D327" s="55" t="s">
        <v>12</v>
      </c>
      <c r="E327" s="94">
        <v>41609</v>
      </c>
      <c r="G327" s="94">
        <v>41609</v>
      </c>
      <c r="I327" s="57">
        <f t="shared" si="5"/>
        <v>2</v>
      </c>
      <c r="J327" s="99" t="s">
        <v>3156</v>
      </c>
      <c r="K327" s="55" t="str">
        <f>VLOOKUP(J327,$A$2:$B366,2,FALSE)</f>
        <v>SM</v>
      </c>
      <c r="P327" s="94">
        <v>41609</v>
      </c>
      <c r="R327" s="94">
        <v>41609</v>
      </c>
    </row>
    <row r="328" spans="1:18" x14ac:dyDescent="0.25">
      <c r="A328" s="55" t="s">
        <v>3373</v>
      </c>
      <c r="B328" s="55" t="s">
        <v>3374</v>
      </c>
      <c r="D328" s="55" t="s">
        <v>12</v>
      </c>
      <c r="E328" s="94">
        <v>41609</v>
      </c>
      <c r="G328" s="94">
        <v>41609</v>
      </c>
      <c r="I328" s="57">
        <f t="shared" si="5"/>
        <v>1</v>
      </c>
      <c r="J328" s="99" t="s">
        <v>3166</v>
      </c>
      <c r="K328" s="55" t="str">
        <f>VLOOKUP(J328,$A$2:$B366,2,FALSE)</f>
        <v>ST</v>
      </c>
      <c r="P328" s="94">
        <v>41609</v>
      </c>
      <c r="R328" s="94">
        <v>41609</v>
      </c>
    </row>
    <row r="329" spans="1:18" x14ac:dyDescent="0.25">
      <c r="A329" s="55" t="s">
        <v>3375</v>
      </c>
      <c r="B329" s="55" t="s">
        <v>3376</v>
      </c>
      <c r="D329" s="55" t="s">
        <v>12</v>
      </c>
      <c r="E329" s="94">
        <v>41609</v>
      </c>
      <c r="G329" s="94">
        <v>41609</v>
      </c>
      <c r="I329" s="57">
        <f t="shared" si="5"/>
        <v>2</v>
      </c>
      <c r="J329" s="99" t="s">
        <v>3139</v>
      </c>
      <c r="K329" s="55" t="str">
        <f>VLOOKUP(J329,$A$2:$B366,2,FALSE)</f>
        <v>SA</v>
      </c>
      <c r="P329" s="94">
        <v>41609</v>
      </c>
      <c r="R329" s="94">
        <v>41609</v>
      </c>
    </row>
    <row r="330" spans="1:18" x14ac:dyDescent="0.25">
      <c r="A330" s="55" t="s">
        <v>3377</v>
      </c>
      <c r="B330" s="55" t="s">
        <v>3378</v>
      </c>
      <c r="D330" s="55" t="s">
        <v>12</v>
      </c>
      <c r="E330" s="94">
        <v>41609</v>
      </c>
      <c r="G330" s="94">
        <v>41609</v>
      </c>
      <c r="I330" s="57">
        <f t="shared" si="5"/>
        <v>1</v>
      </c>
      <c r="J330" s="99" t="s">
        <v>3158</v>
      </c>
      <c r="K330" s="55" t="str">
        <f>VLOOKUP(J330,$A$2:$B366,2,FALSE)</f>
        <v>SN</v>
      </c>
      <c r="P330" s="94">
        <v>41609</v>
      </c>
      <c r="R330" s="94">
        <v>41609</v>
      </c>
    </row>
    <row r="331" spans="1:18" x14ac:dyDescent="0.25">
      <c r="A331" s="55" t="s">
        <v>3379</v>
      </c>
      <c r="B331" s="55" t="s">
        <v>3380</v>
      </c>
      <c r="D331" s="55" t="s">
        <v>12</v>
      </c>
      <c r="E331" s="94">
        <v>41609</v>
      </c>
      <c r="G331" s="94">
        <v>41609</v>
      </c>
      <c r="I331" s="57">
        <f t="shared" si="5"/>
        <v>1</v>
      </c>
      <c r="J331" s="99" t="s">
        <v>3143</v>
      </c>
      <c r="K331" s="55" t="str">
        <f>VLOOKUP(J331,$A$2:$B366,2,FALSE)</f>
        <v>SC</v>
      </c>
      <c r="P331" s="94">
        <v>41609</v>
      </c>
      <c r="R331" s="94">
        <v>41609</v>
      </c>
    </row>
    <row r="332" spans="1:18" x14ac:dyDescent="0.25">
      <c r="A332" s="55" t="s">
        <v>3381</v>
      </c>
      <c r="B332" s="55" t="s">
        <v>3382</v>
      </c>
      <c r="D332" s="55" t="s">
        <v>12</v>
      </c>
      <c r="E332" s="94">
        <v>41609</v>
      </c>
      <c r="G332" s="94">
        <v>41609</v>
      </c>
      <c r="I332" s="57">
        <f t="shared" si="5"/>
        <v>2</v>
      </c>
      <c r="J332" s="99" t="s">
        <v>3154</v>
      </c>
      <c r="K332" s="55" t="str">
        <f>VLOOKUP(J332,$A$2:$B366,2,FALSE)</f>
        <v>SL</v>
      </c>
      <c r="P332" s="94">
        <v>41609</v>
      </c>
      <c r="R332" s="94">
        <v>41609</v>
      </c>
    </row>
    <row r="333" spans="1:18" x14ac:dyDescent="0.25">
      <c r="A333" s="55" t="s">
        <v>3383</v>
      </c>
      <c r="B333" s="55" t="s">
        <v>3384</v>
      </c>
      <c r="D333" s="55" t="s">
        <v>12</v>
      </c>
      <c r="E333" s="94">
        <v>41609</v>
      </c>
      <c r="G333" s="94">
        <v>41609</v>
      </c>
      <c r="I333" s="57">
        <f t="shared" si="5"/>
        <v>1</v>
      </c>
      <c r="J333" s="99" t="s">
        <v>3146</v>
      </c>
      <c r="K333" s="55" t="str">
        <f>VLOOKUP(J333,$A$2:$B366,2,FALSE)</f>
        <v>SG</v>
      </c>
      <c r="P333" s="94">
        <v>41609</v>
      </c>
      <c r="R333" s="94">
        <v>41609</v>
      </c>
    </row>
    <row r="334" spans="1:18" x14ac:dyDescent="0.25">
      <c r="A334" s="55" t="s">
        <v>3385</v>
      </c>
      <c r="B334" s="55" t="s">
        <v>3386</v>
      </c>
      <c r="D334" s="55" t="s">
        <v>12</v>
      </c>
      <c r="E334" s="94">
        <v>41609</v>
      </c>
      <c r="G334" s="94">
        <v>41609</v>
      </c>
      <c r="I334" s="57">
        <f t="shared" si="5"/>
        <v>3</v>
      </c>
      <c r="J334" s="99" t="s">
        <v>3169</v>
      </c>
      <c r="K334" s="55" t="str">
        <f>VLOOKUP(J334,$A$2:$B366,2,FALSE)</f>
        <v>SX</v>
      </c>
      <c r="P334" s="94">
        <v>41609</v>
      </c>
      <c r="R334" s="94">
        <v>41609</v>
      </c>
    </row>
    <row r="335" spans="1:18" x14ac:dyDescent="0.25">
      <c r="A335" s="55" t="s">
        <v>3387</v>
      </c>
      <c r="B335" s="55" t="s">
        <v>3388</v>
      </c>
      <c r="D335" s="55" t="s">
        <v>12</v>
      </c>
      <c r="E335" s="94">
        <v>41609</v>
      </c>
      <c r="G335" s="94">
        <v>41609</v>
      </c>
      <c r="I335" s="57">
        <f t="shared" si="5"/>
        <v>3</v>
      </c>
      <c r="J335" s="99" t="s">
        <v>3141</v>
      </c>
      <c r="K335" s="55" t="str">
        <f>VLOOKUP(J335,$A$2:$B366,2,FALSE)</f>
        <v>SB</v>
      </c>
      <c r="P335" s="94">
        <v>41609</v>
      </c>
      <c r="R335" s="94">
        <v>41609</v>
      </c>
    </row>
    <row r="336" spans="1:18" x14ac:dyDescent="0.25">
      <c r="A336" s="55" t="s">
        <v>3389</v>
      </c>
      <c r="B336" s="55" t="s">
        <v>3390</v>
      </c>
      <c r="D336" s="55" t="s">
        <v>12</v>
      </c>
      <c r="E336" s="94">
        <v>41609</v>
      </c>
      <c r="G336" s="94">
        <v>41609</v>
      </c>
      <c r="I336" s="57">
        <f t="shared" si="5"/>
        <v>3</v>
      </c>
      <c r="J336" s="99" t="s">
        <v>3160</v>
      </c>
      <c r="K336" s="55" t="str">
        <f>VLOOKUP(J336,$A$2:$B366,2,FALSE)</f>
        <v>SO</v>
      </c>
      <c r="P336" s="94">
        <v>41609</v>
      </c>
      <c r="R336" s="94">
        <v>41609</v>
      </c>
    </row>
    <row r="337" spans="1:18" x14ac:dyDescent="0.25">
      <c r="A337" s="55" t="s">
        <v>3391</v>
      </c>
      <c r="B337" s="55" t="s">
        <v>3392</v>
      </c>
      <c r="D337" s="55" t="s">
        <v>12</v>
      </c>
      <c r="E337" s="94">
        <v>41609</v>
      </c>
      <c r="G337" s="94">
        <v>41609</v>
      </c>
      <c r="I337" s="57">
        <f t="shared" si="5"/>
        <v>3</v>
      </c>
      <c r="J337" s="99" t="s">
        <v>3235</v>
      </c>
      <c r="K337" s="55" t="str">
        <f>VLOOKUP(J337,$A$2:$B366,2,FALSE)</f>
        <v>ZA</v>
      </c>
      <c r="P337" s="94">
        <v>41609</v>
      </c>
      <c r="R337" s="94">
        <v>41609</v>
      </c>
    </row>
    <row r="338" spans="1:18" x14ac:dyDescent="0.25">
      <c r="A338" s="55" t="s">
        <v>3393</v>
      </c>
      <c r="B338" s="55" t="s">
        <v>3394</v>
      </c>
      <c r="D338" s="55" t="s">
        <v>12</v>
      </c>
      <c r="E338" s="94">
        <v>41609</v>
      </c>
      <c r="G338" s="94">
        <v>41609</v>
      </c>
      <c r="I338" s="57">
        <f t="shared" si="5"/>
        <v>2</v>
      </c>
      <c r="J338" s="99" t="s">
        <v>2935</v>
      </c>
      <c r="K338" s="55" t="str">
        <f>VLOOKUP(J338,$A$2:$B366,2,FALSE)</f>
        <v>GS</v>
      </c>
      <c r="P338" s="94">
        <v>41609</v>
      </c>
      <c r="R338" s="94">
        <v>41609</v>
      </c>
    </row>
    <row r="339" spans="1:18" x14ac:dyDescent="0.25">
      <c r="A339" s="55" t="s">
        <v>3395</v>
      </c>
      <c r="B339" s="55" t="s">
        <v>3396</v>
      </c>
      <c r="D339" s="55" t="s">
        <v>12</v>
      </c>
      <c r="E339" s="94">
        <v>41609</v>
      </c>
      <c r="G339" s="94">
        <v>41609</v>
      </c>
      <c r="I339" s="57">
        <f t="shared" si="5"/>
        <v>2</v>
      </c>
      <c r="J339" s="99" t="s">
        <v>3164</v>
      </c>
      <c r="K339" s="55" t="str">
        <f>VLOOKUP(J339,$A$2:$B366,2,FALSE)</f>
        <v>SS</v>
      </c>
      <c r="P339" s="94">
        <v>41609</v>
      </c>
      <c r="R339" s="94">
        <v>41609</v>
      </c>
    </row>
    <row r="340" spans="1:18" x14ac:dyDescent="0.25">
      <c r="A340" s="55" t="s">
        <v>3397</v>
      </c>
      <c r="B340" s="55" t="s">
        <v>3398</v>
      </c>
      <c r="D340" s="55" t="s">
        <v>12</v>
      </c>
      <c r="E340" s="94">
        <v>41609</v>
      </c>
      <c r="G340" s="94">
        <v>41609</v>
      </c>
      <c r="I340" s="57">
        <f t="shared" si="5"/>
        <v>2</v>
      </c>
      <c r="J340" s="99" t="s">
        <v>3029</v>
      </c>
      <c r="K340" s="55" t="str">
        <f>VLOOKUP(J340,$A$2:$B366,2,FALSE)</f>
        <v>LK</v>
      </c>
      <c r="P340" s="94">
        <v>41609</v>
      </c>
      <c r="R340" s="94">
        <v>41609</v>
      </c>
    </row>
    <row r="341" spans="1:18" x14ac:dyDescent="0.25">
      <c r="A341" s="55" t="s">
        <v>3399</v>
      </c>
      <c r="B341" s="55" t="s">
        <v>3400</v>
      </c>
      <c r="D341" s="55" t="s">
        <v>12</v>
      </c>
      <c r="E341" s="94">
        <v>41609</v>
      </c>
      <c r="G341" s="94">
        <v>41609</v>
      </c>
      <c r="I341" s="57">
        <f t="shared" si="5"/>
        <v>2</v>
      </c>
      <c r="J341" s="99" t="s">
        <v>3144</v>
      </c>
      <c r="K341" s="55" t="str">
        <f>VLOOKUP(J341,$A$2:$B366,2,FALSE)</f>
        <v>SD</v>
      </c>
      <c r="P341" s="94">
        <v>41609</v>
      </c>
      <c r="R341" s="94">
        <v>41609</v>
      </c>
    </row>
    <row r="342" spans="1:18" x14ac:dyDescent="0.25">
      <c r="A342" s="55" t="s">
        <v>3401</v>
      </c>
      <c r="B342" s="55" t="s">
        <v>3402</v>
      </c>
      <c r="D342" s="55" t="s">
        <v>12</v>
      </c>
      <c r="E342" s="94">
        <v>41609</v>
      </c>
      <c r="G342" s="94">
        <v>41609</v>
      </c>
      <c r="I342" s="57">
        <f t="shared" si="5"/>
        <v>2</v>
      </c>
      <c r="J342" s="99" t="s">
        <v>3162</v>
      </c>
      <c r="K342" s="55" t="str">
        <f>VLOOKUP(J342,$A$2:$B366,2,FALSE)</f>
        <v>SR</v>
      </c>
      <c r="P342" s="94">
        <v>41609</v>
      </c>
      <c r="R342" s="94">
        <v>41609</v>
      </c>
    </row>
    <row r="343" spans="1:18" x14ac:dyDescent="0.25">
      <c r="A343" s="55" t="s">
        <v>3403</v>
      </c>
      <c r="B343" s="55" t="s">
        <v>3404</v>
      </c>
      <c r="D343" s="55" t="s">
        <v>12</v>
      </c>
      <c r="E343" s="94">
        <v>41609</v>
      </c>
      <c r="G343" s="94">
        <v>41609</v>
      </c>
      <c r="I343" s="57">
        <f t="shared" si="5"/>
        <v>2</v>
      </c>
      <c r="J343" s="99" t="s">
        <v>3151</v>
      </c>
      <c r="K343" s="55" t="str">
        <f>VLOOKUP(J343,$A$2:$B366,2,FALSE)</f>
        <v>SJ</v>
      </c>
      <c r="P343" s="94">
        <v>41609</v>
      </c>
      <c r="R343" s="94">
        <v>41609</v>
      </c>
    </row>
    <row r="344" spans="1:18" x14ac:dyDescent="0.25">
      <c r="A344" s="55" t="s">
        <v>3405</v>
      </c>
      <c r="B344" s="55" t="s">
        <v>3406</v>
      </c>
      <c r="D344" s="55" t="s">
        <v>12</v>
      </c>
      <c r="E344" s="94">
        <v>41609</v>
      </c>
      <c r="G344" s="94">
        <v>41609</v>
      </c>
      <c r="I344" s="57">
        <f t="shared" si="5"/>
        <v>2</v>
      </c>
      <c r="J344" s="99" t="s">
        <v>3172</v>
      </c>
      <c r="K344" s="55" t="str">
        <f>VLOOKUP(J344,$A$2:$B366,2,FALSE)</f>
        <v>SZ</v>
      </c>
      <c r="P344" s="94">
        <v>41609</v>
      </c>
      <c r="R344" s="94">
        <v>41609</v>
      </c>
    </row>
    <row r="345" spans="1:18" x14ac:dyDescent="0.25">
      <c r="A345" s="55" t="s">
        <v>3407</v>
      </c>
      <c r="B345" s="55" t="s">
        <v>3408</v>
      </c>
      <c r="D345" s="55" t="s">
        <v>12</v>
      </c>
      <c r="E345" s="94">
        <v>41609</v>
      </c>
      <c r="G345" s="94">
        <v>41609</v>
      </c>
      <c r="I345" s="57">
        <f t="shared" si="5"/>
        <v>2</v>
      </c>
      <c r="J345" s="99" t="s">
        <v>3171</v>
      </c>
      <c r="K345" s="55" t="str">
        <f>VLOOKUP(J345,$A$2:$B366,2,FALSE)</f>
        <v>SY</v>
      </c>
      <c r="P345" s="94">
        <v>41609</v>
      </c>
      <c r="R345" s="94">
        <v>41609</v>
      </c>
    </row>
    <row r="346" spans="1:18" x14ac:dyDescent="0.25">
      <c r="A346" s="55" t="s">
        <v>3409</v>
      </c>
      <c r="B346" s="55" t="s">
        <v>3410</v>
      </c>
      <c r="D346" s="55" t="s">
        <v>12</v>
      </c>
      <c r="E346" s="94">
        <v>41609</v>
      </c>
      <c r="G346" s="94">
        <v>41609</v>
      </c>
      <c r="I346" s="57">
        <f t="shared" si="5"/>
        <v>2</v>
      </c>
      <c r="J346" s="99" t="s">
        <v>3199</v>
      </c>
      <c r="K346" s="55" t="str">
        <f>VLOOKUP(J346,$A$2:$B366,2,FALSE)</f>
        <v>TW</v>
      </c>
      <c r="P346" s="94">
        <v>41609</v>
      </c>
      <c r="R346" s="94">
        <v>41609</v>
      </c>
    </row>
    <row r="347" spans="1:18" x14ac:dyDescent="0.25">
      <c r="A347" s="55" t="s">
        <v>3411</v>
      </c>
      <c r="B347" s="55" t="s">
        <v>3412</v>
      </c>
      <c r="D347" s="55" t="s">
        <v>12</v>
      </c>
      <c r="E347" s="94">
        <v>41609</v>
      </c>
      <c r="G347" s="94">
        <v>41609</v>
      </c>
      <c r="I347" s="57">
        <f t="shared" si="5"/>
        <v>2</v>
      </c>
      <c r="J347" s="99" t="s">
        <v>3183</v>
      </c>
      <c r="K347" s="55" t="str">
        <f>VLOOKUP(J347,$A$2:$B366,2,FALSE)</f>
        <v>TJ</v>
      </c>
      <c r="P347" s="94">
        <v>41609</v>
      </c>
      <c r="R347" s="94">
        <v>41609</v>
      </c>
    </row>
    <row r="348" spans="1:18" x14ac:dyDescent="0.25">
      <c r="A348" s="55" t="s">
        <v>3413</v>
      </c>
      <c r="B348" s="55" t="s">
        <v>3414</v>
      </c>
      <c r="D348" s="55" t="s">
        <v>12</v>
      </c>
      <c r="E348" s="94">
        <v>41609</v>
      </c>
      <c r="G348" s="94">
        <v>41609</v>
      </c>
      <c r="I348" s="57">
        <f t="shared" si="5"/>
        <v>3</v>
      </c>
      <c r="J348" s="99" t="s">
        <v>3201</v>
      </c>
      <c r="K348" s="55" t="str">
        <f>VLOOKUP(J348,$A$2:$B366,2,FALSE)</f>
        <v>TZ</v>
      </c>
      <c r="P348" s="94">
        <v>41609</v>
      </c>
      <c r="R348" s="94">
        <v>41609</v>
      </c>
    </row>
    <row r="349" spans="1:18" x14ac:dyDescent="0.25">
      <c r="A349" s="55" t="s">
        <v>3415</v>
      </c>
      <c r="B349" s="55" t="s">
        <v>3416</v>
      </c>
      <c r="D349" s="55" t="s">
        <v>12</v>
      </c>
      <c r="E349" s="94">
        <v>41609</v>
      </c>
      <c r="G349" s="94">
        <v>41609</v>
      </c>
      <c r="I349" s="57">
        <f t="shared" si="5"/>
        <v>2</v>
      </c>
      <c r="J349" s="99" t="s">
        <v>3181</v>
      </c>
      <c r="K349" s="55" t="str">
        <f>VLOOKUP(J349,$A$2:$B366,2,FALSE)</f>
        <v>TH</v>
      </c>
      <c r="P349" s="94">
        <v>41609</v>
      </c>
      <c r="R349" s="94">
        <v>41609</v>
      </c>
    </row>
    <row r="350" spans="1:18" x14ac:dyDescent="0.25">
      <c r="A350" s="55" t="s">
        <v>3417</v>
      </c>
      <c r="B350" s="55" t="s">
        <v>3418</v>
      </c>
      <c r="D350" s="55" t="s">
        <v>12</v>
      </c>
      <c r="E350" s="94">
        <v>41609</v>
      </c>
      <c r="G350" s="94">
        <v>41609</v>
      </c>
      <c r="I350" s="57">
        <f t="shared" si="5"/>
        <v>3</v>
      </c>
      <c r="J350" s="99" t="s">
        <v>3187</v>
      </c>
      <c r="K350" s="55" t="str">
        <f>VLOOKUP(J350,$A$2:$B366,2,FALSE)</f>
        <v>TL</v>
      </c>
      <c r="P350" s="94">
        <v>41609</v>
      </c>
      <c r="R350" s="94">
        <v>41609</v>
      </c>
    </row>
    <row r="351" spans="1:18" x14ac:dyDescent="0.25">
      <c r="A351" s="55" t="s">
        <v>3419</v>
      </c>
      <c r="B351" s="55" t="s">
        <v>3420</v>
      </c>
      <c r="D351" s="55" t="s">
        <v>12</v>
      </c>
      <c r="E351" s="94">
        <v>41609</v>
      </c>
      <c r="G351" s="94">
        <v>41609</v>
      </c>
      <c r="I351" s="57">
        <f t="shared" si="5"/>
        <v>2</v>
      </c>
      <c r="J351" s="99" t="s">
        <v>3179</v>
      </c>
      <c r="K351" s="55" t="str">
        <f>VLOOKUP(J351,$A$2:$B366,2,FALSE)</f>
        <v>TG</v>
      </c>
      <c r="P351" s="94">
        <v>41609</v>
      </c>
      <c r="R351" s="94">
        <v>41609</v>
      </c>
    </row>
    <row r="352" spans="1:18" x14ac:dyDescent="0.25">
      <c r="A352" s="55" t="s">
        <v>3421</v>
      </c>
      <c r="B352" s="55" t="s">
        <v>3422</v>
      </c>
      <c r="D352" s="55" t="s">
        <v>12</v>
      </c>
      <c r="E352" s="94">
        <v>41609</v>
      </c>
      <c r="G352" s="94">
        <v>41609</v>
      </c>
      <c r="I352" s="57">
        <f t="shared" si="5"/>
        <v>2</v>
      </c>
      <c r="J352" s="99" t="s">
        <v>3185</v>
      </c>
      <c r="K352" s="55" t="str">
        <f>VLOOKUP(J352,$A$2:$B366,2,FALSE)</f>
        <v>TK</v>
      </c>
      <c r="P352" s="94">
        <v>41609</v>
      </c>
      <c r="R352" s="94">
        <v>41609</v>
      </c>
    </row>
    <row r="353" spans="1:18" x14ac:dyDescent="0.25">
      <c r="A353" s="55" t="s">
        <v>3423</v>
      </c>
      <c r="B353" s="55" t="s">
        <v>3424</v>
      </c>
      <c r="D353" s="55" t="s">
        <v>12</v>
      </c>
      <c r="E353" s="94">
        <v>41609</v>
      </c>
      <c r="G353" s="94">
        <v>41609</v>
      </c>
      <c r="I353" s="57">
        <f t="shared" si="5"/>
        <v>3</v>
      </c>
      <c r="J353" s="99" t="s">
        <v>3193</v>
      </c>
      <c r="K353" s="55" t="str">
        <f>VLOOKUP(J353,$A$2:$B366,2,FALSE)</f>
        <v>TO</v>
      </c>
      <c r="P353" s="94">
        <v>41609</v>
      </c>
      <c r="R353" s="94">
        <v>41609</v>
      </c>
    </row>
    <row r="354" spans="1:18" x14ac:dyDescent="0.25">
      <c r="A354" s="55" t="s">
        <v>3425</v>
      </c>
      <c r="B354" s="55" t="s">
        <v>3426</v>
      </c>
      <c r="D354" s="55" t="s">
        <v>12</v>
      </c>
      <c r="E354" s="94">
        <v>41609</v>
      </c>
      <c r="G354" s="94">
        <v>41609</v>
      </c>
      <c r="I354" s="57">
        <f t="shared" si="5"/>
        <v>2</v>
      </c>
      <c r="J354" s="99" t="s">
        <v>3195</v>
      </c>
      <c r="K354" s="55" t="str">
        <f>VLOOKUP(J354,$A$2:$B366,2,FALSE)</f>
        <v>TT</v>
      </c>
      <c r="P354" s="94">
        <v>41609</v>
      </c>
      <c r="R354" s="94">
        <v>41609</v>
      </c>
    </row>
    <row r="355" spans="1:18" x14ac:dyDescent="0.25">
      <c r="A355" s="55" t="s">
        <v>3427</v>
      </c>
      <c r="B355" s="55" t="s">
        <v>3428</v>
      </c>
      <c r="D355" s="55" t="s">
        <v>12</v>
      </c>
      <c r="E355" s="94">
        <v>42384</v>
      </c>
      <c r="G355" s="94">
        <v>42735</v>
      </c>
      <c r="I355" s="57">
        <f t="shared" si="5"/>
        <v>1</v>
      </c>
      <c r="J355" s="99" t="s">
        <v>3191</v>
      </c>
      <c r="K355" s="55" t="str">
        <f>VLOOKUP(J355,$A$2:$B366,2,FALSE)</f>
        <v>TN</v>
      </c>
      <c r="P355" s="94">
        <v>41609</v>
      </c>
      <c r="R355" s="94">
        <v>41609</v>
      </c>
    </row>
    <row r="356" spans="1:18" x14ac:dyDescent="0.25">
      <c r="A356" s="55" t="s">
        <v>3429</v>
      </c>
      <c r="B356" s="55" t="s">
        <v>3430</v>
      </c>
      <c r="D356" s="55" t="s">
        <v>12</v>
      </c>
      <c r="E356" s="94">
        <v>41609</v>
      </c>
      <c r="G356" s="94">
        <v>41609</v>
      </c>
      <c r="I356" s="57">
        <f t="shared" si="5"/>
        <v>1</v>
      </c>
      <c r="J356" s="99" t="s">
        <v>3189</v>
      </c>
      <c r="K356" s="55" t="str">
        <f>VLOOKUP(J356,$A$2:$B366,2,FALSE)</f>
        <v>TM</v>
      </c>
      <c r="P356" s="94">
        <v>41609</v>
      </c>
      <c r="R356" s="94">
        <v>41609</v>
      </c>
    </row>
    <row r="357" spans="1:18" x14ac:dyDescent="0.25">
      <c r="A357" s="55" t="s">
        <v>3431</v>
      </c>
      <c r="B357" s="55" t="s">
        <v>3432</v>
      </c>
      <c r="D357" s="55" t="s">
        <v>12</v>
      </c>
      <c r="E357" s="94">
        <v>41609</v>
      </c>
      <c r="G357" s="94">
        <v>41609</v>
      </c>
      <c r="I357" s="57">
        <f t="shared" si="5"/>
        <v>2</v>
      </c>
      <c r="J357" s="99" t="s">
        <v>3174</v>
      </c>
      <c r="K357" s="55" t="str">
        <f>VLOOKUP(J357,$A$2:$B366,2,FALSE)</f>
        <v>TC</v>
      </c>
      <c r="P357" s="94">
        <v>41609</v>
      </c>
      <c r="R357" s="94">
        <v>41609</v>
      </c>
    </row>
    <row r="358" spans="1:18" x14ac:dyDescent="0.25">
      <c r="A358" s="55" t="s">
        <v>3433</v>
      </c>
      <c r="B358" s="55" t="s">
        <v>3434</v>
      </c>
      <c r="D358" s="55" t="s">
        <v>12</v>
      </c>
      <c r="E358" s="94">
        <v>41609</v>
      </c>
      <c r="G358" s="94">
        <v>41609</v>
      </c>
      <c r="I358" s="57">
        <f t="shared" si="5"/>
        <v>1</v>
      </c>
      <c r="J358" s="99" t="s">
        <v>3197</v>
      </c>
      <c r="K358" s="55" t="str">
        <f>VLOOKUP(J358,$A$2:$B366,2,FALSE)</f>
        <v>TV</v>
      </c>
      <c r="P358" s="94">
        <v>41609</v>
      </c>
      <c r="R358" s="94">
        <v>41609</v>
      </c>
    </row>
    <row r="359" spans="1:18" x14ac:dyDescent="0.25">
      <c r="A359" s="55" t="s">
        <v>2744</v>
      </c>
      <c r="B359" s="55" t="s">
        <v>1652</v>
      </c>
      <c r="C359" s="55" t="s">
        <v>1653</v>
      </c>
      <c r="D359" s="55" t="s">
        <v>12</v>
      </c>
      <c r="E359" s="94">
        <v>41609</v>
      </c>
      <c r="G359" s="94">
        <v>41609</v>
      </c>
      <c r="I359" s="57">
        <f t="shared" si="5"/>
        <v>10</v>
      </c>
      <c r="J359" s="99" t="s">
        <v>3204</v>
      </c>
      <c r="K359" s="55" t="str">
        <f>VLOOKUP(J359,$A$2:$B366,2,FALSE)</f>
        <v>UG</v>
      </c>
      <c r="P359" s="94">
        <v>41609</v>
      </c>
      <c r="R359" s="94">
        <v>41609</v>
      </c>
    </row>
    <row r="360" spans="1:18" x14ac:dyDescent="0.25">
      <c r="A360" s="55" t="s">
        <v>3435</v>
      </c>
      <c r="B360" s="55" t="s">
        <v>1657</v>
      </c>
      <c r="D360" s="55" t="s">
        <v>12</v>
      </c>
      <c r="E360" s="94">
        <v>42829</v>
      </c>
      <c r="G360" s="94">
        <v>43190</v>
      </c>
      <c r="I360" s="57">
        <f t="shared" si="5"/>
        <v>3</v>
      </c>
      <c r="J360" s="99" t="s">
        <v>2742</v>
      </c>
      <c r="K360" s="55" t="str">
        <f>VLOOKUP(J360,$A$2:$B366,2,FALSE)</f>
        <v>AE</v>
      </c>
      <c r="P360" s="94">
        <v>41609</v>
      </c>
      <c r="R360" s="94">
        <v>41609</v>
      </c>
    </row>
    <row r="361" spans="1:18" x14ac:dyDescent="0.25">
      <c r="A361" s="55" t="s">
        <v>2993</v>
      </c>
      <c r="B361" s="55" t="s">
        <v>1742</v>
      </c>
      <c r="D361" s="55" t="s">
        <v>12</v>
      </c>
      <c r="E361" s="94">
        <v>41609</v>
      </c>
      <c r="G361" s="94">
        <v>41609</v>
      </c>
      <c r="I361" s="57">
        <f t="shared" si="5"/>
        <v>5</v>
      </c>
      <c r="J361" s="99" t="s">
        <v>3206</v>
      </c>
      <c r="K361" s="55" t="str">
        <f>VLOOKUP(J361,$A$2:$B366,2,FALSE)</f>
        <v>UM</v>
      </c>
      <c r="P361" s="94">
        <v>41609</v>
      </c>
      <c r="R361" s="94">
        <v>41609</v>
      </c>
    </row>
    <row r="362" spans="1:18" x14ac:dyDescent="0.25">
      <c r="A362" s="55" t="s">
        <v>3436</v>
      </c>
      <c r="B362" s="55" t="s">
        <v>1745</v>
      </c>
      <c r="D362" s="55" t="s">
        <v>12</v>
      </c>
      <c r="E362" s="94">
        <v>41851</v>
      </c>
      <c r="G362" s="94">
        <v>42004</v>
      </c>
      <c r="I362" s="57">
        <f t="shared" si="5"/>
        <v>0</v>
      </c>
      <c r="J362" s="99" t="s">
        <v>3209</v>
      </c>
      <c r="K362" s="55" t="str">
        <f>VLOOKUP(J362,$A$2:$B366,2,FALSE)</f>
        <v>UY</v>
      </c>
      <c r="P362" s="94">
        <v>41609</v>
      </c>
      <c r="R362" s="94">
        <v>41609</v>
      </c>
    </row>
    <row r="363" spans="1:18" x14ac:dyDescent="0.25">
      <c r="A363" s="55" t="s">
        <v>3437</v>
      </c>
      <c r="B363" s="55" t="s">
        <v>1750</v>
      </c>
      <c r="D363" s="55" t="s">
        <v>12</v>
      </c>
      <c r="E363" s="94">
        <v>41943</v>
      </c>
      <c r="G363" s="94">
        <v>42185</v>
      </c>
      <c r="I363" s="57">
        <f t="shared" si="5"/>
        <v>2</v>
      </c>
      <c r="J363" s="99" t="s">
        <v>3211</v>
      </c>
      <c r="K363" s="55" t="str">
        <f>VLOOKUP(J363,$A$2:$B366,2,FALSE)</f>
        <v>UZ</v>
      </c>
      <c r="P363" s="94">
        <v>41609</v>
      </c>
      <c r="R363" s="94">
        <v>41609</v>
      </c>
    </row>
    <row r="364" spans="1:18" x14ac:dyDescent="0.25">
      <c r="A364" s="55" t="s">
        <v>2860</v>
      </c>
      <c r="B364" s="55" t="s">
        <v>1754</v>
      </c>
      <c r="D364" s="55" t="s">
        <v>12</v>
      </c>
      <c r="E364" s="94">
        <v>41943</v>
      </c>
      <c r="G364" s="94">
        <v>42185</v>
      </c>
      <c r="I364" s="57">
        <f t="shared" si="5"/>
        <v>1</v>
      </c>
      <c r="J364" s="99" t="s">
        <v>3225</v>
      </c>
      <c r="K364" s="55" t="str">
        <f>VLOOKUP(J364,$A$2:$B366,2,FALSE)</f>
        <v>VU</v>
      </c>
      <c r="P364" s="94">
        <v>41609</v>
      </c>
      <c r="R364" s="94">
        <v>41609</v>
      </c>
    </row>
    <row r="365" spans="1:18" x14ac:dyDescent="0.25">
      <c r="A365" s="55" t="s">
        <v>2855</v>
      </c>
      <c r="B365" s="55" t="s">
        <v>1794</v>
      </c>
      <c r="D365" s="55" t="s">
        <v>12</v>
      </c>
      <c r="E365" s="94">
        <v>41609</v>
      </c>
      <c r="G365" s="94">
        <v>41609</v>
      </c>
      <c r="I365" s="57">
        <f t="shared" si="5"/>
        <v>1</v>
      </c>
      <c r="J365" s="99" t="s">
        <v>3217</v>
      </c>
      <c r="K365" s="55" t="str">
        <f>VLOOKUP(J365,$A$2:$B366,2,FALSE)</f>
        <v>VE</v>
      </c>
      <c r="P365" s="94">
        <v>41609</v>
      </c>
      <c r="R365" s="94">
        <v>41609</v>
      </c>
    </row>
    <row r="366" spans="1:18" x14ac:dyDescent="0.25">
      <c r="A366" s="55" t="s">
        <v>6075</v>
      </c>
      <c r="B366" s="55" t="s">
        <v>6405</v>
      </c>
      <c r="D366" s="55" t="s">
        <v>556</v>
      </c>
      <c r="E366" s="56">
        <v>43131</v>
      </c>
      <c r="G366" s="56">
        <v>43131</v>
      </c>
      <c r="I366" s="57">
        <f t="shared" si="5"/>
        <v>0</v>
      </c>
      <c r="J366" s="99" t="s">
        <v>3223</v>
      </c>
      <c r="K366" s="55" t="str">
        <f>VLOOKUP(J366,$A$2:$B366,2,FALSE)</f>
        <v>VN</v>
      </c>
      <c r="P366" s="94">
        <v>41609</v>
      </c>
      <c r="R366" s="94">
        <v>41609</v>
      </c>
    </row>
    <row r="367" spans="1:18" x14ac:dyDescent="0.25">
      <c r="A367" s="55" t="s">
        <v>6691</v>
      </c>
      <c r="B367" s="55" t="s">
        <v>6692</v>
      </c>
      <c r="D367" s="55" t="s">
        <v>556</v>
      </c>
      <c r="E367" s="22">
        <v>43373</v>
      </c>
      <c r="G367" s="22">
        <v>43373</v>
      </c>
      <c r="I367" s="57">
        <f t="shared" si="5"/>
        <v>1</v>
      </c>
      <c r="J367" s="99" t="s">
        <v>3219</v>
      </c>
      <c r="K367" s="55" t="str">
        <f>VLOOKUP(J367,$A$2:$B366,2,FALSE)</f>
        <v>VG</v>
      </c>
      <c r="P367" s="94">
        <v>41609</v>
      </c>
      <c r="R367" s="94">
        <v>41609</v>
      </c>
    </row>
    <row r="368" spans="1:18" x14ac:dyDescent="0.25">
      <c r="A368" s="55" t="s">
        <v>6693</v>
      </c>
      <c r="B368" s="55" t="s">
        <v>7352</v>
      </c>
      <c r="D368" s="55" t="s">
        <v>556</v>
      </c>
      <c r="E368" s="22">
        <v>43373</v>
      </c>
      <c r="G368" s="22">
        <v>43373</v>
      </c>
      <c r="I368" s="57">
        <f t="shared" si="5"/>
        <v>3</v>
      </c>
      <c r="J368" s="99" t="s">
        <v>3221</v>
      </c>
      <c r="K368" s="55" t="str">
        <f>VLOOKUP(J368,$A$2:$B366,2,FALSE)</f>
        <v>VI</v>
      </c>
      <c r="P368" s="94">
        <v>41609</v>
      </c>
      <c r="R368" s="94">
        <v>41609</v>
      </c>
    </row>
    <row r="369" spans="1:18" x14ac:dyDescent="0.25">
      <c r="A369" s="55" t="s">
        <v>7121</v>
      </c>
      <c r="B369" s="55" t="s">
        <v>7353</v>
      </c>
      <c r="D369" s="55" t="s">
        <v>556</v>
      </c>
      <c r="E369" s="22">
        <v>43373</v>
      </c>
      <c r="G369" s="22">
        <v>43373</v>
      </c>
      <c r="I369" s="57">
        <f t="shared" si="5"/>
        <v>0</v>
      </c>
      <c r="J369" s="99" t="s">
        <v>3227</v>
      </c>
      <c r="K369" s="55" t="str">
        <f>VLOOKUP(J369,$A$2:$B366,2,FALSE)</f>
        <v>WF</v>
      </c>
      <c r="P369" s="94">
        <v>41609</v>
      </c>
      <c r="R369" s="94">
        <v>41609</v>
      </c>
    </row>
    <row r="370" spans="1:18" x14ac:dyDescent="0.25">
      <c r="A370" s="55" t="s">
        <v>7122</v>
      </c>
      <c r="B370" s="55" t="s">
        <v>7354</v>
      </c>
      <c r="D370" s="55" t="s">
        <v>556</v>
      </c>
      <c r="E370" s="22">
        <v>43373</v>
      </c>
      <c r="G370" s="22">
        <v>43373</v>
      </c>
      <c r="I370" s="57">
        <f t="shared" si="5"/>
        <v>0</v>
      </c>
      <c r="J370" s="99" t="s">
        <v>2894</v>
      </c>
      <c r="K370" s="55" t="str">
        <f>VLOOKUP(J370,$A$2:$B366,2,FALSE)</f>
        <v>EH</v>
      </c>
      <c r="P370" s="94">
        <v>41609</v>
      </c>
      <c r="R370" s="94">
        <v>41609</v>
      </c>
    </row>
    <row r="371" spans="1:18" x14ac:dyDescent="0.25">
      <c r="A371" s="55" t="s">
        <v>7134</v>
      </c>
      <c r="B371" s="55" t="s">
        <v>7355</v>
      </c>
      <c r="D371" s="55" t="s">
        <v>556</v>
      </c>
      <c r="E371" s="22">
        <v>43373</v>
      </c>
      <c r="G371" s="22">
        <v>43373</v>
      </c>
      <c r="I371" s="57">
        <f t="shared" si="5"/>
        <v>3</v>
      </c>
      <c r="J371" s="99" t="s">
        <v>3231</v>
      </c>
      <c r="K371" s="55" t="str">
        <f>VLOOKUP(J371,$A$2:$B366,2,FALSE)</f>
        <v>YE</v>
      </c>
      <c r="P371" s="94">
        <v>41609</v>
      </c>
      <c r="R371" s="94">
        <v>41609</v>
      </c>
    </row>
    <row r="372" spans="1:18" x14ac:dyDescent="0.25">
      <c r="A372" s="55" t="s">
        <v>7135</v>
      </c>
      <c r="B372" s="55" t="s">
        <v>7356</v>
      </c>
      <c r="D372" s="55" t="s">
        <v>556</v>
      </c>
      <c r="E372" s="22">
        <v>43373</v>
      </c>
      <c r="G372" s="22">
        <v>43373</v>
      </c>
      <c r="I372" s="57">
        <f t="shared" si="5"/>
        <v>2</v>
      </c>
      <c r="J372" s="99" t="s">
        <v>3237</v>
      </c>
      <c r="K372" s="55" t="str">
        <f>VLOOKUP(J372,$A$2:$B366,2,FALSE)</f>
        <v>ZM</v>
      </c>
      <c r="P372" s="94">
        <v>41609</v>
      </c>
      <c r="R372" s="94">
        <v>41609</v>
      </c>
    </row>
    <row r="373" spans="1:18" x14ac:dyDescent="0.25">
      <c r="A373" s="55" t="s">
        <v>7136</v>
      </c>
      <c r="B373" s="55" t="s">
        <v>7357</v>
      </c>
      <c r="D373" s="55" t="s">
        <v>556</v>
      </c>
      <c r="E373" s="22">
        <v>43373</v>
      </c>
      <c r="G373" s="22">
        <v>43373</v>
      </c>
      <c r="I373" s="57">
        <f t="shared" si="5"/>
        <v>1</v>
      </c>
      <c r="J373" s="99" t="s">
        <v>3239</v>
      </c>
      <c r="K373" s="55" t="str">
        <f>VLOOKUP(J373,$A$2:$B366,2,FALSE)</f>
        <v>ZW</v>
      </c>
      <c r="P373" s="94">
        <v>41609</v>
      </c>
      <c r="R373" s="94">
        <v>41609</v>
      </c>
    </row>
    <row r="374" spans="1:18" x14ac:dyDescent="0.25">
      <c r="A374" s="55" t="s">
        <v>7137</v>
      </c>
      <c r="B374" s="55" t="s">
        <v>7358</v>
      </c>
      <c r="D374" s="55" t="s">
        <v>556</v>
      </c>
      <c r="E374" s="22">
        <v>43373</v>
      </c>
      <c r="G374" s="22">
        <v>43373</v>
      </c>
      <c r="I374" s="57">
        <f t="shared" si="5"/>
        <v>1</v>
      </c>
      <c r="J374" s="99" t="s">
        <v>2993</v>
      </c>
      <c r="K374" s="55" t="str">
        <f>VLOOKUP(J374,$A$2:$B366,2,FALSE)</f>
        <v>x28</v>
      </c>
      <c r="L374" s="96" t="s">
        <v>1830</v>
      </c>
      <c r="P374" s="94">
        <v>41609</v>
      </c>
      <c r="R374" s="94">
        <v>41609</v>
      </c>
    </row>
    <row r="375" spans="1:18" x14ac:dyDescent="0.25">
      <c r="A375" s="55" t="s">
        <v>7138</v>
      </c>
      <c r="B375" s="55" t="s">
        <v>7359</v>
      </c>
      <c r="D375" s="55" t="s">
        <v>556</v>
      </c>
      <c r="E375" s="22">
        <v>43373</v>
      </c>
      <c r="G375" s="22">
        <v>43373</v>
      </c>
      <c r="I375" s="57">
        <f t="shared" si="5"/>
        <v>1</v>
      </c>
      <c r="J375" s="100" t="s">
        <v>3241</v>
      </c>
      <c r="K375" s="55" t="str">
        <f>VLOOKUP(J375,$A$2:$B366,2,FALSE)</f>
        <v>_1A</v>
      </c>
      <c r="L375" s="96" t="s">
        <v>1830</v>
      </c>
      <c r="P375" s="94">
        <v>41609</v>
      </c>
      <c r="R375" s="94">
        <v>41609</v>
      </c>
    </row>
    <row r="376" spans="1:18" x14ac:dyDescent="0.25">
      <c r="A376" s="55" t="s">
        <v>7139</v>
      </c>
      <c r="B376" s="55" t="s">
        <v>7360</v>
      </c>
      <c r="D376" s="55" t="s">
        <v>556</v>
      </c>
      <c r="E376" s="22">
        <v>43373</v>
      </c>
      <c r="G376" s="22">
        <v>43373</v>
      </c>
      <c r="I376" s="57">
        <f t="shared" si="5"/>
        <v>1</v>
      </c>
      <c r="J376" s="101" t="s">
        <v>3243</v>
      </c>
      <c r="K376" s="55" t="str">
        <f>VLOOKUP(J376,$A$2:$B366,2,FALSE)</f>
        <v>_1B</v>
      </c>
      <c r="P376" s="94">
        <v>41609</v>
      </c>
      <c r="R376" s="94">
        <v>41609</v>
      </c>
    </row>
    <row r="377" spans="1:18" x14ac:dyDescent="0.25">
      <c r="A377" s="55" t="s">
        <v>7140</v>
      </c>
      <c r="B377" s="55" t="s">
        <v>7361</v>
      </c>
      <c r="D377" s="55" t="s">
        <v>556</v>
      </c>
      <c r="E377" s="22">
        <v>43373</v>
      </c>
      <c r="G377" s="22">
        <v>43373</v>
      </c>
      <c r="I377" s="57">
        <f t="shared" si="5"/>
        <v>1</v>
      </c>
      <c r="J377" s="101" t="s">
        <v>3245</v>
      </c>
      <c r="K377" s="55" t="str">
        <f>VLOOKUP(J377,$A$2:$B366,2,FALSE)</f>
        <v>_1C</v>
      </c>
      <c r="P377" s="94">
        <v>41609</v>
      </c>
      <c r="R377" s="94">
        <v>41609</v>
      </c>
    </row>
    <row r="378" spans="1:18" x14ac:dyDescent="0.25">
      <c r="A378" s="55" t="s">
        <v>7141</v>
      </c>
      <c r="B378" s="55" t="s">
        <v>7362</v>
      </c>
      <c r="D378" s="55" t="s">
        <v>556</v>
      </c>
      <c r="E378" s="22">
        <v>43373</v>
      </c>
      <c r="G378" s="22">
        <v>43373</v>
      </c>
      <c r="I378" s="57">
        <f t="shared" si="5"/>
        <v>1</v>
      </c>
      <c r="J378" s="101" t="s">
        <v>3247</v>
      </c>
      <c r="K378" s="55" t="str">
        <f>VLOOKUP(J378,$A$2:$B366,2,FALSE)</f>
        <v>_1D</v>
      </c>
      <c r="P378" s="94">
        <v>41609</v>
      </c>
      <c r="R378" s="94">
        <v>41609</v>
      </c>
    </row>
    <row r="379" spans="1:18" x14ac:dyDescent="0.25">
      <c r="A379" s="55" t="s">
        <v>7142</v>
      </c>
      <c r="B379" s="55" t="s">
        <v>7363</v>
      </c>
      <c r="D379" s="55" t="s">
        <v>556</v>
      </c>
      <c r="E379" s="22">
        <v>43373</v>
      </c>
      <c r="G379" s="22">
        <v>43373</v>
      </c>
      <c r="I379" s="57">
        <f t="shared" si="5"/>
        <v>1</v>
      </c>
      <c r="J379" s="101" t="s">
        <v>3249</v>
      </c>
      <c r="K379" s="55" t="str">
        <f>VLOOKUP(J379,$A$2:$B366,2,FALSE)</f>
        <v>_1E</v>
      </c>
      <c r="P379" s="94">
        <v>41609</v>
      </c>
      <c r="R379" s="94">
        <v>41609</v>
      </c>
    </row>
    <row r="380" spans="1:18" x14ac:dyDescent="0.25">
      <c r="A380" s="55" t="s">
        <v>7143</v>
      </c>
      <c r="B380" s="55" t="s">
        <v>7364</v>
      </c>
      <c r="D380" s="55" t="s">
        <v>556</v>
      </c>
      <c r="E380" s="22">
        <v>43373</v>
      </c>
      <c r="G380" s="22">
        <v>43373</v>
      </c>
      <c r="I380" s="57">
        <f t="shared" si="5"/>
        <v>1</v>
      </c>
      <c r="J380" s="101" t="s">
        <v>3251</v>
      </c>
      <c r="K380" s="55" t="str">
        <f>VLOOKUP(J380,$A$2:$B366,2,FALSE)</f>
        <v>_1F</v>
      </c>
      <c r="P380" s="94">
        <v>41609</v>
      </c>
      <c r="R380" s="94">
        <v>41609</v>
      </c>
    </row>
    <row r="381" spans="1:18" x14ac:dyDescent="0.25">
      <c r="A381" s="55" t="s">
        <v>7144</v>
      </c>
      <c r="B381" s="55" t="s">
        <v>7365</v>
      </c>
      <c r="D381" s="55" t="s">
        <v>556</v>
      </c>
      <c r="E381" s="22">
        <v>43373</v>
      </c>
      <c r="G381" s="22">
        <v>43373</v>
      </c>
      <c r="I381" s="57">
        <f t="shared" si="5"/>
        <v>1</v>
      </c>
      <c r="J381" s="101" t="s">
        <v>3253</v>
      </c>
      <c r="K381" s="55" t="str">
        <f>VLOOKUP(J381,$A$2:$B366,2,FALSE)</f>
        <v>_1G</v>
      </c>
      <c r="P381" s="94">
        <v>41609</v>
      </c>
      <c r="R381" s="94">
        <v>41609</v>
      </c>
    </row>
    <row r="382" spans="1:18" x14ac:dyDescent="0.25">
      <c r="A382" s="55" t="s">
        <v>7145</v>
      </c>
      <c r="B382" s="55" t="s">
        <v>7366</v>
      </c>
      <c r="D382" s="55" t="s">
        <v>556</v>
      </c>
      <c r="E382" s="22">
        <v>43373</v>
      </c>
      <c r="G382" s="22">
        <v>43373</v>
      </c>
      <c r="I382" s="57">
        <f t="shared" si="5"/>
        <v>1</v>
      </c>
      <c r="J382" s="101" t="s">
        <v>3255</v>
      </c>
      <c r="K382" s="55" t="str">
        <f>VLOOKUP(J382,$A$2:$B366,2,FALSE)</f>
        <v>_1H</v>
      </c>
      <c r="P382" s="94">
        <v>41609</v>
      </c>
      <c r="R382" s="94">
        <v>41609</v>
      </c>
    </row>
    <row r="383" spans="1:18" x14ac:dyDescent="0.25">
      <c r="A383" s="55" t="s">
        <v>7146</v>
      </c>
      <c r="B383" s="55" t="s">
        <v>7367</v>
      </c>
      <c r="D383" s="55" t="s">
        <v>556</v>
      </c>
      <c r="E383" s="22">
        <v>43373</v>
      </c>
      <c r="G383" s="22">
        <v>43373</v>
      </c>
      <c r="I383" s="57">
        <f t="shared" si="5"/>
        <v>1</v>
      </c>
      <c r="J383" s="101" t="s">
        <v>3257</v>
      </c>
      <c r="K383" s="55" t="str">
        <f>VLOOKUP(J383,$A$2:$B366,2,FALSE)</f>
        <v>_1J</v>
      </c>
      <c r="P383" s="94">
        <v>41609</v>
      </c>
      <c r="R383" s="94">
        <v>41609</v>
      </c>
    </row>
    <row r="384" spans="1:18" x14ac:dyDescent="0.25">
      <c r="A384" s="55" t="s">
        <v>7147</v>
      </c>
      <c r="B384" s="55" t="s">
        <v>7368</v>
      </c>
      <c r="D384" s="55" t="s">
        <v>556</v>
      </c>
      <c r="E384" s="22">
        <v>43373</v>
      </c>
      <c r="G384" s="22">
        <v>43373</v>
      </c>
      <c r="I384" s="57">
        <f t="shared" si="5"/>
        <v>1</v>
      </c>
      <c r="J384" s="101" t="s">
        <v>3259</v>
      </c>
      <c r="K384" s="55" t="str">
        <f>VLOOKUP(J384,$A$2:$B366,2,FALSE)</f>
        <v>_1K</v>
      </c>
      <c r="P384" s="94">
        <v>41609</v>
      </c>
      <c r="R384" s="94">
        <v>41609</v>
      </c>
    </row>
    <row r="385" spans="1:18" x14ac:dyDescent="0.25">
      <c r="A385" s="55" t="s">
        <v>7148</v>
      </c>
      <c r="B385" s="55" t="s">
        <v>7369</v>
      </c>
      <c r="D385" s="55" t="s">
        <v>556</v>
      </c>
      <c r="E385" s="22">
        <v>43373</v>
      </c>
      <c r="G385" s="22">
        <v>43373</v>
      </c>
      <c r="I385" s="57">
        <f t="shared" si="5"/>
        <v>1</v>
      </c>
      <c r="J385" s="101" t="s">
        <v>3261</v>
      </c>
      <c r="K385" s="55" t="str">
        <f>VLOOKUP(J385,$A$2:$B366,2,FALSE)</f>
        <v>_1L</v>
      </c>
      <c r="P385" s="94">
        <v>41609</v>
      </c>
      <c r="R385" s="94">
        <v>41609</v>
      </c>
    </row>
    <row r="386" spans="1:18" x14ac:dyDescent="0.25">
      <c r="A386" s="55" t="s">
        <v>7149</v>
      </c>
      <c r="B386" s="55" t="s">
        <v>7370</v>
      </c>
      <c r="D386" s="55" t="s">
        <v>556</v>
      </c>
      <c r="E386" s="22">
        <v>43373</v>
      </c>
      <c r="G386" s="22">
        <v>43373</v>
      </c>
      <c r="I386" s="57">
        <f t="shared" ref="I386:I449" si="6">COUNTIF(J:J,A386)</f>
        <v>1</v>
      </c>
      <c r="J386" s="101" t="s">
        <v>3263</v>
      </c>
      <c r="K386" s="55" t="str">
        <f>VLOOKUP(J386,$A$2:$B366,2,FALSE)</f>
        <v>_1M</v>
      </c>
      <c r="P386" s="94">
        <v>41609</v>
      </c>
      <c r="R386" s="94">
        <v>41609</v>
      </c>
    </row>
    <row r="387" spans="1:18" x14ac:dyDescent="0.25">
      <c r="A387" s="55" t="s">
        <v>7150</v>
      </c>
      <c r="B387" s="55" t="s">
        <v>7371</v>
      </c>
      <c r="D387" s="55" t="s">
        <v>556</v>
      </c>
      <c r="E387" s="22">
        <v>43373</v>
      </c>
      <c r="G387" s="22">
        <v>43373</v>
      </c>
      <c r="I387" s="57">
        <f t="shared" si="6"/>
        <v>1</v>
      </c>
      <c r="J387" s="101" t="s">
        <v>3265</v>
      </c>
      <c r="K387" s="55" t="str">
        <f>VLOOKUP(J387,$A$2:$B366,2,FALSE)</f>
        <v>_1N</v>
      </c>
      <c r="P387" s="94">
        <v>41609</v>
      </c>
      <c r="R387" s="94">
        <v>41609</v>
      </c>
    </row>
    <row r="388" spans="1:18" x14ac:dyDescent="0.25">
      <c r="A388" s="55" t="s">
        <v>7151</v>
      </c>
      <c r="B388" s="55" t="s">
        <v>7372</v>
      </c>
      <c r="D388" s="55" t="s">
        <v>556</v>
      </c>
      <c r="E388" s="22">
        <v>43373</v>
      </c>
      <c r="G388" s="22">
        <v>43373</v>
      </c>
      <c r="I388" s="57">
        <f t="shared" si="6"/>
        <v>1</v>
      </c>
      <c r="J388" s="101" t="s">
        <v>3267</v>
      </c>
      <c r="K388" s="55" t="str">
        <f>VLOOKUP(J388,$A$2:$B366,2,FALSE)</f>
        <v>_1O</v>
      </c>
      <c r="P388" s="94">
        <v>41609</v>
      </c>
      <c r="R388" s="94">
        <v>41609</v>
      </c>
    </row>
    <row r="389" spans="1:18" x14ac:dyDescent="0.25">
      <c r="A389" s="55" t="s">
        <v>7152</v>
      </c>
      <c r="B389" s="55" t="s">
        <v>7373</v>
      </c>
      <c r="D389" s="55" t="s">
        <v>556</v>
      </c>
      <c r="E389" s="22">
        <v>43373</v>
      </c>
      <c r="G389" s="22">
        <v>43373</v>
      </c>
      <c r="I389" s="57">
        <f t="shared" si="6"/>
        <v>1</v>
      </c>
      <c r="J389" s="101" t="s">
        <v>3269</v>
      </c>
      <c r="K389" s="55" t="str">
        <f>VLOOKUP(J389,$A$2:$B366,2,FALSE)</f>
        <v>_1P</v>
      </c>
      <c r="P389" s="94">
        <v>41609</v>
      </c>
      <c r="R389" s="94">
        <v>41609</v>
      </c>
    </row>
    <row r="390" spans="1:18" x14ac:dyDescent="0.25">
      <c r="A390" s="55" t="s">
        <v>7153</v>
      </c>
      <c r="B390" s="55" t="s">
        <v>7374</v>
      </c>
      <c r="D390" s="55" t="s">
        <v>556</v>
      </c>
      <c r="E390" s="22">
        <v>43373</v>
      </c>
      <c r="G390" s="22">
        <v>43373</v>
      </c>
      <c r="I390" s="57">
        <f t="shared" si="6"/>
        <v>1</v>
      </c>
      <c r="J390" s="101" t="s">
        <v>3271</v>
      </c>
      <c r="K390" s="55" t="str">
        <f>VLOOKUP(J390,$A$2:$B366,2,FALSE)</f>
        <v>_1Q</v>
      </c>
      <c r="P390" s="94">
        <v>41609</v>
      </c>
      <c r="R390" s="94">
        <v>41609</v>
      </c>
    </row>
    <row r="391" spans="1:18" x14ac:dyDescent="0.25">
      <c r="A391" s="55" t="s">
        <v>7154</v>
      </c>
      <c r="B391" s="55" t="s">
        <v>7375</v>
      </c>
      <c r="D391" s="55" t="s">
        <v>556</v>
      </c>
      <c r="E391" s="22">
        <v>43373</v>
      </c>
      <c r="G391" s="22">
        <v>43373</v>
      </c>
      <c r="I391" s="57">
        <f t="shared" si="6"/>
        <v>1</v>
      </c>
      <c r="J391" s="101" t="s">
        <v>3273</v>
      </c>
      <c r="K391" s="55" t="str">
        <f>VLOOKUP(J391,$A$2:$B366,2,FALSE)</f>
        <v>_1R</v>
      </c>
      <c r="P391" s="94">
        <v>41609</v>
      </c>
      <c r="R391" s="94">
        <v>41609</v>
      </c>
    </row>
    <row r="392" spans="1:18" x14ac:dyDescent="0.25">
      <c r="A392" s="55" t="s">
        <v>7155</v>
      </c>
      <c r="B392" s="55" t="s">
        <v>7376</v>
      </c>
      <c r="D392" s="55" t="s">
        <v>556</v>
      </c>
      <c r="E392" s="22">
        <v>43373</v>
      </c>
      <c r="G392" s="22">
        <v>43373</v>
      </c>
      <c r="I392" s="57">
        <f t="shared" si="6"/>
        <v>1</v>
      </c>
      <c r="J392" s="101" t="s">
        <v>3275</v>
      </c>
      <c r="K392" s="55" t="str">
        <f>VLOOKUP(J392,$A$2:$B366,2,FALSE)</f>
        <v>_1S</v>
      </c>
      <c r="P392" s="94">
        <v>41609</v>
      </c>
      <c r="R392" s="94">
        <v>41609</v>
      </c>
    </row>
    <row r="393" spans="1:18" x14ac:dyDescent="0.25">
      <c r="A393" s="55" t="s">
        <v>7156</v>
      </c>
      <c r="B393" s="55" t="s">
        <v>7377</v>
      </c>
      <c r="D393" s="55" t="s">
        <v>556</v>
      </c>
      <c r="E393" s="22">
        <v>43373</v>
      </c>
      <c r="G393" s="22">
        <v>43373</v>
      </c>
      <c r="I393" s="57">
        <f t="shared" si="6"/>
        <v>1</v>
      </c>
      <c r="J393" s="101" t="s">
        <v>3277</v>
      </c>
      <c r="K393" s="55" t="str">
        <f>VLOOKUP(J393,$A$2:$B366,2,FALSE)</f>
        <v>_1T</v>
      </c>
      <c r="P393" s="94">
        <v>41609</v>
      </c>
      <c r="R393" s="94">
        <v>41609</v>
      </c>
    </row>
    <row r="394" spans="1:18" x14ac:dyDescent="0.25">
      <c r="A394" s="55" t="s">
        <v>7157</v>
      </c>
      <c r="B394" s="55" t="s">
        <v>7378</v>
      </c>
      <c r="D394" s="55" t="s">
        <v>556</v>
      </c>
      <c r="E394" s="22">
        <v>43373</v>
      </c>
      <c r="G394" s="22">
        <v>43373</v>
      </c>
      <c r="I394" s="57">
        <f t="shared" si="6"/>
        <v>1</v>
      </c>
      <c r="J394" s="101" t="s">
        <v>3279</v>
      </c>
      <c r="K394" s="55" t="str">
        <f>VLOOKUP(J394,$A$2:$B366,2,FALSE)</f>
        <v>_1Z</v>
      </c>
      <c r="P394" s="94">
        <v>41609</v>
      </c>
      <c r="R394" s="94">
        <v>41609</v>
      </c>
    </row>
    <row r="395" spans="1:18" x14ac:dyDescent="0.25">
      <c r="A395" s="55" t="s">
        <v>7158</v>
      </c>
      <c r="B395" s="55" t="s">
        <v>7379</v>
      </c>
      <c r="D395" s="55" t="s">
        <v>556</v>
      </c>
      <c r="E395" s="22">
        <v>43373</v>
      </c>
      <c r="G395" s="22">
        <v>43373</v>
      </c>
      <c r="I395" s="57">
        <f t="shared" si="6"/>
        <v>1</v>
      </c>
      <c r="J395" s="101" t="s">
        <v>3281</v>
      </c>
      <c r="K395" s="55" t="str">
        <f>VLOOKUP(J395,$A$2:$B366,2,FALSE)</f>
        <v>_4A</v>
      </c>
      <c r="P395" s="94">
        <v>41609</v>
      </c>
      <c r="R395" s="94">
        <v>41609</v>
      </c>
    </row>
    <row r="396" spans="1:18" x14ac:dyDescent="0.25">
      <c r="A396" s="55" t="s">
        <v>7159</v>
      </c>
      <c r="B396" s="55" t="s">
        <v>7380</v>
      </c>
      <c r="D396" s="55" t="s">
        <v>556</v>
      </c>
      <c r="E396" s="22">
        <v>43373</v>
      </c>
      <c r="G396" s="22">
        <v>43373</v>
      </c>
      <c r="I396" s="57">
        <f t="shared" si="6"/>
        <v>1</v>
      </c>
      <c r="J396" s="101" t="s">
        <v>3283</v>
      </c>
      <c r="K396" s="55" t="str">
        <f>VLOOKUP(J396,$A$2:$B366,2,FALSE)</f>
        <v>_4B</v>
      </c>
      <c r="P396" s="94">
        <v>41609</v>
      </c>
      <c r="R396" s="94">
        <v>41609</v>
      </c>
    </row>
    <row r="397" spans="1:18" x14ac:dyDescent="0.25">
      <c r="A397" s="55" t="s">
        <v>7160</v>
      </c>
      <c r="B397" s="55" t="s">
        <v>7381</v>
      </c>
      <c r="D397" s="55" t="s">
        <v>556</v>
      </c>
      <c r="E397" s="22">
        <v>43373</v>
      </c>
      <c r="G397" s="22">
        <v>43373</v>
      </c>
      <c r="I397" s="57">
        <f t="shared" si="6"/>
        <v>1</v>
      </c>
      <c r="J397" s="101" t="s">
        <v>3285</v>
      </c>
      <c r="K397" s="55" t="str">
        <f>VLOOKUP(J397,$A$2:$B366,2,FALSE)</f>
        <v>_4C</v>
      </c>
      <c r="P397" s="94">
        <v>41609</v>
      </c>
      <c r="R397" s="94">
        <v>41609</v>
      </c>
    </row>
    <row r="398" spans="1:18" x14ac:dyDescent="0.25">
      <c r="A398" s="55" t="s">
        <v>7162</v>
      </c>
      <c r="B398" s="55" t="s">
        <v>7382</v>
      </c>
      <c r="D398" s="55" t="s">
        <v>556</v>
      </c>
      <c r="E398" s="22">
        <v>43373</v>
      </c>
      <c r="G398" s="22">
        <v>43373</v>
      </c>
      <c r="I398" s="57">
        <f t="shared" si="6"/>
        <v>1</v>
      </c>
      <c r="J398" s="101" t="s">
        <v>3287</v>
      </c>
      <c r="K398" s="55" t="str">
        <f>VLOOKUP(J398,$A$2:$B366,2,FALSE)</f>
        <v>_4D</v>
      </c>
      <c r="P398" s="94">
        <v>41609</v>
      </c>
      <c r="R398" s="94">
        <v>41609</v>
      </c>
    </row>
    <row r="399" spans="1:18" x14ac:dyDescent="0.25">
      <c r="A399" s="55" t="s">
        <v>7163</v>
      </c>
      <c r="B399" s="55" t="s">
        <v>7383</v>
      </c>
      <c r="D399" s="55" t="s">
        <v>556</v>
      </c>
      <c r="E399" s="22">
        <v>43373</v>
      </c>
      <c r="G399" s="22">
        <v>43373</v>
      </c>
      <c r="I399" s="57">
        <f t="shared" si="6"/>
        <v>1</v>
      </c>
      <c r="J399" s="101" t="s">
        <v>3289</v>
      </c>
      <c r="K399" s="55" t="str">
        <f>VLOOKUP(J399,$A$2:$B366,2,FALSE)</f>
        <v>_4E</v>
      </c>
      <c r="P399" s="94">
        <v>41609</v>
      </c>
      <c r="R399" s="94">
        <v>41609</v>
      </c>
    </row>
    <row r="400" spans="1:18" x14ac:dyDescent="0.25">
      <c r="A400" s="55" t="s">
        <v>7164</v>
      </c>
      <c r="B400" s="55" t="s">
        <v>7384</v>
      </c>
      <c r="D400" s="55" t="s">
        <v>556</v>
      </c>
      <c r="E400" s="22">
        <v>43373</v>
      </c>
      <c r="G400" s="22">
        <v>43373</v>
      </c>
      <c r="I400" s="57">
        <f t="shared" si="6"/>
        <v>1</v>
      </c>
      <c r="J400" s="101" t="s">
        <v>3291</v>
      </c>
      <c r="K400" s="55" t="str">
        <f>VLOOKUP(J400,$A$2:$B366,2,FALSE)</f>
        <v>_4F</v>
      </c>
      <c r="P400" s="94">
        <v>41609</v>
      </c>
      <c r="R400" s="94">
        <v>41609</v>
      </c>
    </row>
    <row r="401" spans="1:18" x14ac:dyDescent="0.25">
      <c r="A401" s="55" t="s">
        <v>7165</v>
      </c>
      <c r="B401" s="55" t="s">
        <v>7385</v>
      </c>
      <c r="D401" s="55" t="s">
        <v>556</v>
      </c>
      <c r="E401" s="22">
        <v>43373</v>
      </c>
      <c r="G401" s="22">
        <v>43373</v>
      </c>
      <c r="I401" s="57">
        <f t="shared" si="6"/>
        <v>1</v>
      </c>
      <c r="J401" s="101" t="s">
        <v>3293</v>
      </c>
      <c r="K401" s="55" t="str">
        <f>VLOOKUP(J401,$A$2:$B366,2,FALSE)</f>
        <v>_4G</v>
      </c>
      <c r="P401" s="94">
        <v>41609</v>
      </c>
      <c r="R401" s="94">
        <v>41609</v>
      </c>
    </row>
    <row r="402" spans="1:18" x14ac:dyDescent="0.25">
      <c r="A402" s="55" t="s">
        <v>7166</v>
      </c>
      <c r="B402" s="55" t="s">
        <v>7386</v>
      </c>
      <c r="D402" s="55" t="s">
        <v>556</v>
      </c>
      <c r="E402" s="22">
        <v>43373</v>
      </c>
      <c r="G402" s="22">
        <v>43373</v>
      </c>
      <c r="I402" s="57">
        <f t="shared" si="6"/>
        <v>1</v>
      </c>
      <c r="J402" s="101" t="s">
        <v>3295</v>
      </c>
      <c r="K402" s="55" t="str">
        <f>VLOOKUP(J402,$A$2:$B366,2,FALSE)</f>
        <v>_4H</v>
      </c>
      <c r="P402" s="94">
        <v>41609</v>
      </c>
      <c r="R402" s="94">
        <v>41609</v>
      </c>
    </row>
    <row r="403" spans="1:18" x14ac:dyDescent="0.25">
      <c r="A403" s="55" t="s">
        <v>7167</v>
      </c>
      <c r="B403" s="55" t="s">
        <v>7387</v>
      </c>
      <c r="D403" s="55" t="s">
        <v>556</v>
      </c>
      <c r="E403" s="22">
        <v>43373</v>
      </c>
      <c r="G403" s="22">
        <v>43373</v>
      </c>
      <c r="I403" s="57">
        <f t="shared" si="6"/>
        <v>1</v>
      </c>
      <c r="J403" s="101" t="s">
        <v>3297</v>
      </c>
      <c r="K403" s="55" t="str">
        <f>VLOOKUP(J403,$A$2:$B366,2,FALSE)</f>
        <v>_4I</v>
      </c>
      <c r="P403" s="94">
        <v>41609</v>
      </c>
      <c r="R403" s="94">
        <v>41609</v>
      </c>
    </row>
    <row r="404" spans="1:18" x14ac:dyDescent="0.25">
      <c r="A404" s="55" t="s">
        <v>7168</v>
      </c>
      <c r="B404" s="55" t="s">
        <v>7388</v>
      </c>
      <c r="D404" s="55" t="s">
        <v>556</v>
      </c>
      <c r="E404" s="22">
        <v>43373</v>
      </c>
      <c r="G404" s="22">
        <v>43373</v>
      </c>
      <c r="I404" s="57">
        <f t="shared" si="6"/>
        <v>1</v>
      </c>
      <c r="J404" s="101" t="s">
        <v>3321</v>
      </c>
      <c r="K404" s="55" t="str">
        <f>VLOOKUP(J404,$A$2:$B366,2,FALSE)</f>
        <v>_4V</v>
      </c>
      <c r="P404" s="94">
        <v>41609</v>
      </c>
      <c r="R404" s="94">
        <v>41609</v>
      </c>
    </row>
    <row r="405" spans="1:18" x14ac:dyDescent="0.25">
      <c r="A405" s="55" t="s">
        <v>7169</v>
      </c>
      <c r="B405" s="55" t="s">
        <v>7389</v>
      </c>
      <c r="D405" s="55" t="s">
        <v>556</v>
      </c>
      <c r="E405" s="22">
        <v>43373</v>
      </c>
      <c r="G405" s="22">
        <v>43373</v>
      </c>
      <c r="I405" s="57">
        <f t="shared" si="6"/>
        <v>1</v>
      </c>
      <c r="J405" s="101" t="s">
        <v>3299</v>
      </c>
      <c r="K405" s="55" t="str">
        <f>VLOOKUP(J405,$A$2:$B366,2,FALSE)</f>
        <v>_4J</v>
      </c>
      <c r="P405" s="94">
        <v>41609</v>
      </c>
      <c r="R405" s="94">
        <v>41609</v>
      </c>
    </row>
    <row r="406" spans="1:18" x14ac:dyDescent="0.25">
      <c r="A406" s="55" t="s">
        <v>7170</v>
      </c>
      <c r="B406" s="55" t="s">
        <v>7390</v>
      </c>
      <c r="D406" s="55" t="s">
        <v>556</v>
      </c>
      <c r="E406" s="22">
        <v>43373</v>
      </c>
      <c r="G406" s="22">
        <v>43373</v>
      </c>
      <c r="I406" s="57">
        <f t="shared" si="6"/>
        <v>1</v>
      </c>
      <c r="J406" s="101" t="s">
        <v>3301</v>
      </c>
      <c r="K406" s="55" t="str">
        <f>VLOOKUP(J406,$A$2:$B366,2,FALSE)</f>
        <v>_4K</v>
      </c>
      <c r="P406" s="94">
        <v>41609</v>
      </c>
      <c r="R406" s="94">
        <v>41609</v>
      </c>
    </row>
    <row r="407" spans="1:18" x14ac:dyDescent="0.25">
      <c r="A407" s="55" t="s">
        <v>7171</v>
      </c>
      <c r="B407" s="55" t="s">
        <v>7434</v>
      </c>
      <c r="D407" s="55" t="s">
        <v>556</v>
      </c>
      <c r="E407" s="22">
        <v>43373</v>
      </c>
      <c r="G407" s="22">
        <v>43373</v>
      </c>
      <c r="I407" s="57">
        <f t="shared" si="6"/>
        <v>1</v>
      </c>
      <c r="J407" s="101" t="s">
        <v>3303</v>
      </c>
      <c r="K407" s="55" t="str">
        <f>VLOOKUP(J407,$A$2:$B366,2,FALSE)</f>
        <v>_4L</v>
      </c>
      <c r="P407" s="94">
        <v>41609</v>
      </c>
      <c r="R407" s="94">
        <v>41609</v>
      </c>
    </row>
    <row r="408" spans="1:18" x14ac:dyDescent="0.25">
      <c r="A408" s="55" t="s">
        <v>7172</v>
      </c>
      <c r="B408" s="55" t="s">
        <v>7391</v>
      </c>
      <c r="D408" s="55" t="s">
        <v>556</v>
      </c>
      <c r="E408" s="22">
        <v>43373</v>
      </c>
      <c r="G408" s="22">
        <v>43373</v>
      </c>
      <c r="I408" s="57">
        <f t="shared" si="6"/>
        <v>1</v>
      </c>
      <c r="J408" s="101" t="s">
        <v>3305</v>
      </c>
      <c r="K408" s="55" t="str">
        <f>VLOOKUP(J408,$A$2:$B366,2,FALSE)</f>
        <v>_4M</v>
      </c>
      <c r="P408" s="94">
        <v>41609</v>
      </c>
      <c r="R408" s="94">
        <v>41609</v>
      </c>
    </row>
    <row r="409" spans="1:18" x14ac:dyDescent="0.25">
      <c r="A409" s="55" t="s">
        <v>7173</v>
      </c>
      <c r="B409" s="55" t="s">
        <v>7392</v>
      </c>
      <c r="D409" s="55" t="s">
        <v>556</v>
      </c>
      <c r="E409" s="22">
        <v>43373</v>
      </c>
      <c r="G409" s="22">
        <v>43373</v>
      </c>
      <c r="I409" s="57">
        <f t="shared" si="6"/>
        <v>1</v>
      </c>
      <c r="J409" s="101" t="s">
        <v>3307</v>
      </c>
      <c r="K409" s="55" t="str">
        <f>VLOOKUP(J409,$A$2:$B366,2,FALSE)</f>
        <v>_4N</v>
      </c>
      <c r="P409" s="94">
        <v>41609</v>
      </c>
      <c r="R409" s="94">
        <v>41609</v>
      </c>
    </row>
    <row r="410" spans="1:18" x14ac:dyDescent="0.25">
      <c r="A410" s="55" t="s">
        <v>7174</v>
      </c>
      <c r="B410" s="55" t="s">
        <v>7393</v>
      </c>
      <c r="D410" s="55" t="s">
        <v>556</v>
      </c>
      <c r="E410" s="22">
        <v>43373</v>
      </c>
      <c r="G410" s="22">
        <v>43373</v>
      </c>
      <c r="I410" s="57">
        <f t="shared" si="6"/>
        <v>1</v>
      </c>
      <c r="J410" s="101" t="s">
        <v>3309</v>
      </c>
      <c r="K410" s="55" t="str">
        <f>VLOOKUP(J410,$A$2:$B366,2,FALSE)</f>
        <v>_4O</v>
      </c>
      <c r="P410" s="94">
        <v>41609</v>
      </c>
      <c r="R410" s="94">
        <v>41609</v>
      </c>
    </row>
    <row r="411" spans="1:18" x14ac:dyDescent="0.25">
      <c r="A411" s="55" t="s">
        <v>7175</v>
      </c>
      <c r="B411" s="55" t="s">
        <v>7394</v>
      </c>
      <c r="D411" s="55" t="s">
        <v>556</v>
      </c>
      <c r="E411" s="22">
        <v>43373</v>
      </c>
      <c r="G411" s="22">
        <v>43373</v>
      </c>
      <c r="I411" s="57">
        <f t="shared" si="6"/>
        <v>1</v>
      </c>
      <c r="J411" s="101" t="s">
        <v>3311</v>
      </c>
      <c r="K411" s="55" t="str">
        <f>VLOOKUP(J411,$A$2:$B366,2,FALSE)</f>
        <v>_4P</v>
      </c>
      <c r="P411" s="94">
        <v>41609</v>
      </c>
      <c r="R411" s="94">
        <v>41609</v>
      </c>
    </row>
    <row r="412" spans="1:18" x14ac:dyDescent="0.25">
      <c r="A412" s="55" t="s">
        <v>7176</v>
      </c>
      <c r="B412" s="55" t="s">
        <v>7395</v>
      </c>
      <c r="D412" s="55" t="s">
        <v>556</v>
      </c>
      <c r="E412" s="22">
        <v>43373</v>
      </c>
      <c r="G412" s="22">
        <v>43373</v>
      </c>
      <c r="I412" s="57">
        <f t="shared" si="6"/>
        <v>1</v>
      </c>
      <c r="J412" s="101" t="s">
        <v>3313</v>
      </c>
      <c r="K412" s="55" t="str">
        <f>VLOOKUP(J412,$A$2:$B366,2,FALSE)</f>
        <v>_4Q</v>
      </c>
      <c r="P412" s="94">
        <v>41609</v>
      </c>
      <c r="R412" s="94">
        <v>41609</v>
      </c>
    </row>
    <row r="413" spans="1:18" x14ac:dyDescent="0.25">
      <c r="A413" s="55" t="s">
        <v>7177</v>
      </c>
      <c r="B413" s="55" t="s">
        <v>7396</v>
      </c>
      <c r="D413" s="55" t="s">
        <v>556</v>
      </c>
      <c r="E413" s="22">
        <v>43373</v>
      </c>
      <c r="G413" s="22">
        <v>43373</v>
      </c>
      <c r="I413" s="57">
        <f t="shared" si="6"/>
        <v>1</v>
      </c>
      <c r="J413" s="101" t="s">
        <v>3315</v>
      </c>
      <c r="K413" s="55" t="str">
        <f>VLOOKUP(J413,$A$2:$B366,2,FALSE)</f>
        <v>_4R</v>
      </c>
      <c r="P413" s="94">
        <v>41609</v>
      </c>
      <c r="R413" s="94">
        <v>41609</v>
      </c>
    </row>
    <row r="414" spans="1:18" x14ac:dyDescent="0.25">
      <c r="A414" s="55" t="s">
        <v>7178</v>
      </c>
      <c r="B414" s="55" t="s">
        <v>7397</v>
      </c>
      <c r="D414" s="55" t="s">
        <v>556</v>
      </c>
      <c r="E414" s="22">
        <v>43373</v>
      </c>
      <c r="G414" s="22">
        <v>43373</v>
      </c>
      <c r="I414" s="57">
        <f t="shared" si="6"/>
        <v>1</v>
      </c>
      <c r="J414" s="101" t="s">
        <v>3317</v>
      </c>
      <c r="K414" s="55" t="str">
        <f>VLOOKUP(J414,$A$2:$B366,2,FALSE)</f>
        <v>_4S</v>
      </c>
      <c r="P414" s="94">
        <v>41609</v>
      </c>
      <c r="R414" s="94">
        <v>41609</v>
      </c>
    </row>
    <row r="415" spans="1:18" x14ac:dyDescent="0.25">
      <c r="A415" s="55" t="s">
        <v>7179</v>
      </c>
      <c r="B415" s="55" t="s">
        <v>7398</v>
      </c>
      <c r="D415" s="55" t="s">
        <v>556</v>
      </c>
      <c r="E415" s="22">
        <v>43373</v>
      </c>
      <c r="G415" s="22">
        <v>43373</v>
      </c>
      <c r="I415" s="57">
        <f t="shared" si="6"/>
        <v>1</v>
      </c>
      <c r="J415" s="101" t="s">
        <v>3319</v>
      </c>
      <c r="K415" s="55" t="str">
        <f>VLOOKUP(J415,$A$2:$B366,2,FALSE)</f>
        <v>_4T</v>
      </c>
      <c r="P415" s="94">
        <v>41609</v>
      </c>
      <c r="R415" s="94">
        <v>41609</v>
      </c>
    </row>
    <row r="416" spans="1:18" x14ac:dyDescent="0.25">
      <c r="A416" s="55" t="s">
        <v>7180</v>
      </c>
      <c r="B416" s="55" t="s">
        <v>7399</v>
      </c>
      <c r="D416" s="55" t="s">
        <v>556</v>
      </c>
      <c r="E416" s="22">
        <v>43373</v>
      </c>
      <c r="G416" s="22">
        <v>43373</v>
      </c>
      <c r="I416" s="57">
        <f t="shared" si="6"/>
        <v>1</v>
      </c>
      <c r="J416" s="101" t="s">
        <v>3323</v>
      </c>
      <c r="K416" s="55" t="str">
        <f>VLOOKUP(J416,$A$2:$B366,2,FALSE)</f>
        <v>_4W</v>
      </c>
      <c r="P416" s="94">
        <v>41609</v>
      </c>
      <c r="R416" s="94">
        <v>41609</v>
      </c>
    </row>
    <row r="417" spans="1:18" x14ac:dyDescent="0.25">
      <c r="A417" s="55" t="s">
        <v>7181</v>
      </c>
      <c r="B417" s="55" t="s">
        <v>7400</v>
      </c>
      <c r="D417" s="55" t="s">
        <v>556</v>
      </c>
      <c r="E417" s="22">
        <v>43373</v>
      </c>
      <c r="G417" s="22">
        <v>43373</v>
      </c>
      <c r="I417" s="57">
        <f t="shared" si="6"/>
        <v>1</v>
      </c>
      <c r="J417" s="101" t="s">
        <v>3325</v>
      </c>
      <c r="K417" s="55" t="str">
        <f>VLOOKUP(J417,$A$2:$B366,2,FALSE)</f>
        <v>_4X</v>
      </c>
      <c r="P417" s="94">
        <v>41609</v>
      </c>
      <c r="R417" s="94">
        <v>41609</v>
      </c>
    </row>
    <row r="418" spans="1:18" x14ac:dyDescent="0.25">
      <c r="A418" s="55" t="s">
        <v>7182</v>
      </c>
      <c r="B418" s="55" t="s">
        <v>7401</v>
      </c>
      <c r="D418" s="55" t="s">
        <v>556</v>
      </c>
      <c r="E418" s="22">
        <v>43373</v>
      </c>
      <c r="G418" s="22">
        <v>43373</v>
      </c>
      <c r="I418" s="57">
        <f t="shared" si="6"/>
        <v>1</v>
      </c>
      <c r="J418" s="101" t="s">
        <v>3327</v>
      </c>
      <c r="K418" s="55" t="str">
        <f>VLOOKUP(J418,$A$2:$B366,2,FALSE)</f>
        <v>_4Y</v>
      </c>
      <c r="P418" s="94">
        <v>41609</v>
      </c>
      <c r="R418" s="94">
        <v>41609</v>
      </c>
    </row>
    <row r="419" spans="1:18" x14ac:dyDescent="0.25">
      <c r="A419" s="55" t="s">
        <v>7183</v>
      </c>
      <c r="B419" s="55" t="s">
        <v>7402</v>
      </c>
      <c r="D419" s="55" t="s">
        <v>556</v>
      </c>
      <c r="E419" s="22">
        <v>43373</v>
      </c>
      <c r="G419" s="22">
        <v>43373</v>
      </c>
      <c r="I419" s="57">
        <f t="shared" si="6"/>
        <v>1</v>
      </c>
      <c r="J419" s="101" t="s">
        <v>3329</v>
      </c>
      <c r="K419" s="55" t="str">
        <f>VLOOKUP(J419,$A$2:$B366,2,FALSE)</f>
        <v>_4Z</v>
      </c>
      <c r="P419" s="94">
        <v>41609</v>
      </c>
      <c r="R419" s="94">
        <v>41609</v>
      </c>
    </row>
    <row r="420" spans="1:18" x14ac:dyDescent="0.25">
      <c r="A420" s="55" t="s">
        <v>7184</v>
      </c>
      <c r="B420" s="55" t="s">
        <v>7403</v>
      </c>
      <c r="D420" s="55" t="s">
        <v>556</v>
      </c>
      <c r="E420" s="22">
        <v>43373</v>
      </c>
      <c r="G420" s="22">
        <v>43373</v>
      </c>
      <c r="I420" s="57">
        <f t="shared" si="6"/>
        <v>1</v>
      </c>
      <c r="J420" s="101" t="s">
        <v>3331</v>
      </c>
      <c r="K420" s="55" t="str">
        <f>VLOOKUP(J420,$A$2:$B366,2,FALSE)</f>
        <v>_5A</v>
      </c>
      <c r="P420" s="94">
        <v>41609</v>
      </c>
      <c r="R420" s="94">
        <v>41609</v>
      </c>
    </row>
    <row r="421" spans="1:18" x14ac:dyDescent="0.25">
      <c r="A421" s="55" t="s">
        <v>7185</v>
      </c>
      <c r="B421" s="55" t="s">
        <v>7404</v>
      </c>
      <c r="D421" s="55" t="s">
        <v>556</v>
      </c>
      <c r="E421" s="22">
        <v>43373</v>
      </c>
      <c r="G421" s="22">
        <v>43373</v>
      </c>
      <c r="I421" s="57">
        <f t="shared" si="6"/>
        <v>1</v>
      </c>
      <c r="J421" s="101" t="s">
        <v>3333</v>
      </c>
      <c r="K421" s="55" t="str">
        <f>VLOOKUP(J421,$A$2:$B366,2,FALSE)</f>
        <v>_5B</v>
      </c>
      <c r="P421" s="94">
        <v>41609</v>
      </c>
      <c r="R421" s="94">
        <v>41609</v>
      </c>
    </row>
    <row r="422" spans="1:18" x14ac:dyDescent="0.25">
      <c r="A422" s="55" t="s">
        <v>7186</v>
      </c>
      <c r="B422" s="55" t="s">
        <v>7405</v>
      </c>
      <c r="D422" s="55" t="s">
        <v>556</v>
      </c>
      <c r="E422" s="22">
        <v>43373</v>
      </c>
      <c r="G422" s="22">
        <v>43373</v>
      </c>
      <c r="I422" s="57">
        <f t="shared" si="6"/>
        <v>1</v>
      </c>
      <c r="J422" s="101" t="s">
        <v>3335</v>
      </c>
      <c r="K422" s="55" t="str">
        <f>VLOOKUP(J422,$A$2:$B366,2,FALSE)</f>
        <v>_5C</v>
      </c>
      <c r="P422" s="94">
        <v>41609</v>
      </c>
      <c r="R422" s="94">
        <v>41609</v>
      </c>
    </row>
    <row r="423" spans="1:18" x14ac:dyDescent="0.25">
      <c r="A423" s="55" t="s">
        <v>7187</v>
      </c>
      <c r="B423" s="55" t="s">
        <v>7406</v>
      </c>
      <c r="D423" s="55" t="s">
        <v>556</v>
      </c>
      <c r="E423" s="22">
        <v>43373</v>
      </c>
      <c r="G423" s="22">
        <v>43373</v>
      </c>
      <c r="I423" s="57">
        <f t="shared" si="6"/>
        <v>1</v>
      </c>
      <c r="J423" s="101" t="s">
        <v>3337</v>
      </c>
      <c r="K423" s="55" t="str">
        <f>VLOOKUP(J423,$A$2:$B366,2,FALSE)</f>
        <v>_5D</v>
      </c>
      <c r="P423" s="94">
        <v>41609</v>
      </c>
      <c r="R423" s="94">
        <v>41609</v>
      </c>
    </row>
    <row r="424" spans="1:18" x14ac:dyDescent="0.25">
      <c r="A424" s="55" t="s">
        <v>7188</v>
      </c>
      <c r="B424" s="55" t="s">
        <v>7407</v>
      </c>
      <c r="D424" s="55" t="s">
        <v>556</v>
      </c>
      <c r="E424" s="22">
        <v>43373</v>
      </c>
      <c r="G424" s="22">
        <v>43373</v>
      </c>
      <c r="I424" s="57">
        <f t="shared" si="6"/>
        <v>1</v>
      </c>
      <c r="J424" s="101" t="s">
        <v>3339</v>
      </c>
      <c r="K424" s="55" t="str">
        <f>VLOOKUP(J424,$A$2:$B366,2,FALSE)</f>
        <v>_5E</v>
      </c>
      <c r="P424" s="94">
        <v>41609</v>
      </c>
      <c r="R424" s="94">
        <v>41609</v>
      </c>
    </row>
    <row r="425" spans="1:18" x14ac:dyDescent="0.25">
      <c r="A425" s="55" t="s">
        <v>7189</v>
      </c>
      <c r="B425" s="55" t="s">
        <v>7408</v>
      </c>
      <c r="D425" s="55" t="s">
        <v>556</v>
      </c>
      <c r="E425" s="22">
        <v>43373</v>
      </c>
      <c r="G425" s="22">
        <v>43373</v>
      </c>
      <c r="I425" s="57">
        <f t="shared" si="6"/>
        <v>1</v>
      </c>
      <c r="J425" s="101" t="s">
        <v>3341</v>
      </c>
      <c r="K425" s="55" t="str">
        <f>VLOOKUP(J425,$A$2:$B366,2,FALSE)</f>
        <v>_5F</v>
      </c>
      <c r="P425" s="94">
        <v>41609</v>
      </c>
      <c r="R425" s="94">
        <v>41609</v>
      </c>
    </row>
    <row r="426" spans="1:18" x14ac:dyDescent="0.25">
      <c r="A426" s="55" t="s">
        <v>7190</v>
      </c>
      <c r="B426" s="55" t="s">
        <v>7409</v>
      </c>
      <c r="D426" s="55" t="s">
        <v>556</v>
      </c>
      <c r="E426" s="22">
        <v>43373</v>
      </c>
      <c r="G426" s="22">
        <v>43373</v>
      </c>
      <c r="I426" s="57">
        <f t="shared" si="6"/>
        <v>1</v>
      </c>
      <c r="J426" s="101" t="s">
        <v>3343</v>
      </c>
      <c r="K426" s="55" t="str">
        <f>VLOOKUP(J426,$A$2:$B366,2,FALSE)</f>
        <v>_5G</v>
      </c>
      <c r="P426" s="94">
        <v>41609</v>
      </c>
      <c r="R426" s="94">
        <v>41609</v>
      </c>
    </row>
    <row r="427" spans="1:18" x14ac:dyDescent="0.25">
      <c r="A427" s="55" t="s">
        <v>7191</v>
      </c>
      <c r="B427" s="55" t="s">
        <v>7410</v>
      </c>
      <c r="D427" s="55" t="s">
        <v>556</v>
      </c>
      <c r="E427" s="22">
        <v>43373</v>
      </c>
      <c r="G427" s="22">
        <v>43373</v>
      </c>
      <c r="I427" s="57">
        <f t="shared" si="6"/>
        <v>1</v>
      </c>
      <c r="J427" s="101" t="s">
        <v>3345</v>
      </c>
      <c r="K427" s="55" t="str">
        <f>VLOOKUP(J427,$A$2:$B366,2,FALSE)</f>
        <v>_5H</v>
      </c>
      <c r="P427" s="94">
        <v>41609</v>
      </c>
      <c r="R427" s="94">
        <v>41609</v>
      </c>
    </row>
    <row r="428" spans="1:18" x14ac:dyDescent="0.25">
      <c r="A428" s="55" t="s">
        <v>7192</v>
      </c>
      <c r="B428" s="55" t="s">
        <v>7411</v>
      </c>
      <c r="D428" s="55" t="s">
        <v>556</v>
      </c>
      <c r="E428" s="22">
        <v>43373</v>
      </c>
      <c r="G428" s="22">
        <v>43373</v>
      </c>
      <c r="I428" s="57">
        <f t="shared" si="6"/>
        <v>1</v>
      </c>
      <c r="J428" s="101" t="s">
        <v>3347</v>
      </c>
      <c r="K428" s="55" t="str">
        <f>VLOOKUP(J428,$A$2:$B366,2,FALSE)</f>
        <v>_5I</v>
      </c>
      <c r="P428" s="94">
        <v>41609</v>
      </c>
      <c r="R428" s="94">
        <v>41609</v>
      </c>
    </row>
    <row r="429" spans="1:18" x14ac:dyDescent="0.25">
      <c r="A429" s="55" t="s">
        <v>7193</v>
      </c>
      <c r="B429" s="55" t="s">
        <v>7412</v>
      </c>
      <c r="D429" s="55" t="s">
        <v>556</v>
      </c>
      <c r="E429" s="22">
        <v>43373</v>
      </c>
      <c r="G429" s="22">
        <v>43373</v>
      </c>
      <c r="I429" s="57">
        <f t="shared" si="6"/>
        <v>1</v>
      </c>
      <c r="J429" s="101" t="s">
        <v>3349</v>
      </c>
      <c r="K429" s="55" t="str">
        <f>VLOOKUP(J429,$A$2:$B366,2,FALSE)</f>
        <v>_5J</v>
      </c>
      <c r="P429" s="94">
        <v>41609</v>
      </c>
      <c r="R429" s="94">
        <v>41609</v>
      </c>
    </row>
    <row r="430" spans="1:18" x14ac:dyDescent="0.25">
      <c r="A430" s="55" t="s">
        <v>7194</v>
      </c>
      <c r="B430" s="55" t="s">
        <v>7413</v>
      </c>
      <c r="D430" s="55" t="s">
        <v>556</v>
      </c>
      <c r="E430" s="22">
        <v>43373</v>
      </c>
      <c r="G430" s="22">
        <v>43373</v>
      </c>
      <c r="I430" s="57">
        <f t="shared" si="6"/>
        <v>1</v>
      </c>
      <c r="J430" s="101" t="s">
        <v>3351</v>
      </c>
      <c r="K430" s="55" t="str">
        <f>VLOOKUP(J430,$A$2:$B366,2,FALSE)</f>
        <v>_5K</v>
      </c>
      <c r="P430" s="94">
        <v>41609</v>
      </c>
      <c r="R430" s="94">
        <v>41609</v>
      </c>
    </row>
    <row r="431" spans="1:18" x14ac:dyDescent="0.25">
      <c r="A431" s="55" t="s">
        <v>7195</v>
      </c>
      <c r="B431" s="55" t="s">
        <v>7414</v>
      </c>
      <c r="D431" s="55" t="s">
        <v>556</v>
      </c>
      <c r="E431" s="22">
        <v>43373</v>
      </c>
      <c r="G431" s="22">
        <v>43373</v>
      </c>
      <c r="I431" s="57">
        <f t="shared" si="6"/>
        <v>1</v>
      </c>
      <c r="J431" s="101" t="s">
        <v>3353</v>
      </c>
      <c r="K431" s="55" t="str">
        <f>VLOOKUP(J431,$A$2:$B366,2,FALSE)</f>
        <v>_5L</v>
      </c>
      <c r="P431" s="94">
        <v>41609</v>
      </c>
      <c r="R431" s="94">
        <v>41609</v>
      </c>
    </row>
    <row r="432" spans="1:18" x14ac:dyDescent="0.25">
      <c r="A432" s="55" t="s">
        <v>7196</v>
      </c>
      <c r="B432" s="55" t="s">
        <v>7415</v>
      </c>
      <c r="D432" s="55" t="s">
        <v>556</v>
      </c>
      <c r="E432" s="22">
        <v>43373</v>
      </c>
      <c r="G432" s="22">
        <v>43373</v>
      </c>
      <c r="I432" s="57">
        <f t="shared" si="6"/>
        <v>1</v>
      </c>
      <c r="J432" s="101" t="s">
        <v>3355</v>
      </c>
      <c r="K432" s="55" t="str">
        <f>VLOOKUP(J432,$A$2:$B366,2,FALSE)</f>
        <v>_5M</v>
      </c>
      <c r="P432" s="94">
        <v>41609</v>
      </c>
      <c r="R432" s="94">
        <v>41609</v>
      </c>
    </row>
    <row r="433" spans="1:18" x14ac:dyDescent="0.25">
      <c r="A433" s="55" t="s">
        <v>7197</v>
      </c>
      <c r="B433" s="55" t="s">
        <v>7416</v>
      </c>
      <c r="D433" s="55" t="s">
        <v>556</v>
      </c>
      <c r="E433" s="22">
        <v>43373</v>
      </c>
      <c r="G433" s="22">
        <v>43373</v>
      </c>
      <c r="I433" s="57">
        <f t="shared" si="6"/>
        <v>1</v>
      </c>
      <c r="J433" s="101" t="s">
        <v>3357</v>
      </c>
      <c r="K433" s="55" t="str">
        <f>VLOOKUP(J433,$A$2:$B366,2,FALSE)</f>
        <v>_5N</v>
      </c>
      <c r="P433" s="94">
        <v>41609</v>
      </c>
      <c r="R433" s="94">
        <v>41609</v>
      </c>
    </row>
    <row r="434" spans="1:18" x14ac:dyDescent="0.25">
      <c r="A434" s="55" t="s">
        <v>7198</v>
      </c>
      <c r="B434" s="55" t="s">
        <v>7417</v>
      </c>
      <c r="D434" s="55" t="s">
        <v>556</v>
      </c>
      <c r="E434" s="22">
        <v>43373</v>
      </c>
      <c r="G434" s="22">
        <v>43373</v>
      </c>
      <c r="I434" s="57">
        <f t="shared" si="6"/>
        <v>1</v>
      </c>
      <c r="J434" s="101" t="s">
        <v>3359</v>
      </c>
      <c r="K434" s="55" t="str">
        <f>VLOOKUP(J434,$A$2:$B366,2,FALSE)</f>
        <v>_5O</v>
      </c>
      <c r="P434" s="94">
        <v>41609</v>
      </c>
      <c r="R434" s="94">
        <v>41609</v>
      </c>
    </row>
    <row r="435" spans="1:18" x14ac:dyDescent="0.25">
      <c r="A435" s="55" t="s">
        <v>7199</v>
      </c>
      <c r="B435" s="55" t="s">
        <v>7418</v>
      </c>
      <c r="D435" s="55" t="s">
        <v>556</v>
      </c>
      <c r="E435" s="22">
        <v>43373</v>
      </c>
      <c r="G435" s="22">
        <v>43373</v>
      </c>
      <c r="I435" s="57">
        <f t="shared" si="6"/>
        <v>1</v>
      </c>
      <c r="J435" s="101" t="s">
        <v>3361</v>
      </c>
      <c r="K435" s="55" t="str">
        <f>VLOOKUP(J435,$A$2:$B366,2,FALSE)</f>
        <v>_5P</v>
      </c>
      <c r="P435" s="94">
        <v>41609</v>
      </c>
      <c r="R435" s="94">
        <v>41609</v>
      </c>
    </row>
    <row r="436" spans="1:18" x14ac:dyDescent="0.25">
      <c r="A436" s="55" t="s">
        <v>7200</v>
      </c>
      <c r="B436" s="55" t="s">
        <v>7419</v>
      </c>
      <c r="D436" s="55" t="s">
        <v>556</v>
      </c>
      <c r="E436" s="22">
        <v>43373</v>
      </c>
      <c r="G436" s="22">
        <v>43373</v>
      </c>
      <c r="I436" s="57">
        <f t="shared" si="6"/>
        <v>1</v>
      </c>
      <c r="J436" s="101" t="s">
        <v>3363</v>
      </c>
      <c r="K436" s="55" t="str">
        <f>VLOOKUP(J436,$A$2:$B366,2,FALSE)</f>
        <v>_5Q</v>
      </c>
      <c r="P436" s="94">
        <v>41609</v>
      </c>
      <c r="R436" s="94">
        <v>41609</v>
      </c>
    </row>
    <row r="437" spans="1:18" x14ac:dyDescent="0.25">
      <c r="A437" s="55" t="s">
        <v>7201</v>
      </c>
      <c r="B437" s="55" t="s">
        <v>7420</v>
      </c>
      <c r="D437" s="55" t="s">
        <v>556</v>
      </c>
      <c r="E437" s="22">
        <v>43373</v>
      </c>
      <c r="G437" s="22">
        <v>43373</v>
      </c>
      <c r="I437" s="57">
        <f t="shared" si="6"/>
        <v>1</v>
      </c>
      <c r="J437" s="101" t="s">
        <v>3365</v>
      </c>
      <c r="K437" s="55" t="str">
        <f>VLOOKUP(J437,$A$2:$B366,2,FALSE)</f>
        <v>_5R</v>
      </c>
      <c r="P437" s="94">
        <v>41609</v>
      </c>
      <c r="R437" s="94">
        <v>41609</v>
      </c>
    </row>
    <row r="438" spans="1:18" x14ac:dyDescent="0.25">
      <c r="A438" s="55" t="s">
        <v>7202</v>
      </c>
      <c r="B438" s="55" t="s">
        <v>7421</v>
      </c>
      <c r="D438" s="55" t="s">
        <v>556</v>
      </c>
      <c r="E438" s="22">
        <v>43373</v>
      </c>
      <c r="G438" s="22">
        <v>43373</v>
      </c>
      <c r="I438" s="57">
        <f t="shared" si="6"/>
        <v>1</v>
      </c>
      <c r="J438" s="101" t="s">
        <v>3367</v>
      </c>
      <c r="K438" s="55" t="str">
        <f>VLOOKUP(J438,$A$2:$B366,2,FALSE)</f>
        <v>_5S</v>
      </c>
      <c r="P438" s="94">
        <v>41609</v>
      </c>
      <c r="R438" s="94">
        <v>41609</v>
      </c>
    </row>
    <row r="439" spans="1:18" x14ac:dyDescent="0.25">
      <c r="A439" s="55" t="s">
        <v>7203</v>
      </c>
      <c r="B439" s="55" t="s">
        <v>7422</v>
      </c>
      <c r="D439" s="55" t="s">
        <v>556</v>
      </c>
      <c r="E439" s="22">
        <v>43373</v>
      </c>
      <c r="G439" s="22">
        <v>43373</v>
      </c>
      <c r="I439" s="57">
        <f t="shared" si="6"/>
        <v>1</v>
      </c>
      <c r="J439" s="101" t="s">
        <v>3369</v>
      </c>
      <c r="K439" s="55" t="str">
        <f>VLOOKUP(J439,$A$2:$B366,2,FALSE)</f>
        <v>_5T</v>
      </c>
      <c r="P439" s="94">
        <v>41609</v>
      </c>
      <c r="R439" s="94">
        <v>41609</v>
      </c>
    </row>
    <row r="440" spans="1:18" x14ac:dyDescent="0.25">
      <c r="A440" s="55" t="s">
        <v>7204</v>
      </c>
      <c r="B440" s="55" t="s">
        <v>7423</v>
      </c>
      <c r="D440" s="55" t="s">
        <v>556</v>
      </c>
      <c r="E440" s="22">
        <v>43373</v>
      </c>
      <c r="G440" s="22">
        <v>43373</v>
      </c>
      <c r="I440" s="57">
        <f t="shared" si="6"/>
        <v>1</v>
      </c>
      <c r="J440" s="101" t="s">
        <v>3371</v>
      </c>
      <c r="K440" s="55" t="str">
        <f>VLOOKUP(J440,$A$2:$B366,2,FALSE)</f>
        <v>_5U</v>
      </c>
      <c r="P440" s="94">
        <v>41609</v>
      </c>
      <c r="R440" s="94">
        <v>41609</v>
      </c>
    </row>
    <row r="441" spans="1:18" x14ac:dyDescent="0.25">
      <c r="A441" s="55" t="s">
        <v>7205</v>
      </c>
      <c r="B441" s="55" t="s">
        <v>7424</v>
      </c>
      <c r="D441" s="55" t="s">
        <v>556</v>
      </c>
      <c r="E441" s="22">
        <v>43373</v>
      </c>
      <c r="G441" s="22">
        <v>43373</v>
      </c>
      <c r="I441" s="57">
        <f t="shared" si="6"/>
        <v>1</v>
      </c>
      <c r="J441" s="101" t="s">
        <v>3373</v>
      </c>
      <c r="K441" s="55" t="str">
        <f>VLOOKUP(J441,$A$2:$B366,2,FALSE)</f>
        <v>_5V</v>
      </c>
      <c r="P441" s="94">
        <v>41609</v>
      </c>
      <c r="R441" s="94">
        <v>41609</v>
      </c>
    </row>
    <row r="442" spans="1:18" x14ac:dyDescent="0.25">
      <c r="A442" s="55" t="s">
        <v>7206</v>
      </c>
      <c r="B442" s="55" t="s">
        <v>7425</v>
      </c>
      <c r="D442" s="55" t="s">
        <v>556</v>
      </c>
      <c r="E442" s="22">
        <v>43373</v>
      </c>
      <c r="G442" s="22">
        <v>43373</v>
      </c>
      <c r="I442" s="57">
        <f t="shared" si="6"/>
        <v>1</v>
      </c>
      <c r="J442" s="101" t="s">
        <v>3375</v>
      </c>
      <c r="K442" s="55" t="str">
        <f>VLOOKUP(J442,$A$2:$B366,2,FALSE)</f>
        <v>_5W</v>
      </c>
      <c r="P442" s="94">
        <v>41609</v>
      </c>
      <c r="R442" s="94">
        <v>41609</v>
      </c>
    </row>
    <row r="443" spans="1:18" x14ac:dyDescent="0.25">
      <c r="A443" s="55" t="s">
        <v>7207</v>
      </c>
      <c r="B443" s="55" t="s">
        <v>7426</v>
      </c>
      <c r="D443" s="55" t="s">
        <v>556</v>
      </c>
      <c r="E443" s="22">
        <v>43373</v>
      </c>
      <c r="G443" s="22">
        <v>43373</v>
      </c>
      <c r="I443" s="57">
        <f t="shared" si="6"/>
        <v>1</v>
      </c>
      <c r="J443" s="101" t="s">
        <v>3377</v>
      </c>
      <c r="K443" s="55" t="str">
        <f>VLOOKUP(J443,$A$2:$B366,2,FALSE)</f>
        <v>_5X</v>
      </c>
      <c r="P443" s="94">
        <v>41609</v>
      </c>
      <c r="R443" s="94">
        <v>41609</v>
      </c>
    </row>
    <row r="444" spans="1:18" x14ac:dyDescent="0.25">
      <c r="A444" s="55" t="s">
        <v>7211</v>
      </c>
      <c r="B444" s="55" t="s">
        <v>7427</v>
      </c>
      <c r="D444" s="55" t="s">
        <v>556</v>
      </c>
      <c r="E444" s="22">
        <v>43373</v>
      </c>
      <c r="G444" s="22">
        <v>43373</v>
      </c>
      <c r="I444" s="57">
        <f t="shared" si="6"/>
        <v>1</v>
      </c>
      <c r="J444" s="101" t="s">
        <v>3379</v>
      </c>
      <c r="K444" s="55" t="str">
        <f>VLOOKUP(J444,$A$2:$B366,2,FALSE)</f>
        <v>_5Y</v>
      </c>
      <c r="P444" s="94">
        <v>41609</v>
      </c>
      <c r="R444" s="94">
        <v>41609</v>
      </c>
    </row>
    <row r="445" spans="1:18" x14ac:dyDescent="0.25">
      <c r="A445" s="55" t="s">
        <v>7208</v>
      </c>
      <c r="B445" s="55" t="s">
        <v>7428</v>
      </c>
      <c r="D445" s="55" t="s">
        <v>556</v>
      </c>
      <c r="E445" s="22">
        <v>43373</v>
      </c>
      <c r="G445" s="22">
        <v>43373</v>
      </c>
      <c r="I445" s="57">
        <f t="shared" si="6"/>
        <v>1</v>
      </c>
      <c r="J445" s="101" t="s">
        <v>3381</v>
      </c>
      <c r="K445" s="55" t="str">
        <f>VLOOKUP(J445,$A$2:$B366,2,FALSE)</f>
        <v>_5Z</v>
      </c>
      <c r="P445" s="94">
        <v>41609</v>
      </c>
      <c r="R445" s="94">
        <v>41609</v>
      </c>
    </row>
    <row r="446" spans="1:18" x14ac:dyDescent="0.25">
      <c r="A446" s="55" t="s">
        <v>7209</v>
      </c>
      <c r="B446" s="55" t="s">
        <v>7429</v>
      </c>
      <c r="D446" s="55" t="s">
        <v>556</v>
      </c>
      <c r="E446" s="22">
        <v>43373</v>
      </c>
      <c r="G446" s="22">
        <v>43373</v>
      </c>
      <c r="I446" s="57">
        <f t="shared" si="6"/>
        <v>1</v>
      </c>
      <c r="J446" s="101" t="s">
        <v>3383</v>
      </c>
      <c r="K446" s="55" t="str">
        <f>VLOOKUP(J446,$A$2:$B366,2,FALSE)</f>
        <v>_6A</v>
      </c>
      <c r="P446" s="94">
        <v>41609</v>
      </c>
      <c r="R446" s="94">
        <v>41609</v>
      </c>
    </row>
    <row r="447" spans="1:18" x14ac:dyDescent="0.25">
      <c r="A447" s="55" t="s">
        <v>7210</v>
      </c>
      <c r="B447" s="55" t="s">
        <v>7430</v>
      </c>
      <c r="D447" s="55" t="s">
        <v>556</v>
      </c>
      <c r="E447" s="22">
        <v>43373</v>
      </c>
      <c r="G447" s="22">
        <v>43373</v>
      </c>
      <c r="I447" s="57">
        <f t="shared" si="6"/>
        <v>1</v>
      </c>
      <c r="J447" s="101" t="s">
        <v>3385</v>
      </c>
      <c r="K447" s="55" t="str">
        <f>VLOOKUP(J447,$A$2:$B366,2,FALSE)</f>
        <v>_6B</v>
      </c>
      <c r="P447" s="94">
        <v>41609</v>
      </c>
      <c r="R447" s="94">
        <v>41609</v>
      </c>
    </row>
    <row r="448" spans="1:18" x14ac:dyDescent="0.25">
      <c r="A448" s="55" t="s">
        <v>7129</v>
      </c>
      <c r="B448" s="55" t="s">
        <v>2752</v>
      </c>
      <c r="D448" s="55" t="s">
        <v>556</v>
      </c>
      <c r="E448" s="22">
        <v>43373</v>
      </c>
      <c r="G448" s="22">
        <v>43373</v>
      </c>
      <c r="I448" s="57">
        <f t="shared" si="6"/>
        <v>2</v>
      </c>
      <c r="J448" s="101" t="s">
        <v>3387</v>
      </c>
      <c r="K448" s="55" t="str">
        <f>VLOOKUP(J448,$A$2:$B366,2,FALSE)</f>
        <v>_6C</v>
      </c>
      <c r="P448" s="94">
        <v>41609</v>
      </c>
      <c r="R448" s="94">
        <v>41609</v>
      </c>
    </row>
    <row r="449" spans="1:18" x14ac:dyDescent="0.25">
      <c r="A449" s="55" t="s">
        <v>7130</v>
      </c>
      <c r="B449" s="55" t="s">
        <v>7212</v>
      </c>
      <c r="D449" s="55" t="s">
        <v>556</v>
      </c>
      <c r="E449" s="22">
        <v>43373</v>
      </c>
      <c r="G449" s="22">
        <v>43373</v>
      </c>
      <c r="I449" s="57">
        <f t="shared" si="6"/>
        <v>2</v>
      </c>
      <c r="J449" s="101" t="s">
        <v>3389</v>
      </c>
      <c r="K449" s="55" t="str">
        <f>VLOOKUP(J449,$A$2:$B366,2,FALSE)</f>
        <v>_6D</v>
      </c>
      <c r="P449" s="94">
        <v>41609</v>
      </c>
      <c r="R449" s="94">
        <v>41609</v>
      </c>
    </row>
    <row r="450" spans="1:18" x14ac:dyDescent="0.25">
      <c r="A450" s="55" t="s">
        <v>7131</v>
      </c>
      <c r="B450" s="55" t="s">
        <v>147</v>
      </c>
      <c r="D450" s="55" t="s">
        <v>556</v>
      </c>
      <c r="E450" s="22">
        <v>43373</v>
      </c>
      <c r="G450" s="22">
        <v>43373</v>
      </c>
      <c r="I450" s="57">
        <f t="shared" ref="I450:I456" si="7">COUNTIF(J:J,A450)</f>
        <v>2</v>
      </c>
      <c r="J450" s="101" t="s">
        <v>3391</v>
      </c>
      <c r="K450" s="55" t="str">
        <f>VLOOKUP(J450,$A$2:$B366,2,FALSE)</f>
        <v>_6E</v>
      </c>
      <c r="P450" s="94">
        <v>41609</v>
      </c>
      <c r="R450" s="94">
        <v>41609</v>
      </c>
    </row>
    <row r="451" spans="1:18" x14ac:dyDescent="0.25">
      <c r="A451" s="55" t="s">
        <v>7132</v>
      </c>
      <c r="B451" s="55" t="s">
        <v>108</v>
      </c>
      <c r="D451" s="55" t="s">
        <v>556</v>
      </c>
      <c r="E451" s="22">
        <v>43373</v>
      </c>
      <c r="G451" s="22">
        <v>43373</v>
      </c>
      <c r="I451" s="57">
        <f t="shared" si="7"/>
        <v>2</v>
      </c>
      <c r="J451" s="101" t="s">
        <v>3393</v>
      </c>
      <c r="K451" s="55" t="str">
        <f>VLOOKUP(J451,$A$2:$B366,2,FALSE)</f>
        <v>_6F</v>
      </c>
      <c r="P451" s="94">
        <v>41609</v>
      </c>
      <c r="R451" s="94">
        <v>41609</v>
      </c>
    </row>
    <row r="452" spans="1:18" x14ac:dyDescent="0.25">
      <c r="A452" s="55" t="s">
        <v>7133</v>
      </c>
      <c r="B452" s="55" t="s">
        <v>2821</v>
      </c>
      <c r="D452" s="55" t="s">
        <v>556</v>
      </c>
      <c r="E452" s="22">
        <v>43373</v>
      </c>
      <c r="G452" s="22">
        <v>43373</v>
      </c>
      <c r="I452" s="57">
        <f t="shared" si="7"/>
        <v>2</v>
      </c>
      <c r="J452" s="101" t="s">
        <v>3395</v>
      </c>
      <c r="K452" s="55" t="str">
        <f>VLOOKUP(J452,$A$2:$B366,2,FALSE)</f>
        <v>_6G</v>
      </c>
      <c r="P452" s="94">
        <v>41609</v>
      </c>
      <c r="R452" s="94">
        <v>41609</v>
      </c>
    </row>
    <row r="453" spans="1:18" x14ac:dyDescent="0.25">
      <c r="A453" s="55" t="s">
        <v>7215</v>
      </c>
      <c r="B453" s="55" t="s">
        <v>7431</v>
      </c>
      <c r="D453" s="55" t="s">
        <v>556</v>
      </c>
      <c r="E453" s="22">
        <v>43373</v>
      </c>
      <c r="G453" s="22">
        <v>43373</v>
      </c>
      <c r="I453" s="57">
        <f t="shared" si="7"/>
        <v>2</v>
      </c>
      <c r="J453" s="101" t="s">
        <v>3397</v>
      </c>
      <c r="K453" s="55" t="str">
        <f>VLOOKUP(J453,$A$2:$B366,2,FALSE)</f>
        <v>_6H</v>
      </c>
      <c r="P453" s="94">
        <v>41609</v>
      </c>
      <c r="R453" s="94">
        <v>41609</v>
      </c>
    </row>
    <row r="454" spans="1:18" x14ac:dyDescent="0.25">
      <c r="A454" s="55" t="s">
        <v>7216</v>
      </c>
      <c r="B454" s="55" t="s">
        <v>7432</v>
      </c>
      <c r="D454" s="55" t="s">
        <v>556</v>
      </c>
      <c r="E454" s="22">
        <v>43373</v>
      </c>
      <c r="G454" s="22">
        <v>43373</v>
      </c>
      <c r="I454" s="57">
        <f t="shared" si="7"/>
        <v>1</v>
      </c>
      <c r="J454" s="101" t="s">
        <v>3399</v>
      </c>
      <c r="K454" s="55" t="str">
        <f>VLOOKUP(J454,$A$2:$B366,2,FALSE)</f>
        <v>_6I</v>
      </c>
      <c r="P454" s="94">
        <v>41609</v>
      </c>
      <c r="R454" s="94">
        <v>41609</v>
      </c>
    </row>
    <row r="455" spans="1:18" x14ac:dyDescent="0.25">
      <c r="A455" s="102" t="s">
        <v>7227</v>
      </c>
      <c r="B455" s="55" t="s">
        <v>7433</v>
      </c>
      <c r="D455" s="55" t="s">
        <v>556</v>
      </c>
      <c r="E455" s="22">
        <v>43373</v>
      </c>
      <c r="G455" s="22">
        <v>43373</v>
      </c>
      <c r="I455" s="57">
        <f t="shared" si="7"/>
        <v>1</v>
      </c>
      <c r="J455" s="101" t="s">
        <v>3401</v>
      </c>
      <c r="K455" s="55" t="str">
        <f>VLOOKUP(J455,$A$2:$B366,2,FALSE)</f>
        <v>_6J</v>
      </c>
      <c r="P455" s="94">
        <v>41609</v>
      </c>
      <c r="R455" s="94">
        <v>41609</v>
      </c>
    </row>
    <row r="456" spans="1:18" x14ac:dyDescent="0.25">
      <c r="A456" s="103" t="s">
        <v>7324</v>
      </c>
      <c r="B456" s="55" t="s">
        <v>7435</v>
      </c>
      <c r="D456" s="55" t="s">
        <v>556</v>
      </c>
      <c r="E456" s="22">
        <v>43373</v>
      </c>
      <c r="G456" s="22">
        <v>43373</v>
      </c>
      <c r="I456" s="57">
        <f t="shared" si="7"/>
        <v>2</v>
      </c>
      <c r="J456" s="101" t="s">
        <v>3403</v>
      </c>
      <c r="K456" s="55" t="str">
        <f>VLOOKUP(J456,$A$2:$B366,2,FALSE)</f>
        <v>_6K</v>
      </c>
      <c r="P456" s="94">
        <v>41609</v>
      </c>
      <c r="R456" s="94">
        <v>41609</v>
      </c>
    </row>
    <row r="457" spans="1:18" x14ac:dyDescent="0.25">
      <c r="A457" s="36" t="s">
        <v>8235</v>
      </c>
      <c r="B457" s="55" t="s">
        <v>7448</v>
      </c>
      <c r="D457" s="55" t="s">
        <v>556</v>
      </c>
      <c r="E457" s="22">
        <v>43373</v>
      </c>
      <c r="G457" s="22">
        <v>43373</v>
      </c>
      <c r="J457" s="101" t="s">
        <v>3405</v>
      </c>
      <c r="K457" s="55" t="str">
        <f>VLOOKUP(J457,$A$2:$B366,2,FALSE)</f>
        <v>_6L</v>
      </c>
      <c r="P457" s="94">
        <v>41609</v>
      </c>
      <c r="R457" s="94">
        <v>41609</v>
      </c>
    </row>
    <row r="458" spans="1:18" x14ac:dyDescent="0.25">
      <c r="A458" s="36" t="s">
        <v>8236</v>
      </c>
      <c r="B458" s="55" t="s">
        <v>8246</v>
      </c>
      <c r="D458" s="55" t="s">
        <v>556</v>
      </c>
      <c r="E458" s="22">
        <v>43373</v>
      </c>
      <c r="G458" s="22">
        <v>43373</v>
      </c>
      <c r="J458" s="101" t="s">
        <v>3407</v>
      </c>
      <c r="K458" s="55" t="str">
        <f>VLOOKUP(J458,$A$2:$B366,2,FALSE)</f>
        <v>_6M</v>
      </c>
      <c r="P458" s="94">
        <v>41609</v>
      </c>
      <c r="R458" s="94">
        <v>41609</v>
      </c>
    </row>
    <row r="459" spans="1:18" x14ac:dyDescent="0.25">
      <c r="A459" s="36" t="s">
        <v>8237</v>
      </c>
      <c r="B459" s="55" t="s">
        <v>8247</v>
      </c>
      <c r="D459" s="55" t="s">
        <v>556</v>
      </c>
      <c r="E459" s="22">
        <v>43373</v>
      </c>
      <c r="G459" s="22">
        <v>43373</v>
      </c>
      <c r="J459" s="101" t="s">
        <v>3409</v>
      </c>
      <c r="K459" s="55" t="str">
        <f>VLOOKUP(J459,$A$2:$B366,2,FALSE)</f>
        <v>_6N</v>
      </c>
      <c r="P459" s="94">
        <v>41609</v>
      </c>
      <c r="R459" s="94">
        <v>41609</v>
      </c>
    </row>
    <row r="460" spans="1:18" x14ac:dyDescent="0.25">
      <c r="A460" s="36" t="s">
        <v>8238</v>
      </c>
      <c r="B460" s="55" t="s">
        <v>8248</v>
      </c>
      <c r="D460" s="55" t="s">
        <v>556</v>
      </c>
      <c r="E460" s="22">
        <v>43373</v>
      </c>
      <c r="G460" s="22">
        <v>43373</v>
      </c>
      <c r="J460" s="101" t="s">
        <v>3411</v>
      </c>
      <c r="K460" s="55" t="str">
        <f>VLOOKUP(J460,$A$2:$B366,2,FALSE)</f>
        <v>_6O</v>
      </c>
      <c r="P460" s="94">
        <v>41609</v>
      </c>
      <c r="R460" s="94">
        <v>41609</v>
      </c>
    </row>
    <row r="461" spans="1:18" x14ac:dyDescent="0.25">
      <c r="A461" s="36" t="s">
        <v>8239</v>
      </c>
      <c r="B461" s="55" t="s">
        <v>8245</v>
      </c>
      <c r="D461" s="55" t="s">
        <v>556</v>
      </c>
      <c r="E461" s="22">
        <v>43373</v>
      </c>
      <c r="G461" s="22">
        <v>43373</v>
      </c>
      <c r="J461" s="101" t="s">
        <v>3413</v>
      </c>
      <c r="K461" s="55" t="str">
        <f>VLOOKUP(J461,$A$2:$B366,2,FALSE)</f>
        <v>_6P</v>
      </c>
      <c r="P461" s="94">
        <v>41609</v>
      </c>
      <c r="R461" s="94">
        <v>41609</v>
      </c>
    </row>
    <row r="462" spans="1:18" x14ac:dyDescent="0.25">
      <c r="A462" s="36" t="s">
        <v>8240</v>
      </c>
      <c r="B462" s="55" t="s">
        <v>7449</v>
      </c>
      <c r="D462" s="55" t="s">
        <v>556</v>
      </c>
      <c r="E462" s="22">
        <v>43373</v>
      </c>
      <c r="G462" s="22">
        <v>43373</v>
      </c>
      <c r="J462" s="101" t="s">
        <v>3415</v>
      </c>
      <c r="K462" s="55" t="str">
        <f>VLOOKUP(J462,$A$2:$B366,2,FALSE)</f>
        <v>_6Q</v>
      </c>
      <c r="P462" s="94">
        <v>41609</v>
      </c>
      <c r="R462" s="94">
        <v>41609</v>
      </c>
    </row>
    <row r="463" spans="1:18" x14ac:dyDescent="0.25">
      <c r="A463" s="36" t="s">
        <v>8242</v>
      </c>
      <c r="B463" s="55" t="s">
        <v>8244</v>
      </c>
      <c r="D463" s="55" t="s">
        <v>556</v>
      </c>
      <c r="E463" s="22">
        <v>43373</v>
      </c>
      <c r="G463" s="22">
        <v>43373</v>
      </c>
      <c r="J463" s="101" t="s">
        <v>3417</v>
      </c>
      <c r="K463" s="55" t="str">
        <f>VLOOKUP(J463,$A$2:$B366,2,FALSE)</f>
        <v>_6R</v>
      </c>
      <c r="P463" s="94">
        <v>41609</v>
      </c>
      <c r="R463" s="94">
        <v>41609</v>
      </c>
    </row>
    <row r="464" spans="1:18" x14ac:dyDescent="0.25">
      <c r="J464" s="101" t="s">
        <v>3419</v>
      </c>
      <c r="K464" s="55" t="str">
        <f>VLOOKUP(J464,$A$2:$B366,2,FALSE)</f>
        <v>_6S</v>
      </c>
      <c r="P464" s="94">
        <v>41609</v>
      </c>
      <c r="R464" s="94">
        <v>41609</v>
      </c>
    </row>
    <row r="465" spans="10:18" x14ac:dyDescent="0.25">
      <c r="J465" s="101" t="s">
        <v>3421</v>
      </c>
      <c r="K465" s="55" t="str">
        <f>VLOOKUP(J465,$A$2:$B366,2,FALSE)</f>
        <v>_6T</v>
      </c>
      <c r="P465" s="94">
        <v>41609</v>
      </c>
      <c r="R465" s="94">
        <v>41609</v>
      </c>
    </row>
    <row r="466" spans="10:18" x14ac:dyDescent="0.25">
      <c r="J466" s="101" t="s">
        <v>3423</v>
      </c>
      <c r="K466" s="55" t="str">
        <f>VLOOKUP(J466,$A$2:$B366,2,FALSE)</f>
        <v>_6U</v>
      </c>
      <c r="P466" s="94">
        <v>41609</v>
      </c>
      <c r="R466" s="94">
        <v>41609</v>
      </c>
    </row>
    <row r="467" spans="10:18" x14ac:dyDescent="0.25">
      <c r="J467" s="101" t="s">
        <v>3425</v>
      </c>
      <c r="K467" s="55" t="str">
        <f>VLOOKUP(J467,$A$2:$B366,2,FALSE)</f>
        <v>_6Z</v>
      </c>
      <c r="P467" s="94">
        <v>41609</v>
      </c>
      <c r="R467" s="94">
        <v>41609</v>
      </c>
    </row>
    <row r="468" spans="10:18" x14ac:dyDescent="0.25">
      <c r="J468" s="101" t="s">
        <v>3429</v>
      </c>
      <c r="K468" s="55" t="str">
        <f>VLOOKUP(J468,$A$2:$B366,2,FALSE)</f>
        <v>_7Z</v>
      </c>
      <c r="P468" s="94">
        <v>41609</v>
      </c>
      <c r="R468" s="94">
        <v>41609</v>
      </c>
    </row>
    <row r="469" spans="10:18" x14ac:dyDescent="0.25">
      <c r="J469" s="101" t="s">
        <v>3431</v>
      </c>
      <c r="K469" s="55" t="str">
        <f>VLOOKUP(J469,$A$2:$B366,2,FALSE)</f>
        <v>_8A</v>
      </c>
      <c r="P469" s="94">
        <v>41609</v>
      </c>
      <c r="R469" s="94">
        <v>41609</v>
      </c>
    </row>
    <row r="470" spans="10:18" x14ac:dyDescent="0.25">
      <c r="J470" s="101" t="s">
        <v>3427</v>
      </c>
      <c r="K470" s="55" t="str">
        <f>VLOOKUP(J470,$A$2:$B366,2,FALSE)</f>
        <v>_7Y</v>
      </c>
      <c r="P470" s="94">
        <v>42384</v>
      </c>
      <c r="R470" s="94">
        <v>42735</v>
      </c>
    </row>
    <row r="471" spans="10:18" x14ac:dyDescent="0.25">
      <c r="J471" s="101" t="s">
        <v>3433</v>
      </c>
      <c r="K471" s="55" t="str">
        <f>VLOOKUP(J471,$A$2:$B366,2,FALSE)</f>
        <v>_9B</v>
      </c>
      <c r="P471" s="94">
        <v>41609</v>
      </c>
      <c r="R471" s="94">
        <v>41609</v>
      </c>
    </row>
    <row r="472" spans="10:18" x14ac:dyDescent="0.25">
      <c r="J472" s="101" t="s">
        <v>2960</v>
      </c>
      <c r="K472" s="55" t="str">
        <f>VLOOKUP(J472,$A$2:$B366,2,FALSE)</f>
        <v>IMF.CL_AREA.1G</v>
      </c>
      <c r="P472" s="94">
        <v>42384</v>
      </c>
      <c r="R472" s="94">
        <v>42735</v>
      </c>
    </row>
    <row r="473" spans="10:18" x14ac:dyDescent="0.25">
      <c r="J473" s="101" t="s">
        <v>2962</v>
      </c>
      <c r="K473" s="55" t="str">
        <f>VLOOKUP(J473,$A$2:$B366,2,FALSE)</f>
        <v>IMF.CL_AREA.1W</v>
      </c>
      <c r="P473" s="94">
        <v>42384</v>
      </c>
      <c r="R473" s="94">
        <v>42735</v>
      </c>
    </row>
    <row r="474" spans="10:18" x14ac:dyDescent="0.25">
      <c r="J474" s="101" t="s">
        <v>2964</v>
      </c>
      <c r="K474" s="55" t="str">
        <f>VLOOKUP(J474,$A$2:$B366,2,FALSE)</f>
        <v>IMF.CL_AREA.4U</v>
      </c>
      <c r="P474" s="94">
        <v>42384</v>
      </c>
      <c r="R474" s="94">
        <v>42735</v>
      </c>
    </row>
    <row r="475" spans="10:18" x14ac:dyDescent="0.25">
      <c r="J475" s="101" t="s">
        <v>2966</v>
      </c>
      <c r="K475" s="55" t="str">
        <f>VLOOKUP(J475,$A$2:$B366,2,FALSE)</f>
        <v>IMF.CL_AREA.7G</v>
      </c>
      <c r="P475" s="94">
        <v>42384</v>
      </c>
      <c r="R475" s="94">
        <v>42735</v>
      </c>
    </row>
    <row r="476" spans="10:18" x14ac:dyDescent="0.25">
      <c r="J476" s="101" t="s">
        <v>2968</v>
      </c>
      <c r="K476" s="55" t="str">
        <f>VLOOKUP(J476,$A$2:$B366,2,FALSE)</f>
        <v>IMF.CL_AREA.7H</v>
      </c>
      <c r="P476" s="94">
        <v>42384</v>
      </c>
      <c r="R476" s="94">
        <v>42735</v>
      </c>
    </row>
    <row r="477" spans="10:18" x14ac:dyDescent="0.25">
      <c r="J477" s="101" t="s">
        <v>2970</v>
      </c>
      <c r="K477" s="55" t="str">
        <f>VLOOKUP(J477,$A$2:$B366,2,FALSE)</f>
        <v>IMF.CL_AREA.7I</v>
      </c>
      <c r="P477" s="94">
        <v>42384</v>
      </c>
      <c r="R477" s="94">
        <v>42735</v>
      </c>
    </row>
    <row r="478" spans="10:18" x14ac:dyDescent="0.25">
      <c r="J478" s="101" t="s">
        <v>2972</v>
      </c>
      <c r="K478" s="55" t="str">
        <f>VLOOKUP(J478,$A$2:$B366,2,FALSE)</f>
        <v>IMF.CL_AREA.7J</v>
      </c>
      <c r="P478" s="94">
        <v>42384</v>
      </c>
      <c r="R478" s="94">
        <v>42735</v>
      </c>
    </row>
    <row r="479" spans="10:18" x14ac:dyDescent="0.25">
      <c r="J479" s="101" t="s">
        <v>2974</v>
      </c>
      <c r="K479" s="55" t="str">
        <f>VLOOKUP(J479,$A$2:$B366,2,FALSE)</f>
        <v>IMF.CL_AREA.7K</v>
      </c>
      <c r="P479" s="94">
        <v>42384</v>
      </c>
      <c r="R479" s="94">
        <v>42735</v>
      </c>
    </row>
    <row r="480" spans="10:18" x14ac:dyDescent="0.25">
      <c r="J480" s="101" t="s">
        <v>2976</v>
      </c>
      <c r="K480" s="55" t="str">
        <f>VLOOKUP(J480,$A$2:$B366,2,FALSE)</f>
        <v>IMF.CL_AREA.7L</v>
      </c>
      <c r="P480" s="94">
        <v>42384</v>
      </c>
      <c r="R480" s="94">
        <v>42735</v>
      </c>
    </row>
    <row r="481" spans="10:20" x14ac:dyDescent="0.25">
      <c r="J481" s="101" t="s">
        <v>2978</v>
      </c>
      <c r="K481" s="55" t="str">
        <f>VLOOKUP(J481,$A$2:$B366,2,FALSE)</f>
        <v>IMF.CL_AREA.7M</v>
      </c>
      <c r="P481" s="94">
        <v>42384</v>
      </c>
      <c r="R481" s="94">
        <v>42735</v>
      </c>
    </row>
    <row r="482" spans="10:20" x14ac:dyDescent="0.25">
      <c r="J482" s="101" t="s">
        <v>2980</v>
      </c>
      <c r="K482" s="55" t="str">
        <f>VLOOKUP(J482,$A$2:$B366,2,FALSE)</f>
        <v>IMF.CL_AREA.9B</v>
      </c>
      <c r="P482" s="94">
        <v>42384</v>
      </c>
      <c r="R482" s="94">
        <v>42735</v>
      </c>
    </row>
    <row r="483" spans="10:20" x14ac:dyDescent="0.25">
      <c r="J483" s="104" t="s">
        <v>3438</v>
      </c>
      <c r="N483" s="55" t="s">
        <v>12</v>
      </c>
      <c r="P483" s="94">
        <v>41609</v>
      </c>
      <c r="Q483" s="94">
        <v>41809</v>
      </c>
      <c r="R483" s="94">
        <v>41609</v>
      </c>
      <c r="S483" s="94">
        <v>41911</v>
      </c>
      <c r="T483" s="55" t="s">
        <v>2408</v>
      </c>
    </row>
    <row r="484" spans="10:20" x14ac:dyDescent="0.25">
      <c r="J484" s="99" t="s">
        <v>2744</v>
      </c>
      <c r="K484" s="55" t="str">
        <f>VLOOKUP(J484,$A$2:$B366,2,FALSE)</f>
        <v>x0</v>
      </c>
      <c r="L484" s="96" t="s">
        <v>1830</v>
      </c>
      <c r="P484" s="94">
        <v>41609</v>
      </c>
      <c r="Q484" s="94">
        <v>41809</v>
      </c>
      <c r="R484" s="94">
        <v>41609</v>
      </c>
      <c r="S484" s="94">
        <v>41911</v>
      </c>
    </row>
    <row r="485" spans="10:20" x14ac:dyDescent="0.25">
      <c r="J485" s="100" t="s">
        <v>2754</v>
      </c>
      <c r="K485" s="55" t="str">
        <f>VLOOKUP(J485,$A$2:$B366,2,FALSE)</f>
        <v>AL</v>
      </c>
      <c r="M485" s="96" t="s">
        <v>589</v>
      </c>
      <c r="P485" s="94">
        <v>41609</v>
      </c>
      <c r="Q485" s="94">
        <v>41809</v>
      </c>
      <c r="R485" s="94">
        <v>41609</v>
      </c>
      <c r="S485" s="94">
        <v>41911</v>
      </c>
    </row>
    <row r="486" spans="10:20" x14ac:dyDescent="0.25">
      <c r="J486" s="100" t="s">
        <v>2747</v>
      </c>
      <c r="K486" s="55" t="str">
        <f>VLOOKUP(J486,$A$2:$B366,2,FALSE)</f>
        <v>AT</v>
      </c>
      <c r="M486" s="96" t="s">
        <v>589</v>
      </c>
      <c r="P486" s="94">
        <v>41609</v>
      </c>
      <c r="Q486" s="94">
        <v>41809</v>
      </c>
      <c r="R486" s="94">
        <v>41609</v>
      </c>
      <c r="S486" s="94">
        <v>41911</v>
      </c>
    </row>
    <row r="487" spans="10:20" x14ac:dyDescent="0.25">
      <c r="J487" s="100" t="s">
        <v>2750</v>
      </c>
      <c r="K487" s="55" t="str">
        <f>VLOOKUP(J487,$A$2:$B366,2,FALSE)</f>
        <v>BE</v>
      </c>
      <c r="M487" s="96" t="s">
        <v>589</v>
      </c>
      <c r="P487" s="94">
        <v>41609</v>
      </c>
      <c r="Q487" s="94">
        <v>41809</v>
      </c>
      <c r="R487" s="94">
        <v>41609</v>
      </c>
      <c r="S487" s="94">
        <v>41911</v>
      </c>
    </row>
    <row r="488" spans="10:20" x14ac:dyDescent="0.25">
      <c r="J488" s="100" t="s">
        <v>2753</v>
      </c>
      <c r="K488" s="55" t="str">
        <f>VLOOKUP(J488,$A$2:$B366,2,FALSE)</f>
        <v>BG</v>
      </c>
      <c r="M488" s="96" t="s">
        <v>589</v>
      </c>
      <c r="P488" s="94">
        <v>41609</v>
      </c>
      <c r="Q488" s="94">
        <v>41809</v>
      </c>
      <c r="R488" s="94">
        <v>41609</v>
      </c>
      <c r="S488" s="94">
        <v>41911</v>
      </c>
    </row>
    <row r="489" spans="10:20" x14ac:dyDescent="0.25">
      <c r="J489" s="100" t="s">
        <v>2756</v>
      </c>
      <c r="K489" s="55" t="str">
        <f>VLOOKUP(J489,$A$2:$B366,2,FALSE)</f>
        <v>CY</v>
      </c>
      <c r="M489" s="96" t="s">
        <v>589</v>
      </c>
      <c r="P489" s="94">
        <v>41609</v>
      </c>
      <c r="Q489" s="94">
        <v>41809</v>
      </c>
      <c r="R489" s="94">
        <v>41609</v>
      </c>
      <c r="S489" s="94">
        <v>41911</v>
      </c>
    </row>
    <row r="490" spans="10:20" x14ac:dyDescent="0.25">
      <c r="J490" s="100" t="s">
        <v>2759</v>
      </c>
      <c r="K490" s="55" t="str">
        <f>VLOOKUP(J490,$A$2:$B366,2,FALSE)</f>
        <v>CZ</v>
      </c>
      <c r="M490" s="96" t="s">
        <v>589</v>
      </c>
      <c r="P490" s="94">
        <v>41609</v>
      </c>
      <c r="Q490" s="94">
        <v>41809</v>
      </c>
      <c r="R490" s="94">
        <v>41609</v>
      </c>
      <c r="S490" s="94">
        <v>41911</v>
      </c>
    </row>
    <row r="491" spans="10:20" x14ac:dyDescent="0.25">
      <c r="J491" s="100" t="s">
        <v>2762</v>
      </c>
      <c r="K491" s="55" t="str">
        <f>VLOOKUP(J491,$A$2:$B366,2,FALSE)</f>
        <v>DK</v>
      </c>
      <c r="M491" s="96" t="s">
        <v>589</v>
      </c>
      <c r="P491" s="94">
        <v>41609</v>
      </c>
      <c r="Q491" s="94">
        <v>41809</v>
      </c>
      <c r="R491" s="94">
        <v>41609</v>
      </c>
      <c r="S491" s="94">
        <v>41911</v>
      </c>
    </row>
    <row r="492" spans="10:20" x14ac:dyDescent="0.25">
      <c r="J492" s="100" t="s">
        <v>2765</v>
      </c>
      <c r="K492" s="55" t="str">
        <f>VLOOKUP(J492,$A$2:$B366,2,FALSE)</f>
        <v>EE</v>
      </c>
      <c r="M492" s="96" t="s">
        <v>589</v>
      </c>
      <c r="P492" s="94">
        <v>41609</v>
      </c>
      <c r="Q492" s="94">
        <v>41809</v>
      </c>
      <c r="R492" s="94">
        <v>41609</v>
      </c>
      <c r="S492" s="94">
        <v>41911</v>
      </c>
    </row>
    <row r="493" spans="10:20" x14ac:dyDescent="0.25">
      <c r="J493" s="100" t="s">
        <v>2768</v>
      </c>
      <c r="K493" s="55" t="str">
        <f>VLOOKUP(J493,$A$2:$B366,2,FALSE)</f>
        <v>FI</v>
      </c>
      <c r="M493" s="96" t="s">
        <v>589</v>
      </c>
      <c r="P493" s="94">
        <v>41609</v>
      </c>
      <c r="Q493" s="94">
        <v>41809</v>
      </c>
      <c r="R493" s="94">
        <v>41609</v>
      </c>
      <c r="S493" s="94">
        <v>41911</v>
      </c>
    </row>
    <row r="494" spans="10:20" x14ac:dyDescent="0.25">
      <c r="J494" s="100" t="s">
        <v>2770</v>
      </c>
      <c r="K494" s="55" t="str">
        <f>VLOOKUP(J494,$A$2:$B366,2,FALSE)</f>
        <v>FR</v>
      </c>
      <c r="M494" s="96" t="s">
        <v>589</v>
      </c>
      <c r="P494" s="94">
        <v>41609</v>
      </c>
      <c r="Q494" s="94">
        <v>41809</v>
      </c>
      <c r="R494" s="94">
        <v>41609</v>
      </c>
      <c r="S494" s="94">
        <v>41911</v>
      </c>
    </row>
    <row r="495" spans="10:20" x14ac:dyDescent="0.25">
      <c r="J495" s="100" t="s">
        <v>2771</v>
      </c>
      <c r="K495" s="55" t="str">
        <f>VLOOKUP(J495,$A$2:$B366,2,FALSE)</f>
        <v>DE</v>
      </c>
      <c r="M495" s="96" t="s">
        <v>589</v>
      </c>
      <c r="P495" s="94">
        <v>41609</v>
      </c>
      <c r="Q495" s="94">
        <v>41809</v>
      </c>
      <c r="R495" s="94">
        <v>41609</v>
      </c>
      <c r="S495" s="94">
        <v>41911</v>
      </c>
    </row>
    <row r="496" spans="10:20" x14ac:dyDescent="0.25">
      <c r="J496" s="100" t="s">
        <v>2774</v>
      </c>
      <c r="K496" s="55" t="str">
        <f>VLOOKUP(J496,$A$2:$B366,2,FALSE)</f>
        <v>GR</v>
      </c>
      <c r="M496" s="96" t="s">
        <v>589</v>
      </c>
      <c r="P496" s="94">
        <v>41609</v>
      </c>
      <c r="Q496" s="94">
        <v>41809</v>
      </c>
      <c r="R496" s="94">
        <v>41609</v>
      </c>
      <c r="S496" s="94">
        <v>41911</v>
      </c>
    </row>
    <row r="497" spans="10:19" x14ac:dyDescent="0.25">
      <c r="J497" s="100" t="s">
        <v>2777</v>
      </c>
      <c r="K497" s="55" t="str">
        <f>VLOOKUP(J497,$A$2:$B366,2,FALSE)</f>
        <v>HU</v>
      </c>
      <c r="M497" s="96" t="s">
        <v>589</v>
      </c>
      <c r="P497" s="94">
        <v>41609</v>
      </c>
      <c r="Q497" s="94">
        <v>41809</v>
      </c>
      <c r="R497" s="94">
        <v>41609</v>
      </c>
      <c r="S497" s="94">
        <v>41911</v>
      </c>
    </row>
    <row r="498" spans="10:19" x14ac:dyDescent="0.25">
      <c r="J498" s="100" t="s">
        <v>2780</v>
      </c>
      <c r="K498" s="55" t="str">
        <f>VLOOKUP(J498,$A$2:$B366,2,FALSE)</f>
        <v>IE</v>
      </c>
      <c r="M498" s="96" t="s">
        <v>589</v>
      </c>
      <c r="P498" s="94">
        <v>41609</v>
      </c>
      <c r="Q498" s="94">
        <v>41809</v>
      </c>
      <c r="R498" s="94">
        <v>41609</v>
      </c>
      <c r="S498" s="94">
        <v>41911</v>
      </c>
    </row>
    <row r="499" spans="10:19" x14ac:dyDescent="0.25">
      <c r="J499" s="100" t="s">
        <v>2783</v>
      </c>
      <c r="K499" s="55" t="str">
        <f>VLOOKUP(J499,$A$2:$B366,2,FALSE)</f>
        <v>IT</v>
      </c>
      <c r="M499" s="96" t="s">
        <v>589</v>
      </c>
      <c r="P499" s="94">
        <v>41609</v>
      </c>
      <c r="Q499" s="94">
        <v>41809</v>
      </c>
      <c r="R499" s="94">
        <v>41609</v>
      </c>
      <c r="S499" s="94">
        <v>41911</v>
      </c>
    </row>
    <row r="500" spans="10:19" x14ac:dyDescent="0.25">
      <c r="J500" s="100" t="s">
        <v>2824</v>
      </c>
      <c r="K500" s="55" t="str">
        <f>VLOOKUP(J500,$A$2:$B366,2,FALSE)</f>
        <v>JP</v>
      </c>
      <c r="M500" s="96" t="s">
        <v>589</v>
      </c>
      <c r="P500" s="94">
        <v>41609</v>
      </c>
      <c r="Q500" s="94">
        <v>41809</v>
      </c>
      <c r="R500" s="94">
        <v>41609</v>
      </c>
      <c r="S500" s="94">
        <v>41911</v>
      </c>
    </row>
    <row r="501" spans="10:19" x14ac:dyDescent="0.25">
      <c r="J501" s="100" t="s">
        <v>2785</v>
      </c>
      <c r="K501" s="55" t="str">
        <f>VLOOKUP(J501,$A$2:$B366,2,FALSE)</f>
        <v>LV</v>
      </c>
      <c r="M501" s="96" t="s">
        <v>589</v>
      </c>
      <c r="P501" s="94">
        <v>41609</v>
      </c>
      <c r="Q501" s="94">
        <v>41809</v>
      </c>
      <c r="R501" s="94">
        <v>41609</v>
      </c>
      <c r="S501" s="94">
        <v>41911</v>
      </c>
    </row>
    <row r="502" spans="10:19" x14ac:dyDescent="0.25">
      <c r="J502" s="100" t="s">
        <v>2788</v>
      </c>
      <c r="K502" s="55" t="str">
        <f>VLOOKUP(J502,$A$2:$B366,2,FALSE)</f>
        <v>LT</v>
      </c>
      <c r="M502" s="96" t="s">
        <v>589</v>
      </c>
      <c r="P502" s="94">
        <v>41609</v>
      </c>
      <c r="Q502" s="94">
        <v>41809</v>
      </c>
      <c r="R502" s="94">
        <v>41609</v>
      </c>
      <c r="S502" s="94">
        <v>41911</v>
      </c>
    </row>
    <row r="503" spans="10:19" x14ac:dyDescent="0.25">
      <c r="J503" s="100" t="s">
        <v>2791</v>
      </c>
      <c r="K503" s="55" t="str">
        <f>VLOOKUP(J503,$A$2:$B366,2,FALSE)</f>
        <v>LU</v>
      </c>
      <c r="M503" s="96" t="s">
        <v>589</v>
      </c>
      <c r="P503" s="94">
        <v>41609</v>
      </c>
      <c r="Q503" s="94">
        <v>41809</v>
      </c>
      <c r="R503" s="94">
        <v>41609</v>
      </c>
      <c r="S503" s="94">
        <v>41911</v>
      </c>
    </row>
    <row r="504" spans="10:19" x14ac:dyDescent="0.25">
      <c r="J504" s="100" t="s">
        <v>2827</v>
      </c>
      <c r="K504" s="55" t="str">
        <f>VLOOKUP(J504,$A$2:$B366,2,FALSE)</f>
        <v>MK</v>
      </c>
      <c r="M504" s="96" t="s">
        <v>589</v>
      </c>
      <c r="P504" s="94">
        <v>41609</v>
      </c>
      <c r="Q504" s="94">
        <v>41809</v>
      </c>
      <c r="R504" s="94">
        <v>41609</v>
      </c>
      <c r="S504" s="94">
        <v>41911</v>
      </c>
    </row>
    <row r="505" spans="10:19" x14ac:dyDescent="0.25">
      <c r="J505" s="100" t="s">
        <v>2793</v>
      </c>
      <c r="K505" s="55" t="str">
        <f>VLOOKUP(J505,$A$2:$B366,2,FALSE)</f>
        <v>MT</v>
      </c>
      <c r="M505" s="96" t="s">
        <v>589</v>
      </c>
      <c r="P505" s="94">
        <v>41609</v>
      </c>
      <c r="Q505" s="94">
        <v>41809</v>
      </c>
      <c r="R505" s="94">
        <v>41609</v>
      </c>
      <c r="S505" s="94">
        <v>41911</v>
      </c>
    </row>
    <row r="506" spans="10:19" x14ac:dyDescent="0.25">
      <c r="J506" s="100" t="s">
        <v>2796</v>
      </c>
      <c r="K506" s="55" t="str">
        <f>VLOOKUP(J506,$A$2:$B366,2,FALSE)</f>
        <v>NL</v>
      </c>
      <c r="M506" s="96" t="s">
        <v>589</v>
      </c>
      <c r="P506" s="94">
        <v>41609</v>
      </c>
      <c r="Q506" s="94">
        <v>41809</v>
      </c>
      <c r="R506" s="94">
        <v>41609</v>
      </c>
      <c r="S506" s="94">
        <v>41911</v>
      </c>
    </row>
    <row r="507" spans="10:19" x14ac:dyDescent="0.25">
      <c r="J507" s="100" t="s">
        <v>2845</v>
      </c>
      <c r="K507" s="55" t="str">
        <f>VLOOKUP(J507,$A$2:$B366,2,FALSE)</f>
        <v>NO</v>
      </c>
      <c r="M507" s="96" t="s">
        <v>589</v>
      </c>
      <c r="P507" s="94">
        <v>41609</v>
      </c>
      <c r="Q507" s="94">
        <v>41809</v>
      </c>
      <c r="R507" s="94">
        <v>41609</v>
      </c>
      <c r="S507" s="94">
        <v>41911</v>
      </c>
    </row>
    <row r="508" spans="10:19" x14ac:dyDescent="0.25">
      <c r="J508" s="100" t="s">
        <v>2798</v>
      </c>
      <c r="K508" s="55" t="str">
        <f>VLOOKUP(J508,$A$2:$B366,2,FALSE)</f>
        <v>PL</v>
      </c>
      <c r="M508" s="96" t="s">
        <v>589</v>
      </c>
      <c r="P508" s="94">
        <v>41609</v>
      </c>
      <c r="Q508" s="94">
        <v>41809</v>
      </c>
      <c r="R508" s="94">
        <v>41609</v>
      </c>
      <c r="S508" s="94">
        <v>41911</v>
      </c>
    </row>
    <row r="509" spans="10:19" x14ac:dyDescent="0.25">
      <c r="J509" s="100" t="s">
        <v>2801</v>
      </c>
      <c r="K509" s="55" t="str">
        <f>VLOOKUP(J509,$A$2:$B366,2,FALSE)</f>
        <v>PT</v>
      </c>
      <c r="M509" s="96" t="s">
        <v>589</v>
      </c>
      <c r="P509" s="94">
        <v>41609</v>
      </c>
      <c r="Q509" s="94">
        <v>41809</v>
      </c>
      <c r="R509" s="94">
        <v>41609</v>
      </c>
      <c r="S509" s="94">
        <v>41911</v>
      </c>
    </row>
    <row r="510" spans="10:19" x14ac:dyDescent="0.25">
      <c r="J510" s="100" t="s">
        <v>2804</v>
      </c>
      <c r="K510" s="55" t="str">
        <f>VLOOKUP(J510,$A$2:$B366,2,FALSE)</f>
        <v>RO</v>
      </c>
      <c r="M510" s="96" t="s">
        <v>589</v>
      </c>
      <c r="P510" s="94">
        <v>41609</v>
      </c>
      <c r="Q510" s="94">
        <v>41809</v>
      </c>
      <c r="R510" s="94">
        <v>41609</v>
      </c>
      <c r="S510" s="94">
        <v>41911</v>
      </c>
    </row>
    <row r="511" spans="10:19" x14ac:dyDescent="0.25">
      <c r="J511" s="100" t="s">
        <v>2829</v>
      </c>
      <c r="K511" s="55" t="str">
        <f>VLOOKUP(J511,$A$2:$B366,2,FALSE)</f>
        <v>RU</v>
      </c>
      <c r="M511" s="96" t="s">
        <v>589</v>
      </c>
      <c r="P511" s="94">
        <v>41609</v>
      </c>
      <c r="Q511" s="94">
        <v>41809</v>
      </c>
      <c r="R511" s="94">
        <v>41609</v>
      </c>
      <c r="S511" s="94">
        <v>41911</v>
      </c>
    </row>
    <row r="512" spans="10:19" x14ac:dyDescent="0.25">
      <c r="J512" s="100" t="s">
        <v>2832</v>
      </c>
      <c r="K512" s="55" t="str">
        <f>VLOOKUP(J512,$A$2:$B366,2,FALSE)</f>
        <v>RS</v>
      </c>
      <c r="M512" s="96" t="s">
        <v>589</v>
      </c>
      <c r="P512" s="94">
        <v>41609</v>
      </c>
      <c r="Q512" s="94">
        <v>41809</v>
      </c>
      <c r="R512" s="94">
        <v>41609</v>
      </c>
      <c r="S512" s="94">
        <v>41911</v>
      </c>
    </row>
    <row r="513" spans="10:19" x14ac:dyDescent="0.25">
      <c r="J513" s="100" t="s">
        <v>2807</v>
      </c>
      <c r="K513" s="55" t="str">
        <f>VLOOKUP(J513,$A$2:$B366,2,FALSE)</f>
        <v>SK</v>
      </c>
      <c r="M513" s="96" t="s">
        <v>589</v>
      </c>
      <c r="P513" s="94">
        <v>41609</v>
      </c>
      <c r="Q513" s="94">
        <v>41809</v>
      </c>
      <c r="R513" s="94">
        <v>41609</v>
      </c>
      <c r="S513" s="94">
        <v>41911</v>
      </c>
    </row>
    <row r="514" spans="10:19" x14ac:dyDescent="0.25">
      <c r="J514" s="100" t="s">
        <v>2810</v>
      </c>
      <c r="K514" s="55" t="str">
        <f>VLOOKUP(J514,$A$2:$B366,2,FALSE)</f>
        <v>SI</v>
      </c>
      <c r="M514" s="96" t="s">
        <v>589</v>
      </c>
      <c r="P514" s="94">
        <v>41609</v>
      </c>
      <c r="Q514" s="94">
        <v>41809</v>
      </c>
      <c r="R514" s="94">
        <v>41609</v>
      </c>
      <c r="S514" s="94">
        <v>41911</v>
      </c>
    </row>
    <row r="515" spans="10:19" x14ac:dyDescent="0.25">
      <c r="J515" s="100" t="s">
        <v>2813</v>
      </c>
      <c r="K515" s="55" t="str">
        <f>VLOOKUP(J515,$A$2:$B366,2,FALSE)</f>
        <v>ES</v>
      </c>
      <c r="M515" s="96" t="s">
        <v>589</v>
      </c>
      <c r="P515" s="94">
        <v>41609</v>
      </c>
      <c r="Q515" s="94">
        <v>41809</v>
      </c>
      <c r="R515" s="94">
        <v>41609</v>
      </c>
      <c r="S515" s="94">
        <v>41911</v>
      </c>
    </row>
    <row r="516" spans="10:19" x14ac:dyDescent="0.25">
      <c r="J516" s="100" t="s">
        <v>2816</v>
      </c>
      <c r="K516" s="55" t="str">
        <f>VLOOKUP(J516,$A$2:$B366,2,FALSE)</f>
        <v>SE</v>
      </c>
      <c r="M516" s="96" t="s">
        <v>589</v>
      </c>
      <c r="P516" s="94">
        <v>41609</v>
      </c>
      <c r="Q516" s="94">
        <v>41809</v>
      </c>
      <c r="R516" s="94">
        <v>41609</v>
      </c>
      <c r="S516" s="94">
        <v>41911</v>
      </c>
    </row>
    <row r="517" spans="10:19" x14ac:dyDescent="0.25">
      <c r="J517" s="100" t="s">
        <v>2835</v>
      </c>
      <c r="K517" s="55" t="str">
        <f>VLOOKUP(J517,$A$2:$B366,2,FALSE)</f>
        <v>CH</v>
      </c>
      <c r="M517" s="96" t="s">
        <v>589</v>
      </c>
      <c r="P517" s="94">
        <v>41609</v>
      </c>
      <c r="Q517" s="94">
        <v>41809</v>
      </c>
      <c r="R517" s="94">
        <v>41609</v>
      </c>
      <c r="S517" s="94">
        <v>41911</v>
      </c>
    </row>
    <row r="518" spans="10:19" x14ac:dyDescent="0.25">
      <c r="J518" s="100" t="s">
        <v>2838</v>
      </c>
      <c r="K518" s="55" t="str">
        <f>VLOOKUP(J518,$A$2:$B366,2,FALSE)</f>
        <v>TR</v>
      </c>
      <c r="M518" s="96" t="s">
        <v>589</v>
      </c>
      <c r="P518" s="94">
        <v>41609</v>
      </c>
      <c r="Q518" s="94">
        <v>41809</v>
      </c>
      <c r="R518" s="94">
        <v>41609</v>
      </c>
      <c r="S518" s="94">
        <v>41911</v>
      </c>
    </row>
    <row r="519" spans="10:19" x14ac:dyDescent="0.25">
      <c r="J519" s="100" t="s">
        <v>2841</v>
      </c>
      <c r="K519" s="55" t="str">
        <f>VLOOKUP(J519,$A$2:$B366,2,FALSE)</f>
        <v>UA</v>
      </c>
      <c r="M519" s="96" t="s">
        <v>589</v>
      </c>
      <c r="P519" s="94">
        <v>41609</v>
      </c>
      <c r="Q519" s="94">
        <v>41809</v>
      </c>
      <c r="R519" s="94">
        <v>41609</v>
      </c>
      <c r="S519" s="94">
        <v>41911</v>
      </c>
    </row>
    <row r="520" spans="10:19" x14ac:dyDescent="0.25">
      <c r="J520" s="100" t="s">
        <v>2819</v>
      </c>
      <c r="K520" s="55" t="str">
        <f>VLOOKUP(J520,$A$2:$B366,2,FALSE)</f>
        <v>GB</v>
      </c>
      <c r="M520" s="96" t="s">
        <v>589</v>
      </c>
      <c r="P520" s="94">
        <v>41609</v>
      </c>
      <c r="Q520" s="94">
        <v>41809</v>
      </c>
      <c r="R520" s="94">
        <v>41609</v>
      </c>
      <c r="S520" s="94">
        <v>41911</v>
      </c>
    </row>
    <row r="521" spans="10:19" x14ac:dyDescent="0.25">
      <c r="J521" s="100" t="s">
        <v>2843</v>
      </c>
      <c r="K521" s="55" t="str">
        <f>VLOOKUP(J521,$A$2:$B366,2,FALSE)</f>
        <v>US</v>
      </c>
      <c r="M521" s="96" t="s">
        <v>589</v>
      </c>
      <c r="P521" s="94">
        <v>41609</v>
      </c>
      <c r="Q521" s="94">
        <v>41809</v>
      </c>
      <c r="R521" s="94">
        <v>41609</v>
      </c>
      <c r="S521" s="94">
        <v>41911</v>
      </c>
    </row>
    <row r="522" spans="10:19" x14ac:dyDescent="0.25">
      <c r="J522" s="100" t="s">
        <v>2745</v>
      </c>
      <c r="K522" s="55" t="str">
        <f>VLOOKUP(J522,$A$2:$B366,2,FALSE)</f>
        <v>AF</v>
      </c>
      <c r="M522" s="96" t="s">
        <v>589</v>
      </c>
      <c r="P522" s="94">
        <v>41609</v>
      </c>
      <c r="Q522" s="94">
        <v>41809</v>
      </c>
      <c r="R522" s="94">
        <v>41609</v>
      </c>
      <c r="S522" s="94">
        <v>41911</v>
      </c>
    </row>
    <row r="523" spans="10:19" x14ac:dyDescent="0.25">
      <c r="J523" s="100" t="s">
        <v>2778</v>
      </c>
      <c r="K523" s="55" t="str">
        <f>VLOOKUP(J523,$A$2:$B366,2,FALSE)</f>
        <v>AX</v>
      </c>
      <c r="M523" s="96" t="s">
        <v>589</v>
      </c>
      <c r="P523" s="94">
        <v>41609</v>
      </c>
      <c r="Q523" s="94">
        <v>41809</v>
      </c>
      <c r="R523" s="94">
        <v>41609</v>
      </c>
      <c r="S523" s="94">
        <v>41911</v>
      </c>
    </row>
    <row r="524" spans="10:19" x14ac:dyDescent="0.25">
      <c r="J524" s="100" t="s">
        <v>2889</v>
      </c>
      <c r="K524" s="55" t="str">
        <f>VLOOKUP(J524,$A$2:$B366,2,FALSE)</f>
        <v>DZ</v>
      </c>
      <c r="M524" s="96" t="s">
        <v>589</v>
      </c>
      <c r="P524" s="94">
        <v>41609</v>
      </c>
      <c r="Q524" s="94">
        <v>41809</v>
      </c>
      <c r="R524" s="94">
        <v>41609</v>
      </c>
      <c r="S524" s="94">
        <v>41911</v>
      </c>
    </row>
    <row r="525" spans="10:19" x14ac:dyDescent="0.25">
      <c r="J525" s="100" t="s">
        <v>2769</v>
      </c>
      <c r="K525" s="55" t="str">
        <f>VLOOKUP(J525,$A$2:$B366,2,FALSE)</f>
        <v>AS</v>
      </c>
      <c r="M525" s="96" t="s">
        <v>589</v>
      </c>
      <c r="P525" s="94">
        <v>41609</v>
      </c>
      <c r="Q525" s="94">
        <v>41809</v>
      </c>
      <c r="R525" s="94">
        <v>41609</v>
      </c>
      <c r="S525" s="94">
        <v>41911</v>
      </c>
    </row>
    <row r="526" spans="10:19" x14ac:dyDescent="0.25">
      <c r="J526" s="100" t="s">
        <v>2738</v>
      </c>
      <c r="K526" s="55" t="str">
        <f>VLOOKUP(J526,$A$2:$B366,2,FALSE)</f>
        <v>AD</v>
      </c>
      <c r="M526" s="96" t="s">
        <v>589</v>
      </c>
      <c r="P526" s="94">
        <v>41609</v>
      </c>
      <c r="Q526" s="94">
        <v>41809</v>
      </c>
      <c r="R526" s="94">
        <v>41609</v>
      </c>
      <c r="S526" s="94">
        <v>41911</v>
      </c>
    </row>
    <row r="527" spans="10:19" x14ac:dyDescent="0.25">
      <c r="J527" s="100" t="s">
        <v>2760</v>
      </c>
      <c r="K527" s="55" t="str">
        <f>VLOOKUP(J527,$A$2:$B366,2,FALSE)</f>
        <v>AO</v>
      </c>
      <c r="M527" s="96" t="s">
        <v>589</v>
      </c>
      <c r="P527" s="94">
        <v>41609</v>
      </c>
      <c r="Q527" s="94">
        <v>41809</v>
      </c>
      <c r="R527" s="94">
        <v>41609</v>
      </c>
      <c r="S527" s="94">
        <v>41911</v>
      </c>
    </row>
    <row r="528" spans="10:19" x14ac:dyDescent="0.25">
      <c r="J528" s="100" t="s">
        <v>2751</v>
      </c>
      <c r="K528" s="55" t="str">
        <f>VLOOKUP(J528,$A$2:$B366,2,FALSE)</f>
        <v>AI</v>
      </c>
      <c r="M528" s="96" t="s">
        <v>589</v>
      </c>
      <c r="P528" s="94">
        <v>41609</v>
      </c>
      <c r="Q528" s="94">
        <v>41809</v>
      </c>
      <c r="R528" s="94">
        <v>41609</v>
      </c>
      <c r="S528" s="94">
        <v>41911</v>
      </c>
    </row>
    <row r="529" spans="10:19" x14ac:dyDescent="0.25">
      <c r="J529" s="100" t="s">
        <v>2763</v>
      </c>
      <c r="K529" s="55" t="str">
        <f>VLOOKUP(J529,$A$2:$B366,2,FALSE)</f>
        <v>AQ</v>
      </c>
      <c r="M529" s="96" t="s">
        <v>589</v>
      </c>
      <c r="P529" s="94">
        <v>41609</v>
      </c>
      <c r="Q529" s="94">
        <v>41809</v>
      </c>
      <c r="R529" s="94">
        <v>41609</v>
      </c>
      <c r="S529" s="94">
        <v>41911</v>
      </c>
    </row>
    <row r="530" spans="10:19" x14ac:dyDescent="0.25">
      <c r="J530" s="100" t="s">
        <v>2748</v>
      </c>
      <c r="K530" s="55" t="str">
        <f>VLOOKUP(J530,$A$2:$B366,2,FALSE)</f>
        <v>AG</v>
      </c>
      <c r="M530" s="96" t="s">
        <v>589</v>
      </c>
      <c r="P530" s="94">
        <v>41609</v>
      </c>
      <c r="Q530" s="94">
        <v>41809</v>
      </c>
      <c r="R530" s="94">
        <v>41609</v>
      </c>
      <c r="S530" s="94">
        <v>41911</v>
      </c>
    </row>
    <row r="531" spans="10:19" x14ac:dyDescent="0.25">
      <c r="J531" s="100" t="s">
        <v>2766</v>
      </c>
      <c r="K531" s="55" t="str">
        <f>VLOOKUP(J531,$A$2:$B366,2,FALSE)</f>
        <v>AR</v>
      </c>
      <c r="M531" s="96" t="s">
        <v>589</v>
      </c>
      <c r="P531" s="94">
        <v>41609</v>
      </c>
      <c r="Q531" s="94">
        <v>41809</v>
      </c>
      <c r="R531" s="94">
        <v>41609</v>
      </c>
      <c r="S531" s="94">
        <v>41911</v>
      </c>
    </row>
    <row r="532" spans="10:19" x14ac:dyDescent="0.25">
      <c r="J532" s="100" t="s">
        <v>2757</v>
      </c>
      <c r="K532" s="55" t="str">
        <f>VLOOKUP(J532,$A$2:$B366,2,FALSE)</f>
        <v>AM</v>
      </c>
      <c r="M532" s="96" t="s">
        <v>589</v>
      </c>
      <c r="P532" s="94">
        <v>41609</v>
      </c>
      <c r="Q532" s="94">
        <v>41809</v>
      </c>
      <c r="R532" s="94">
        <v>41609</v>
      </c>
      <c r="S532" s="94">
        <v>41911</v>
      </c>
    </row>
    <row r="533" spans="10:19" x14ac:dyDescent="0.25">
      <c r="J533" s="100" t="s">
        <v>2775</v>
      </c>
      <c r="K533" s="55" t="str">
        <f>VLOOKUP(J533,$A$2:$B366,2,FALSE)</f>
        <v>AW</v>
      </c>
      <c r="M533" s="96" t="s">
        <v>589</v>
      </c>
      <c r="P533" s="94">
        <v>41609</v>
      </c>
      <c r="Q533" s="94">
        <v>41809</v>
      </c>
      <c r="R533" s="94">
        <v>41609</v>
      </c>
      <c r="S533" s="94">
        <v>41911</v>
      </c>
    </row>
    <row r="534" spans="10:19" x14ac:dyDescent="0.25">
      <c r="J534" s="100" t="s">
        <v>2772</v>
      </c>
      <c r="K534" s="55" t="str">
        <f>VLOOKUP(J534,$A$2:$B366,2,FALSE)</f>
        <v>AU</v>
      </c>
      <c r="M534" s="96" t="s">
        <v>589</v>
      </c>
      <c r="P534" s="94">
        <v>41609</v>
      </c>
      <c r="Q534" s="94">
        <v>41809</v>
      </c>
      <c r="R534" s="94">
        <v>41609</v>
      </c>
      <c r="S534" s="94">
        <v>41911</v>
      </c>
    </row>
    <row r="535" spans="10:19" x14ac:dyDescent="0.25">
      <c r="J535" s="100" t="s">
        <v>2781</v>
      </c>
      <c r="K535" s="55" t="str">
        <f>VLOOKUP(J535,$A$2:$B366,2,FALSE)</f>
        <v>AZ</v>
      </c>
      <c r="M535" s="96" t="s">
        <v>589</v>
      </c>
      <c r="P535" s="94">
        <v>41609</v>
      </c>
      <c r="Q535" s="94">
        <v>41809</v>
      </c>
      <c r="R535" s="94">
        <v>41609</v>
      </c>
      <c r="S535" s="94">
        <v>41911</v>
      </c>
    </row>
    <row r="536" spans="10:19" x14ac:dyDescent="0.25">
      <c r="J536" s="100" t="s">
        <v>2825</v>
      </c>
      <c r="K536" s="55" t="str">
        <f>VLOOKUP(J536,$A$2:$B366,2,FALSE)</f>
        <v>BS</v>
      </c>
      <c r="M536" s="96" t="s">
        <v>589</v>
      </c>
      <c r="P536" s="94">
        <v>41609</v>
      </c>
      <c r="Q536" s="94">
        <v>41809</v>
      </c>
      <c r="R536" s="94">
        <v>41609</v>
      </c>
      <c r="S536" s="94">
        <v>41911</v>
      </c>
    </row>
    <row r="537" spans="10:19" x14ac:dyDescent="0.25">
      <c r="J537" s="100" t="s">
        <v>2799</v>
      </c>
      <c r="K537" s="55" t="str">
        <f>VLOOKUP(J537,$A$2:$B366,2,FALSE)</f>
        <v>BH</v>
      </c>
      <c r="M537" s="96" t="s">
        <v>589</v>
      </c>
      <c r="P537" s="94">
        <v>41609</v>
      </c>
      <c r="Q537" s="94">
        <v>41809</v>
      </c>
      <c r="R537" s="94">
        <v>41609</v>
      </c>
      <c r="S537" s="94">
        <v>41911</v>
      </c>
    </row>
    <row r="538" spans="10:19" x14ac:dyDescent="0.25">
      <c r="J538" s="100" t="s">
        <v>2789</v>
      </c>
      <c r="K538" s="55" t="str">
        <f>VLOOKUP(J538,$A$2:$B366,2,FALSE)</f>
        <v>BD</v>
      </c>
      <c r="M538" s="96" t="s">
        <v>589</v>
      </c>
      <c r="P538" s="94">
        <v>41609</v>
      </c>
      <c r="Q538" s="94">
        <v>41809</v>
      </c>
      <c r="R538" s="94">
        <v>41609</v>
      </c>
      <c r="S538" s="94">
        <v>41911</v>
      </c>
    </row>
    <row r="539" spans="10:19" x14ac:dyDescent="0.25">
      <c r="J539" s="100" t="s">
        <v>2786</v>
      </c>
      <c r="K539" s="55" t="str">
        <f>VLOOKUP(J539,$A$2:$B366,2,FALSE)</f>
        <v>BB</v>
      </c>
      <c r="M539" s="96" t="s">
        <v>589</v>
      </c>
      <c r="P539" s="94">
        <v>41609</v>
      </c>
      <c r="Q539" s="94">
        <v>41809</v>
      </c>
      <c r="R539" s="94">
        <v>41609</v>
      </c>
      <c r="S539" s="94">
        <v>41911</v>
      </c>
    </row>
    <row r="540" spans="10:19" x14ac:dyDescent="0.25">
      <c r="J540" s="100" t="s">
        <v>2836</v>
      </c>
      <c r="K540" s="55" t="str">
        <f>VLOOKUP(J540,$A$2:$B366,2,FALSE)</f>
        <v>BY</v>
      </c>
      <c r="M540" s="96" t="s">
        <v>589</v>
      </c>
      <c r="P540" s="94">
        <v>41609</v>
      </c>
      <c r="Q540" s="94">
        <v>41809</v>
      </c>
      <c r="R540" s="94">
        <v>41609</v>
      </c>
      <c r="S540" s="94">
        <v>41911</v>
      </c>
    </row>
    <row r="541" spans="10:19" x14ac:dyDescent="0.25">
      <c r="J541" s="100" t="s">
        <v>2839</v>
      </c>
      <c r="K541" s="55" t="str">
        <f>VLOOKUP(J541,$A$2:$B366,2,FALSE)</f>
        <v>BZ</v>
      </c>
      <c r="M541" s="96" t="s">
        <v>589</v>
      </c>
      <c r="P541" s="94">
        <v>41609</v>
      </c>
      <c r="Q541" s="94">
        <v>41809</v>
      </c>
      <c r="R541" s="94">
        <v>41609</v>
      </c>
      <c r="S541" s="94">
        <v>41911</v>
      </c>
    </row>
    <row r="542" spans="10:19" x14ac:dyDescent="0.25">
      <c r="J542" s="100" t="s">
        <v>2805</v>
      </c>
      <c r="K542" s="55" t="str">
        <f>VLOOKUP(J542,$A$2:$B366,2,FALSE)</f>
        <v>BJ</v>
      </c>
      <c r="M542" s="96" t="s">
        <v>589</v>
      </c>
      <c r="P542" s="94">
        <v>41609</v>
      </c>
      <c r="Q542" s="94">
        <v>41809</v>
      </c>
      <c r="R542" s="94">
        <v>41609</v>
      </c>
      <c r="S542" s="94">
        <v>41911</v>
      </c>
    </row>
    <row r="543" spans="10:19" x14ac:dyDescent="0.25">
      <c r="J543" s="100" t="s">
        <v>2811</v>
      </c>
      <c r="K543" s="55" t="str">
        <f>VLOOKUP(J543,$A$2:$B366,2,FALSE)</f>
        <v>BM</v>
      </c>
      <c r="M543" s="96" t="s">
        <v>589</v>
      </c>
      <c r="P543" s="94">
        <v>41609</v>
      </c>
      <c r="Q543" s="94">
        <v>41809</v>
      </c>
      <c r="R543" s="94">
        <v>41609</v>
      </c>
      <c r="S543" s="94">
        <v>41911</v>
      </c>
    </row>
    <row r="544" spans="10:19" x14ac:dyDescent="0.25">
      <c r="J544" s="100" t="s">
        <v>2828</v>
      </c>
      <c r="K544" s="55" t="str">
        <f>VLOOKUP(J544,$A$2:$B366,2,FALSE)</f>
        <v>BT</v>
      </c>
      <c r="M544" s="96" t="s">
        <v>589</v>
      </c>
      <c r="P544" s="94">
        <v>41609</v>
      </c>
      <c r="Q544" s="94">
        <v>41809</v>
      </c>
      <c r="R544" s="94">
        <v>41609</v>
      </c>
      <c r="S544" s="94">
        <v>41911</v>
      </c>
    </row>
    <row r="545" spans="10:19" x14ac:dyDescent="0.25">
      <c r="J545" s="100" t="s">
        <v>2817</v>
      </c>
      <c r="K545" s="55" t="str">
        <f>VLOOKUP(J545,$A$2:$B366,2,FALSE)</f>
        <v>BO</v>
      </c>
      <c r="M545" s="96" t="s">
        <v>589</v>
      </c>
      <c r="P545" s="94">
        <v>41609</v>
      </c>
      <c r="Q545" s="94">
        <v>41809</v>
      </c>
      <c r="R545" s="94">
        <v>41609</v>
      </c>
      <c r="S545" s="94">
        <v>41911</v>
      </c>
    </row>
    <row r="546" spans="10:19" x14ac:dyDescent="0.25">
      <c r="J546" s="100" t="s">
        <v>2820</v>
      </c>
      <c r="K546" s="55" t="str">
        <f>VLOOKUP(J546,$A$2:$B366,2,FALSE)</f>
        <v>BQ</v>
      </c>
      <c r="M546" s="96" t="s">
        <v>589</v>
      </c>
      <c r="P546" s="94">
        <v>41609</v>
      </c>
      <c r="Q546" s="94">
        <v>41809</v>
      </c>
      <c r="R546" s="94">
        <v>41609</v>
      </c>
      <c r="S546" s="94">
        <v>41911</v>
      </c>
    </row>
    <row r="547" spans="10:19" x14ac:dyDescent="0.25">
      <c r="J547" s="100" t="s">
        <v>2784</v>
      </c>
      <c r="K547" s="55" t="str">
        <f>VLOOKUP(J547,$A$2:$B366,2,FALSE)</f>
        <v>BA</v>
      </c>
      <c r="M547" s="96" t="s">
        <v>589</v>
      </c>
      <c r="P547" s="94">
        <v>41609</v>
      </c>
      <c r="Q547" s="94">
        <v>41809</v>
      </c>
      <c r="R547" s="94">
        <v>41609</v>
      </c>
      <c r="S547" s="94">
        <v>41911</v>
      </c>
    </row>
    <row r="548" spans="10:19" x14ac:dyDescent="0.25">
      <c r="J548" s="100" t="s">
        <v>2833</v>
      </c>
      <c r="K548" s="55" t="str">
        <f>VLOOKUP(J548,$A$2:$B366,2,FALSE)</f>
        <v>BW</v>
      </c>
      <c r="M548" s="96" t="s">
        <v>589</v>
      </c>
      <c r="P548" s="94">
        <v>41609</v>
      </c>
      <c r="Q548" s="94">
        <v>41809</v>
      </c>
      <c r="R548" s="94">
        <v>41609</v>
      </c>
      <c r="S548" s="94">
        <v>41911</v>
      </c>
    </row>
    <row r="549" spans="10:19" x14ac:dyDescent="0.25">
      <c r="J549" s="100" t="s">
        <v>2830</v>
      </c>
      <c r="K549" s="55" t="str">
        <f>VLOOKUP(J549,$A$2:$B366,2,FALSE)</f>
        <v>BV</v>
      </c>
      <c r="M549" s="96" t="s">
        <v>589</v>
      </c>
      <c r="P549" s="94">
        <v>41609</v>
      </c>
      <c r="Q549" s="94">
        <v>41809</v>
      </c>
      <c r="R549" s="94">
        <v>41609</v>
      </c>
      <c r="S549" s="94">
        <v>41911</v>
      </c>
    </row>
    <row r="550" spans="10:19" x14ac:dyDescent="0.25">
      <c r="J550" s="100" t="s">
        <v>2822</v>
      </c>
      <c r="K550" s="55" t="str">
        <f>VLOOKUP(J550,$A$2:$B366,2,FALSE)</f>
        <v>BR</v>
      </c>
      <c r="M550" s="96" t="s">
        <v>589</v>
      </c>
      <c r="P550" s="94">
        <v>41609</v>
      </c>
      <c r="Q550" s="94">
        <v>41809</v>
      </c>
      <c r="R550" s="94">
        <v>41609</v>
      </c>
      <c r="S550" s="94">
        <v>41911</v>
      </c>
    </row>
    <row r="551" spans="10:19" x14ac:dyDescent="0.25">
      <c r="J551" s="100" t="s">
        <v>2984</v>
      </c>
      <c r="K551" s="55" t="str">
        <f>VLOOKUP(J551,$A$2:$B366,2,FALSE)</f>
        <v>IO</v>
      </c>
      <c r="M551" s="96" t="s">
        <v>589</v>
      </c>
      <c r="P551" s="94">
        <v>41609</v>
      </c>
      <c r="Q551" s="94">
        <v>41809</v>
      </c>
      <c r="R551" s="94">
        <v>41609</v>
      </c>
      <c r="S551" s="94">
        <v>41911</v>
      </c>
    </row>
    <row r="552" spans="10:19" x14ac:dyDescent="0.25">
      <c r="J552" s="100" t="s">
        <v>2814</v>
      </c>
      <c r="K552" s="55" t="str">
        <f>VLOOKUP(J552,$A$2:$B366,2,FALSE)</f>
        <v>BN</v>
      </c>
      <c r="M552" s="96" t="s">
        <v>589</v>
      </c>
      <c r="P552" s="94">
        <v>41609</v>
      </c>
      <c r="Q552" s="94">
        <v>41809</v>
      </c>
      <c r="R552" s="94">
        <v>41609</v>
      </c>
      <c r="S552" s="94">
        <v>41911</v>
      </c>
    </row>
    <row r="553" spans="10:19" x14ac:dyDescent="0.25">
      <c r="J553" s="100" t="s">
        <v>2794</v>
      </c>
      <c r="K553" s="55" t="str">
        <f>VLOOKUP(J553,$A$2:$B366,2,FALSE)</f>
        <v>BF</v>
      </c>
      <c r="M553" s="96" t="s">
        <v>589</v>
      </c>
      <c r="P553" s="94">
        <v>41609</v>
      </c>
      <c r="Q553" s="94">
        <v>41809</v>
      </c>
      <c r="R553" s="94">
        <v>41609</v>
      </c>
      <c r="S553" s="94">
        <v>41911</v>
      </c>
    </row>
    <row r="554" spans="10:19" x14ac:dyDescent="0.25">
      <c r="J554" s="100" t="s">
        <v>2802</v>
      </c>
      <c r="K554" s="55" t="str">
        <f>VLOOKUP(J554,$A$2:$B366,2,FALSE)</f>
        <v>BI</v>
      </c>
      <c r="M554" s="96" t="s">
        <v>589</v>
      </c>
      <c r="P554" s="94">
        <v>41609</v>
      </c>
      <c r="Q554" s="94">
        <v>41809</v>
      </c>
      <c r="R554" s="94">
        <v>41609</v>
      </c>
      <c r="S554" s="94">
        <v>41911</v>
      </c>
    </row>
    <row r="555" spans="10:19" x14ac:dyDescent="0.25">
      <c r="J555" s="100" t="s">
        <v>3004</v>
      </c>
      <c r="K555" s="55" t="str">
        <f>VLOOKUP(J555,$A$2:$B366,2,FALSE)</f>
        <v>KH</v>
      </c>
      <c r="M555" s="96" t="s">
        <v>589</v>
      </c>
      <c r="P555" s="94">
        <v>41609</v>
      </c>
      <c r="Q555" s="94">
        <v>41809</v>
      </c>
      <c r="R555" s="94">
        <v>41609</v>
      </c>
      <c r="S555" s="94">
        <v>41911</v>
      </c>
    </row>
    <row r="556" spans="10:19" x14ac:dyDescent="0.25">
      <c r="J556" s="100" t="s">
        <v>2864</v>
      </c>
      <c r="K556" s="55" t="str">
        <f>VLOOKUP(J556,$A$2:$B366,2,FALSE)</f>
        <v>CM</v>
      </c>
      <c r="M556" s="96" t="s">
        <v>589</v>
      </c>
      <c r="P556" s="94">
        <v>41609</v>
      </c>
      <c r="Q556" s="94">
        <v>41809</v>
      </c>
      <c r="R556" s="94">
        <v>41609</v>
      </c>
      <c r="S556" s="94">
        <v>41911</v>
      </c>
    </row>
    <row r="557" spans="10:19" x14ac:dyDescent="0.25">
      <c r="J557" s="100" t="s">
        <v>2842</v>
      </c>
      <c r="K557" s="55" t="str">
        <f>VLOOKUP(J557,$A$2:$B366,2,FALSE)</f>
        <v>CA</v>
      </c>
      <c r="M557" s="96" t="s">
        <v>589</v>
      </c>
      <c r="P557" s="94">
        <v>41609</v>
      </c>
      <c r="Q557" s="94">
        <v>41809</v>
      </c>
      <c r="R557" s="94">
        <v>41609</v>
      </c>
      <c r="S557" s="94">
        <v>41911</v>
      </c>
    </row>
    <row r="558" spans="10:19" x14ac:dyDescent="0.25">
      <c r="J558" s="100" t="s">
        <v>2873</v>
      </c>
      <c r="K558" s="55" t="str">
        <f>VLOOKUP(J558,$A$2:$B366,2,FALSE)</f>
        <v>CV</v>
      </c>
      <c r="M558" s="96" t="s">
        <v>589</v>
      </c>
      <c r="P558" s="94">
        <v>41609</v>
      </c>
      <c r="Q558" s="94">
        <v>41809</v>
      </c>
      <c r="R558" s="94">
        <v>41609</v>
      </c>
      <c r="S558" s="94">
        <v>41911</v>
      </c>
    </row>
    <row r="559" spans="10:19" x14ac:dyDescent="0.25">
      <c r="J559" s="100" t="s">
        <v>3018</v>
      </c>
      <c r="K559" s="55" t="str">
        <f>VLOOKUP(J559,$A$2:$B366,2,FALSE)</f>
        <v>KY</v>
      </c>
      <c r="M559" s="96" t="s">
        <v>589</v>
      </c>
      <c r="P559" s="94">
        <v>41609</v>
      </c>
      <c r="Q559" s="94">
        <v>41809</v>
      </c>
      <c r="R559" s="94">
        <v>41609</v>
      </c>
      <c r="S559" s="94">
        <v>41911</v>
      </c>
    </row>
    <row r="560" spans="10:19" x14ac:dyDescent="0.25">
      <c r="J560" s="100" t="s">
        <v>2849</v>
      </c>
      <c r="K560" s="55" t="str">
        <f>VLOOKUP(J560,$A$2:$B366,2,FALSE)</f>
        <v>CF</v>
      </c>
      <c r="M560" s="96" t="s">
        <v>589</v>
      </c>
      <c r="P560" s="94">
        <v>41609</v>
      </c>
      <c r="Q560" s="94">
        <v>41809</v>
      </c>
      <c r="R560" s="94">
        <v>41609</v>
      </c>
      <c r="S560" s="94">
        <v>41911</v>
      </c>
    </row>
    <row r="561" spans="10:19" x14ac:dyDescent="0.25">
      <c r="J561" s="100" t="s">
        <v>3135</v>
      </c>
      <c r="K561" s="55" t="str">
        <f>VLOOKUP(J561,$A$2:$B366,2,FALSE)</f>
        <v>TD</v>
      </c>
      <c r="M561" s="96" t="s">
        <v>589</v>
      </c>
      <c r="P561" s="94">
        <v>41609</v>
      </c>
      <c r="Q561" s="94">
        <v>41809</v>
      </c>
      <c r="R561" s="94">
        <v>41609</v>
      </c>
      <c r="S561" s="94">
        <v>41911</v>
      </c>
    </row>
    <row r="562" spans="10:19" x14ac:dyDescent="0.25">
      <c r="J562" s="100" t="s">
        <v>2861</v>
      </c>
      <c r="K562" s="55" t="str">
        <f>VLOOKUP(J562,$A$2:$B366,2,FALSE)</f>
        <v>CL</v>
      </c>
      <c r="M562" s="96" t="s">
        <v>589</v>
      </c>
      <c r="P562" s="94">
        <v>41609</v>
      </c>
      <c r="Q562" s="94">
        <v>41809</v>
      </c>
      <c r="R562" s="94">
        <v>41609</v>
      </c>
      <c r="S562" s="94">
        <v>41911</v>
      </c>
    </row>
    <row r="563" spans="10:19" x14ac:dyDescent="0.25">
      <c r="J563" s="100" t="s">
        <v>2866</v>
      </c>
      <c r="K563" s="55" t="str">
        <f>VLOOKUP(J563,$A$2:$B366,2,FALSE)</f>
        <v>CN</v>
      </c>
      <c r="M563" s="96" t="s">
        <v>589</v>
      </c>
      <c r="P563" s="94">
        <v>41609</v>
      </c>
      <c r="Q563" s="94">
        <v>41809</v>
      </c>
      <c r="R563" s="94">
        <v>41609</v>
      </c>
      <c r="S563" s="94">
        <v>41911</v>
      </c>
    </row>
    <row r="564" spans="10:19" x14ac:dyDescent="0.25">
      <c r="J564" s="100" t="s">
        <v>2877</v>
      </c>
      <c r="K564" s="55" t="str">
        <f>VLOOKUP(J564,$A$2:$B366,2,FALSE)</f>
        <v>CX</v>
      </c>
      <c r="M564" s="96" t="s">
        <v>589</v>
      </c>
      <c r="P564" s="94">
        <v>41609</v>
      </c>
      <c r="Q564" s="94">
        <v>41809</v>
      </c>
      <c r="R564" s="94">
        <v>41609</v>
      </c>
      <c r="S564" s="94">
        <v>41911</v>
      </c>
    </row>
    <row r="565" spans="10:19" x14ac:dyDescent="0.25">
      <c r="J565" s="100" t="s">
        <v>2844</v>
      </c>
      <c r="K565" s="55" t="str">
        <f>VLOOKUP(J565,$A$2:$B366,2,FALSE)</f>
        <v>CC</v>
      </c>
      <c r="M565" s="96" t="s">
        <v>589</v>
      </c>
      <c r="P565" s="94">
        <v>41609</v>
      </c>
      <c r="Q565" s="94">
        <v>41809</v>
      </c>
      <c r="R565" s="94">
        <v>41609</v>
      </c>
      <c r="S565" s="94">
        <v>41911</v>
      </c>
    </row>
    <row r="566" spans="10:19" x14ac:dyDescent="0.25">
      <c r="J566" s="100" t="s">
        <v>2868</v>
      </c>
      <c r="K566" s="55" t="str">
        <f>VLOOKUP(J566,$A$2:$B366,2,FALSE)</f>
        <v>CO</v>
      </c>
      <c r="M566" s="96" t="s">
        <v>589</v>
      </c>
      <c r="P566" s="94">
        <v>41609</v>
      </c>
      <c r="Q566" s="94">
        <v>41809</v>
      </c>
      <c r="R566" s="94">
        <v>41609</v>
      </c>
      <c r="S566" s="94">
        <v>41911</v>
      </c>
    </row>
    <row r="567" spans="10:19" x14ac:dyDescent="0.25">
      <c r="J567" s="100" t="s">
        <v>3008</v>
      </c>
      <c r="K567" s="55" t="str">
        <f>VLOOKUP(J567,$A$2:$B366,2,FALSE)</f>
        <v>KM</v>
      </c>
      <c r="M567" s="96" t="s">
        <v>589</v>
      </c>
      <c r="P567" s="94">
        <v>41609</v>
      </c>
      <c r="Q567" s="94">
        <v>41809</v>
      </c>
      <c r="R567" s="94">
        <v>41609</v>
      </c>
      <c r="S567" s="94">
        <v>41911</v>
      </c>
    </row>
    <row r="568" spans="10:19" x14ac:dyDescent="0.25">
      <c r="J568" s="100" t="s">
        <v>2852</v>
      </c>
      <c r="K568" s="55" t="str">
        <f>VLOOKUP(J568,$A$2:$B366,2,FALSE)</f>
        <v>CG</v>
      </c>
      <c r="M568" s="96" t="s">
        <v>589</v>
      </c>
      <c r="P568" s="94">
        <v>41609</v>
      </c>
      <c r="Q568" s="94">
        <v>41809</v>
      </c>
      <c r="R568" s="94">
        <v>41609</v>
      </c>
      <c r="S568" s="94">
        <v>41911</v>
      </c>
    </row>
    <row r="569" spans="10:19" x14ac:dyDescent="0.25">
      <c r="J569" s="100" t="s">
        <v>2846</v>
      </c>
      <c r="K569" s="55" t="str">
        <f>VLOOKUP(J569,$A$2:$B366,2,FALSE)</f>
        <v>CD</v>
      </c>
      <c r="M569" s="96" t="s">
        <v>589</v>
      </c>
      <c r="P569" s="94">
        <v>41609</v>
      </c>
      <c r="Q569" s="94">
        <v>41809</v>
      </c>
      <c r="R569" s="94">
        <v>41609</v>
      </c>
      <c r="S569" s="94">
        <v>41911</v>
      </c>
    </row>
    <row r="570" spans="10:19" x14ac:dyDescent="0.25">
      <c r="J570" s="100" t="s">
        <v>2858</v>
      </c>
      <c r="K570" s="55" t="str">
        <f>VLOOKUP(J570,$A$2:$B366,2,FALSE)</f>
        <v>CK</v>
      </c>
      <c r="M570" s="96" t="s">
        <v>589</v>
      </c>
      <c r="P570" s="94">
        <v>41609</v>
      </c>
      <c r="Q570" s="94">
        <v>41809</v>
      </c>
      <c r="R570" s="94">
        <v>41609</v>
      </c>
      <c r="S570" s="94">
        <v>41911</v>
      </c>
    </row>
    <row r="571" spans="10:19" x14ac:dyDescent="0.25">
      <c r="J571" s="100" t="s">
        <v>2870</v>
      </c>
      <c r="K571" s="55" t="str">
        <f>VLOOKUP(J571,$A$2:$B366,2,FALSE)</f>
        <v>CR</v>
      </c>
      <c r="M571" s="96" t="s">
        <v>589</v>
      </c>
      <c r="P571" s="94">
        <v>41609</v>
      </c>
      <c r="Q571" s="94">
        <v>41809</v>
      </c>
      <c r="R571" s="94">
        <v>41609</v>
      </c>
      <c r="S571" s="94">
        <v>41911</v>
      </c>
    </row>
    <row r="572" spans="10:19" x14ac:dyDescent="0.25">
      <c r="J572" s="100" t="s">
        <v>2856</v>
      </c>
      <c r="K572" s="55" t="str">
        <f>VLOOKUP(J572,$A$2:$B366,2,FALSE)</f>
        <v>CI</v>
      </c>
      <c r="M572" s="96" t="s">
        <v>589</v>
      </c>
      <c r="P572" s="94">
        <v>41609</v>
      </c>
      <c r="Q572" s="94">
        <v>41809</v>
      </c>
      <c r="R572" s="94">
        <v>41609</v>
      </c>
      <c r="S572" s="94">
        <v>41911</v>
      </c>
    </row>
    <row r="573" spans="10:19" x14ac:dyDescent="0.25">
      <c r="J573" s="100" t="s">
        <v>2857</v>
      </c>
      <c r="K573" s="55" t="str">
        <f>VLOOKUP(J573,$A$2:$B366,2,FALSE)</f>
        <v>HR</v>
      </c>
      <c r="M573" s="96" t="s">
        <v>589</v>
      </c>
      <c r="P573" s="94">
        <v>41609</v>
      </c>
      <c r="Q573" s="94">
        <v>41809</v>
      </c>
      <c r="R573" s="94">
        <v>41609</v>
      </c>
      <c r="S573" s="94">
        <v>41911</v>
      </c>
    </row>
    <row r="574" spans="10:19" x14ac:dyDescent="0.25">
      <c r="J574" s="100" t="s">
        <v>2872</v>
      </c>
      <c r="K574" s="55" t="str">
        <f>VLOOKUP(J574,$A$2:$B366,2,FALSE)</f>
        <v>CU</v>
      </c>
      <c r="M574" s="96" t="s">
        <v>589</v>
      </c>
      <c r="P574" s="94">
        <v>41609</v>
      </c>
      <c r="Q574" s="94">
        <v>41809</v>
      </c>
      <c r="R574" s="94">
        <v>41609</v>
      </c>
      <c r="S574" s="94">
        <v>41911</v>
      </c>
    </row>
    <row r="575" spans="10:19" x14ac:dyDescent="0.25">
      <c r="J575" s="100" t="s">
        <v>2875</v>
      </c>
      <c r="K575" s="55" t="str">
        <f>VLOOKUP(J575,$A$2:$B366,2,FALSE)</f>
        <v>CW</v>
      </c>
      <c r="M575" s="96" t="s">
        <v>589</v>
      </c>
      <c r="P575" s="94">
        <v>41609</v>
      </c>
      <c r="Q575" s="94">
        <v>41809</v>
      </c>
      <c r="R575" s="94">
        <v>41609</v>
      </c>
      <c r="S575" s="94">
        <v>41911</v>
      </c>
    </row>
    <row r="576" spans="10:19" x14ac:dyDescent="0.25">
      <c r="J576" s="100" t="s">
        <v>2882</v>
      </c>
      <c r="K576" s="55" t="str">
        <f>VLOOKUP(J576,$A$2:$B366,2,FALSE)</f>
        <v>DJ</v>
      </c>
      <c r="M576" s="96" t="s">
        <v>589</v>
      </c>
      <c r="P576" s="94">
        <v>41609</v>
      </c>
      <c r="Q576" s="94">
        <v>41809</v>
      </c>
      <c r="R576" s="94">
        <v>41609</v>
      </c>
      <c r="S576" s="94">
        <v>41911</v>
      </c>
    </row>
    <row r="577" spans="10:19" x14ac:dyDescent="0.25">
      <c r="J577" s="100" t="s">
        <v>2885</v>
      </c>
      <c r="K577" s="55" t="str">
        <f>VLOOKUP(J577,$A$2:$B366,2,FALSE)</f>
        <v>DM</v>
      </c>
      <c r="M577" s="96" t="s">
        <v>589</v>
      </c>
      <c r="P577" s="94">
        <v>41609</v>
      </c>
      <c r="Q577" s="94">
        <v>41809</v>
      </c>
      <c r="R577" s="94">
        <v>41609</v>
      </c>
      <c r="S577" s="94">
        <v>41911</v>
      </c>
    </row>
    <row r="578" spans="10:19" x14ac:dyDescent="0.25">
      <c r="J578" s="100" t="s">
        <v>2887</v>
      </c>
      <c r="K578" s="55" t="str">
        <f>VLOOKUP(J578,$A$2:$B366,2,FALSE)</f>
        <v>DO</v>
      </c>
      <c r="M578" s="96" t="s">
        <v>589</v>
      </c>
      <c r="P578" s="94">
        <v>41609</v>
      </c>
      <c r="Q578" s="94">
        <v>41809</v>
      </c>
      <c r="R578" s="94">
        <v>41609</v>
      </c>
      <c r="S578" s="94">
        <v>41911</v>
      </c>
    </row>
    <row r="579" spans="10:19" x14ac:dyDescent="0.25">
      <c r="J579" s="100" t="s">
        <v>2891</v>
      </c>
      <c r="K579" s="55" t="str">
        <f>VLOOKUP(J579,$A$2:$B366,2,FALSE)</f>
        <v>EC</v>
      </c>
      <c r="M579" s="96" t="s">
        <v>589</v>
      </c>
      <c r="P579" s="94">
        <v>41609</v>
      </c>
      <c r="Q579" s="94">
        <v>41809</v>
      </c>
      <c r="R579" s="94">
        <v>41609</v>
      </c>
      <c r="S579" s="94">
        <v>41911</v>
      </c>
    </row>
    <row r="580" spans="10:19" x14ac:dyDescent="0.25">
      <c r="J580" s="100" t="s">
        <v>2848</v>
      </c>
      <c r="K580" s="55" t="str">
        <f>VLOOKUP(J580,$A$2:$B366,2,FALSE)</f>
        <v>EG</v>
      </c>
      <c r="M580" s="96" t="s">
        <v>589</v>
      </c>
      <c r="P580" s="94">
        <v>41609</v>
      </c>
      <c r="Q580" s="94">
        <v>41809</v>
      </c>
      <c r="R580" s="94">
        <v>41609</v>
      </c>
      <c r="S580" s="94">
        <v>41911</v>
      </c>
    </row>
    <row r="581" spans="10:19" x14ac:dyDescent="0.25">
      <c r="J581" s="100" t="s">
        <v>3167</v>
      </c>
      <c r="K581" s="55" t="str">
        <f>VLOOKUP(J581,$A$2:$B366,2,FALSE)</f>
        <v>SV</v>
      </c>
      <c r="M581" s="96" t="s">
        <v>589</v>
      </c>
      <c r="P581" s="94">
        <v>41609</v>
      </c>
      <c r="Q581" s="94">
        <v>41809</v>
      </c>
      <c r="R581" s="94">
        <v>41609</v>
      </c>
      <c r="S581" s="94">
        <v>41911</v>
      </c>
    </row>
    <row r="582" spans="10:19" x14ac:dyDescent="0.25">
      <c r="J582" s="100" t="s">
        <v>2932</v>
      </c>
      <c r="K582" s="55" t="str">
        <f>VLOOKUP(J582,$A$2:$B366,2,FALSE)</f>
        <v>GQ</v>
      </c>
      <c r="M582" s="96" t="s">
        <v>589</v>
      </c>
      <c r="P582" s="94">
        <v>41609</v>
      </c>
      <c r="Q582" s="94">
        <v>41809</v>
      </c>
      <c r="R582" s="94">
        <v>41609</v>
      </c>
      <c r="S582" s="94">
        <v>41911</v>
      </c>
    </row>
    <row r="583" spans="10:19" x14ac:dyDescent="0.25">
      <c r="J583" s="100" t="s">
        <v>2896</v>
      </c>
      <c r="K583" s="55" t="str">
        <f>VLOOKUP(J583,$A$2:$B366,2,FALSE)</f>
        <v>ER</v>
      </c>
      <c r="M583" s="96" t="s">
        <v>589</v>
      </c>
      <c r="P583" s="94">
        <v>41609</v>
      </c>
      <c r="Q583" s="94">
        <v>41809</v>
      </c>
      <c r="R583" s="94">
        <v>41609</v>
      </c>
      <c r="S583" s="94">
        <v>41911</v>
      </c>
    </row>
    <row r="584" spans="10:19" x14ac:dyDescent="0.25">
      <c r="J584" s="100" t="s">
        <v>2898</v>
      </c>
      <c r="K584" s="55" t="str">
        <f>VLOOKUP(J584,$A$2:$B366,2,FALSE)</f>
        <v>ET</v>
      </c>
      <c r="M584" s="96" t="s">
        <v>589</v>
      </c>
      <c r="P584" s="94">
        <v>41609</v>
      </c>
      <c r="Q584" s="94">
        <v>41809</v>
      </c>
      <c r="R584" s="94">
        <v>41609</v>
      </c>
      <c r="S584" s="94">
        <v>41911</v>
      </c>
    </row>
    <row r="585" spans="10:19" x14ac:dyDescent="0.25">
      <c r="J585" s="100" t="s">
        <v>2902</v>
      </c>
      <c r="K585" s="55" t="str">
        <f>VLOOKUP(J585,$A$2:$B366,2,FALSE)</f>
        <v>FK</v>
      </c>
      <c r="M585" s="96" t="s">
        <v>589</v>
      </c>
      <c r="P585" s="94">
        <v>41609</v>
      </c>
      <c r="Q585" s="94">
        <v>41809</v>
      </c>
      <c r="R585" s="94">
        <v>41609</v>
      </c>
      <c r="S585" s="94">
        <v>41911</v>
      </c>
    </row>
    <row r="586" spans="10:19" x14ac:dyDescent="0.25">
      <c r="J586" s="100" t="s">
        <v>2906</v>
      </c>
      <c r="K586" s="55" t="str">
        <f>VLOOKUP(J586,$A$2:$B366,2,FALSE)</f>
        <v>FO</v>
      </c>
      <c r="M586" s="96" t="s">
        <v>589</v>
      </c>
      <c r="P586" s="94">
        <v>41609</v>
      </c>
      <c r="Q586" s="94">
        <v>41809</v>
      </c>
      <c r="R586" s="94">
        <v>41609</v>
      </c>
      <c r="S586" s="94">
        <v>41911</v>
      </c>
    </row>
    <row r="587" spans="10:19" x14ac:dyDescent="0.25">
      <c r="J587" s="100" t="s">
        <v>2900</v>
      </c>
      <c r="K587" s="55" t="str">
        <f>VLOOKUP(J587,$A$2:$B366,2,FALSE)</f>
        <v>FJ</v>
      </c>
      <c r="M587" s="96" t="s">
        <v>589</v>
      </c>
      <c r="P587" s="94">
        <v>41609</v>
      </c>
      <c r="Q587" s="94">
        <v>41809</v>
      </c>
      <c r="R587" s="94">
        <v>41609</v>
      </c>
      <c r="S587" s="94">
        <v>41911</v>
      </c>
    </row>
    <row r="588" spans="10:19" x14ac:dyDescent="0.25">
      <c r="J588" s="100" t="s">
        <v>2915</v>
      </c>
      <c r="K588" s="55" t="str">
        <f>VLOOKUP(J588,$A$2:$B366,2,FALSE)</f>
        <v>GF</v>
      </c>
      <c r="M588" s="96" t="s">
        <v>589</v>
      </c>
      <c r="P588" s="94">
        <v>41609</v>
      </c>
      <c r="Q588" s="94">
        <v>41809</v>
      </c>
      <c r="R588" s="94">
        <v>41609</v>
      </c>
      <c r="S588" s="94">
        <v>41911</v>
      </c>
    </row>
    <row r="589" spans="10:19" x14ac:dyDescent="0.25">
      <c r="J589" s="100" t="s">
        <v>3109</v>
      </c>
      <c r="K589" s="55" t="str">
        <f>VLOOKUP(J589,$A$2:$B366,2,FALSE)</f>
        <v>PF</v>
      </c>
      <c r="M589" s="96" t="s">
        <v>589</v>
      </c>
      <c r="P589" s="94">
        <v>41609</v>
      </c>
      <c r="Q589" s="94">
        <v>41809</v>
      </c>
      <c r="R589" s="94">
        <v>41609</v>
      </c>
      <c r="S589" s="94">
        <v>41911</v>
      </c>
    </row>
    <row r="590" spans="10:19" x14ac:dyDescent="0.25">
      <c r="J590" s="100" t="s">
        <v>3177</v>
      </c>
      <c r="K590" s="55" t="str">
        <f>VLOOKUP(J590,$A$2:$B366,2,FALSE)</f>
        <v>TF</v>
      </c>
      <c r="M590" s="96" t="s">
        <v>589</v>
      </c>
      <c r="P590" s="94">
        <v>41609</v>
      </c>
      <c r="Q590" s="94">
        <v>41809</v>
      </c>
      <c r="R590" s="94">
        <v>41609</v>
      </c>
      <c r="S590" s="94">
        <v>41911</v>
      </c>
    </row>
    <row r="591" spans="10:19" x14ac:dyDescent="0.25">
      <c r="J591" s="100" t="s">
        <v>2909</v>
      </c>
      <c r="K591" s="55" t="str">
        <f>VLOOKUP(J591,$A$2:$B366,2,FALSE)</f>
        <v>GA</v>
      </c>
      <c r="M591" s="96" t="s">
        <v>589</v>
      </c>
      <c r="P591" s="94">
        <v>41609</v>
      </c>
      <c r="Q591" s="94">
        <v>41809</v>
      </c>
      <c r="R591" s="94">
        <v>41609</v>
      </c>
      <c r="S591" s="94">
        <v>41911</v>
      </c>
    </row>
    <row r="592" spans="10:19" x14ac:dyDescent="0.25">
      <c r="J592" s="100" t="s">
        <v>2926</v>
      </c>
      <c r="K592" s="55" t="str">
        <f>VLOOKUP(J592,$A$2:$B366,2,FALSE)</f>
        <v>GM</v>
      </c>
      <c r="M592" s="96" t="s">
        <v>589</v>
      </c>
      <c r="P592" s="94">
        <v>41609</v>
      </c>
      <c r="Q592" s="94">
        <v>41809</v>
      </c>
      <c r="R592" s="94">
        <v>41609</v>
      </c>
      <c r="S592" s="94">
        <v>41911</v>
      </c>
    </row>
    <row r="593" spans="10:19" x14ac:dyDescent="0.25">
      <c r="J593" s="100" t="s">
        <v>2913</v>
      </c>
      <c r="K593" s="55" t="str">
        <f>VLOOKUP(J593,$A$2:$B366,2,FALSE)</f>
        <v>GE</v>
      </c>
      <c r="M593" s="96" t="s">
        <v>589</v>
      </c>
      <c r="P593" s="94">
        <v>41609</v>
      </c>
      <c r="Q593" s="94">
        <v>41809</v>
      </c>
      <c r="R593" s="94">
        <v>41609</v>
      </c>
      <c r="S593" s="94">
        <v>41911</v>
      </c>
    </row>
    <row r="594" spans="10:19" x14ac:dyDescent="0.25">
      <c r="J594" s="100" t="s">
        <v>2919</v>
      </c>
      <c r="K594" s="55" t="str">
        <f>VLOOKUP(J594,$A$2:$B366,2,FALSE)</f>
        <v>GH</v>
      </c>
      <c r="M594" s="96" t="s">
        <v>589</v>
      </c>
      <c r="P594" s="94">
        <v>41609</v>
      </c>
      <c r="Q594" s="94">
        <v>41809</v>
      </c>
      <c r="R594" s="94">
        <v>41609</v>
      </c>
      <c r="S594" s="94">
        <v>41911</v>
      </c>
    </row>
    <row r="595" spans="10:19" x14ac:dyDescent="0.25">
      <c r="J595" s="100" t="s">
        <v>2921</v>
      </c>
      <c r="K595" s="55" t="str">
        <f>VLOOKUP(J595,$A$2:$B366,2,FALSE)</f>
        <v>GI</v>
      </c>
      <c r="M595" s="96" t="s">
        <v>589</v>
      </c>
      <c r="P595" s="94">
        <v>41609</v>
      </c>
      <c r="Q595" s="94">
        <v>41809</v>
      </c>
      <c r="R595" s="94">
        <v>41609</v>
      </c>
      <c r="S595" s="94">
        <v>41911</v>
      </c>
    </row>
    <row r="596" spans="10:19" x14ac:dyDescent="0.25">
      <c r="J596" s="100" t="s">
        <v>2923</v>
      </c>
      <c r="K596" s="55" t="str">
        <f>VLOOKUP(J596,$A$2:$B366,2,FALSE)</f>
        <v>GL</v>
      </c>
      <c r="M596" s="96" t="s">
        <v>589</v>
      </c>
      <c r="P596" s="94">
        <v>41609</v>
      </c>
      <c r="Q596" s="94">
        <v>41809</v>
      </c>
      <c r="R596" s="94">
        <v>41609</v>
      </c>
      <c r="S596" s="94">
        <v>41911</v>
      </c>
    </row>
    <row r="597" spans="10:19" x14ac:dyDescent="0.25">
      <c r="J597" s="100" t="s">
        <v>2911</v>
      </c>
      <c r="K597" s="55" t="str">
        <f>VLOOKUP(J597,$A$2:$B366,2,FALSE)</f>
        <v>GD</v>
      </c>
      <c r="M597" s="96" t="s">
        <v>589</v>
      </c>
      <c r="P597" s="94">
        <v>41609</v>
      </c>
      <c r="Q597" s="94">
        <v>41809</v>
      </c>
      <c r="R597" s="94">
        <v>41609</v>
      </c>
      <c r="S597" s="94">
        <v>41911</v>
      </c>
    </row>
    <row r="598" spans="10:19" x14ac:dyDescent="0.25">
      <c r="J598" s="100" t="s">
        <v>2930</v>
      </c>
      <c r="K598" s="55" t="str">
        <f>VLOOKUP(J598,$A$2:$B366,2,FALSE)</f>
        <v>GP</v>
      </c>
      <c r="M598" s="96" t="s">
        <v>589</v>
      </c>
      <c r="P598" s="94">
        <v>41609</v>
      </c>
      <c r="Q598" s="94">
        <v>41809</v>
      </c>
      <c r="R598" s="94">
        <v>41609</v>
      </c>
      <c r="S598" s="94">
        <v>41911</v>
      </c>
    </row>
    <row r="599" spans="10:19" x14ac:dyDescent="0.25">
      <c r="J599" s="100" t="s">
        <v>2939</v>
      </c>
      <c r="K599" s="55" t="str">
        <f>VLOOKUP(J599,$A$2:$B366,2,FALSE)</f>
        <v>GU</v>
      </c>
      <c r="M599" s="96" t="s">
        <v>589</v>
      </c>
      <c r="P599" s="94">
        <v>41609</v>
      </c>
      <c r="Q599" s="94">
        <v>41809</v>
      </c>
      <c r="R599" s="94">
        <v>41609</v>
      </c>
      <c r="S599" s="94">
        <v>41911</v>
      </c>
    </row>
    <row r="600" spans="10:19" x14ac:dyDescent="0.25">
      <c r="J600" s="100" t="s">
        <v>2937</v>
      </c>
      <c r="K600" s="55" t="str">
        <f>VLOOKUP(J600,$A$2:$B366,2,FALSE)</f>
        <v>GT</v>
      </c>
      <c r="M600" s="96" t="s">
        <v>589</v>
      </c>
      <c r="P600" s="94">
        <v>41609</v>
      </c>
      <c r="Q600" s="94">
        <v>41809</v>
      </c>
      <c r="R600" s="94">
        <v>41609</v>
      </c>
      <c r="S600" s="94">
        <v>41911</v>
      </c>
    </row>
    <row r="601" spans="10:19" x14ac:dyDescent="0.25">
      <c r="J601" s="100" t="s">
        <v>2917</v>
      </c>
      <c r="K601" s="55" t="str">
        <f>VLOOKUP(J601,$A$2:$B366,2,FALSE)</f>
        <v>GG</v>
      </c>
      <c r="M601" s="96" t="s">
        <v>589</v>
      </c>
      <c r="P601" s="94">
        <v>41609</v>
      </c>
      <c r="Q601" s="94">
        <v>41809</v>
      </c>
      <c r="R601" s="94">
        <v>41609</v>
      </c>
      <c r="S601" s="94">
        <v>41911</v>
      </c>
    </row>
    <row r="602" spans="10:19" x14ac:dyDescent="0.25">
      <c r="J602" s="100" t="s">
        <v>2928</v>
      </c>
      <c r="K602" s="55" t="str">
        <f>VLOOKUP(J602,$A$2:$B366,2,FALSE)</f>
        <v>GN</v>
      </c>
      <c r="M602" s="96" t="s">
        <v>589</v>
      </c>
      <c r="P602" s="94">
        <v>41609</v>
      </c>
      <c r="Q602" s="94">
        <v>41809</v>
      </c>
      <c r="R602" s="94">
        <v>41609</v>
      </c>
      <c r="S602" s="94">
        <v>41911</v>
      </c>
    </row>
    <row r="603" spans="10:19" x14ac:dyDescent="0.25">
      <c r="J603" s="100" t="s">
        <v>2941</v>
      </c>
      <c r="K603" s="55" t="str">
        <f>VLOOKUP(J603,$A$2:$B366,2,FALSE)</f>
        <v>GW</v>
      </c>
      <c r="M603" s="96" t="s">
        <v>589</v>
      </c>
      <c r="P603" s="94">
        <v>41609</v>
      </c>
      <c r="Q603" s="94">
        <v>41809</v>
      </c>
      <c r="R603" s="94">
        <v>41609</v>
      </c>
      <c r="S603" s="94">
        <v>41911</v>
      </c>
    </row>
    <row r="604" spans="10:19" x14ac:dyDescent="0.25">
      <c r="J604" s="100" t="s">
        <v>2943</v>
      </c>
      <c r="K604" s="55" t="str">
        <f>VLOOKUP(J604,$A$2:$B366,2,FALSE)</f>
        <v>GY</v>
      </c>
      <c r="M604" s="96" t="s">
        <v>589</v>
      </c>
      <c r="P604" s="94">
        <v>41609</v>
      </c>
      <c r="Q604" s="94">
        <v>41809</v>
      </c>
      <c r="R604" s="94">
        <v>41609</v>
      </c>
      <c r="S604" s="94">
        <v>41911</v>
      </c>
    </row>
    <row r="605" spans="10:19" x14ac:dyDescent="0.25">
      <c r="J605" s="100" t="s">
        <v>2952</v>
      </c>
      <c r="K605" s="55" t="str">
        <f>VLOOKUP(J605,$A$2:$B366,2,FALSE)</f>
        <v>HT</v>
      </c>
      <c r="M605" s="96" t="s">
        <v>589</v>
      </c>
      <c r="P605" s="94">
        <v>41609</v>
      </c>
      <c r="Q605" s="94">
        <v>41809</v>
      </c>
      <c r="R605" s="94">
        <v>41609</v>
      </c>
      <c r="S605" s="94">
        <v>41911</v>
      </c>
    </row>
    <row r="606" spans="10:19" x14ac:dyDescent="0.25">
      <c r="J606" s="100" t="s">
        <v>2947</v>
      </c>
      <c r="K606" s="55" t="str">
        <f>VLOOKUP(J606,$A$2:$B366,2,FALSE)</f>
        <v>HM</v>
      </c>
      <c r="M606" s="96" t="s">
        <v>589</v>
      </c>
      <c r="P606" s="94">
        <v>41609</v>
      </c>
      <c r="Q606" s="94">
        <v>41809</v>
      </c>
      <c r="R606" s="94">
        <v>41609</v>
      </c>
      <c r="S606" s="94">
        <v>41911</v>
      </c>
    </row>
    <row r="607" spans="10:19" x14ac:dyDescent="0.25">
      <c r="J607" s="100" t="s">
        <v>3213</v>
      </c>
      <c r="K607" s="55" t="str">
        <f>VLOOKUP(J607,$A$2:$B366,2,FALSE)</f>
        <v>VA</v>
      </c>
      <c r="M607" s="96" t="s">
        <v>589</v>
      </c>
      <c r="P607" s="94">
        <v>41609</v>
      </c>
      <c r="Q607" s="94">
        <v>41809</v>
      </c>
      <c r="R607" s="94">
        <v>41609</v>
      </c>
      <c r="S607" s="94">
        <v>41911</v>
      </c>
    </row>
    <row r="608" spans="10:19" x14ac:dyDescent="0.25">
      <c r="J608" s="100" t="s">
        <v>2949</v>
      </c>
      <c r="K608" s="55" t="str">
        <f>VLOOKUP(J608,$A$2:$B366,2,FALSE)</f>
        <v>HN</v>
      </c>
      <c r="M608" s="96" t="s">
        <v>589</v>
      </c>
      <c r="P608" s="94">
        <v>41609</v>
      </c>
      <c r="Q608" s="94">
        <v>41809</v>
      </c>
      <c r="R608" s="94">
        <v>41609</v>
      </c>
      <c r="S608" s="94">
        <v>41911</v>
      </c>
    </row>
    <row r="609" spans="10:19" x14ac:dyDescent="0.25">
      <c r="J609" s="100" t="s">
        <v>2945</v>
      </c>
      <c r="K609" s="55" t="str">
        <f>VLOOKUP(J609,$A$2:$B366,2,FALSE)</f>
        <v>HK</v>
      </c>
      <c r="M609" s="96" t="s">
        <v>589</v>
      </c>
      <c r="P609" s="94">
        <v>41609</v>
      </c>
      <c r="Q609" s="94">
        <v>41809</v>
      </c>
      <c r="R609" s="94">
        <v>41609</v>
      </c>
      <c r="S609" s="94">
        <v>41911</v>
      </c>
    </row>
    <row r="610" spans="10:19" x14ac:dyDescent="0.25">
      <c r="J610" s="100" t="s">
        <v>2851</v>
      </c>
      <c r="K610" s="55" t="str">
        <f>VLOOKUP(J610,$A$2:$B366,2,FALSE)</f>
        <v>IS</v>
      </c>
      <c r="M610" s="96" t="s">
        <v>589</v>
      </c>
      <c r="P610" s="94">
        <v>41609</v>
      </c>
      <c r="Q610" s="94">
        <v>41809</v>
      </c>
      <c r="R610" s="94">
        <v>41609</v>
      </c>
      <c r="S610" s="94">
        <v>41911</v>
      </c>
    </row>
    <row r="611" spans="10:19" x14ac:dyDescent="0.25">
      <c r="J611" s="100" t="s">
        <v>2982</v>
      </c>
      <c r="K611" s="55" t="str">
        <f>VLOOKUP(J611,$A$2:$B366,2,FALSE)</f>
        <v>IN</v>
      </c>
      <c r="M611" s="96" t="s">
        <v>589</v>
      </c>
      <c r="P611" s="94">
        <v>41609</v>
      </c>
      <c r="Q611" s="94">
        <v>41809</v>
      </c>
      <c r="R611" s="94">
        <v>41609</v>
      </c>
      <c r="S611" s="94">
        <v>41911</v>
      </c>
    </row>
    <row r="612" spans="10:19" x14ac:dyDescent="0.25">
      <c r="J612" s="100" t="s">
        <v>2955</v>
      </c>
      <c r="K612" s="55" t="str">
        <f>VLOOKUP(J612,$A$2:$B366,2,FALSE)</f>
        <v>ID</v>
      </c>
      <c r="M612" s="96" t="s">
        <v>589</v>
      </c>
      <c r="P612" s="94">
        <v>41609</v>
      </c>
      <c r="Q612" s="94">
        <v>41809</v>
      </c>
      <c r="R612" s="94">
        <v>41609</v>
      </c>
      <c r="S612" s="94">
        <v>41911</v>
      </c>
    </row>
    <row r="613" spans="10:19" x14ac:dyDescent="0.25">
      <c r="J613" s="100" t="s">
        <v>2988</v>
      </c>
      <c r="K613" s="55" t="str">
        <f>VLOOKUP(J613,$A$2:$B366,2,FALSE)</f>
        <v>IR</v>
      </c>
      <c r="M613" s="96" t="s">
        <v>589</v>
      </c>
      <c r="P613" s="94">
        <v>41609</v>
      </c>
      <c r="Q613" s="94">
        <v>41809</v>
      </c>
      <c r="R613" s="94">
        <v>41609</v>
      </c>
      <c r="S613" s="94">
        <v>41911</v>
      </c>
    </row>
    <row r="614" spans="10:19" x14ac:dyDescent="0.25">
      <c r="J614" s="100" t="s">
        <v>2986</v>
      </c>
      <c r="K614" s="55" t="str">
        <f>VLOOKUP(J614,$A$2:$B366,2,FALSE)</f>
        <v>IQ</v>
      </c>
      <c r="M614" s="96" t="s">
        <v>589</v>
      </c>
      <c r="P614" s="94">
        <v>41609</v>
      </c>
      <c r="Q614" s="94">
        <v>41809</v>
      </c>
      <c r="R614" s="94">
        <v>41609</v>
      </c>
      <c r="S614" s="94">
        <v>41911</v>
      </c>
    </row>
    <row r="615" spans="10:19" x14ac:dyDescent="0.25">
      <c r="J615" s="100" t="s">
        <v>2959</v>
      </c>
      <c r="K615" s="55" t="str">
        <f>VLOOKUP(J615,$A$2:$B366,2,FALSE)</f>
        <v>IM</v>
      </c>
      <c r="M615" s="96" t="s">
        <v>589</v>
      </c>
      <c r="P615" s="94">
        <v>41609</v>
      </c>
      <c r="Q615" s="94">
        <v>41809</v>
      </c>
      <c r="R615" s="94">
        <v>41609</v>
      </c>
      <c r="S615" s="94">
        <v>41911</v>
      </c>
    </row>
    <row r="616" spans="10:19" x14ac:dyDescent="0.25">
      <c r="J616" s="100" t="s">
        <v>2957</v>
      </c>
      <c r="K616" s="55" t="str">
        <f>VLOOKUP(J616,$A$2:$B366,2,FALSE)</f>
        <v>IL</v>
      </c>
      <c r="M616" s="96" t="s">
        <v>589</v>
      </c>
      <c r="P616" s="94">
        <v>41609</v>
      </c>
      <c r="Q616" s="94">
        <v>41809</v>
      </c>
      <c r="R616" s="94">
        <v>41609</v>
      </c>
      <c r="S616" s="94">
        <v>41911</v>
      </c>
    </row>
    <row r="617" spans="10:19" x14ac:dyDescent="0.25">
      <c r="J617" s="100" t="s">
        <v>2994</v>
      </c>
      <c r="K617" s="55" t="str">
        <f>VLOOKUP(J617,$A$2:$B366,2,FALSE)</f>
        <v>JM</v>
      </c>
      <c r="M617" s="96" t="s">
        <v>589</v>
      </c>
      <c r="P617" s="94">
        <v>41609</v>
      </c>
      <c r="Q617" s="94">
        <v>41809</v>
      </c>
      <c r="R617" s="94">
        <v>41609</v>
      </c>
      <c r="S617" s="94">
        <v>41911</v>
      </c>
    </row>
    <row r="618" spans="10:19" x14ac:dyDescent="0.25">
      <c r="J618" s="100" t="s">
        <v>2991</v>
      </c>
      <c r="K618" s="55" t="str">
        <f>VLOOKUP(J618,$A$2:$B366,2,FALSE)</f>
        <v>JE</v>
      </c>
      <c r="M618" s="96" t="s">
        <v>589</v>
      </c>
      <c r="P618" s="94">
        <v>41609</v>
      </c>
      <c r="Q618" s="94">
        <v>41809</v>
      </c>
      <c r="R618" s="94">
        <v>41609</v>
      </c>
      <c r="S618" s="94">
        <v>41911</v>
      </c>
    </row>
    <row r="619" spans="10:19" x14ac:dyDescent="0.25">
      <c r="J619" s="100" t="s">
        <v>2997</v>
      </c>
      <c r="K619" s="55" t="str">
        <f>VLOOKUP(J619,$A$2:$B366,2,FALSE)</f>
        <v>JO</v>
      </c>
      <c r="M619" s="96" t="s">
        <v>589</v>
      </c>
      <c r="P619" s="94">
        <v>41609</v>
      </c>
      <c r="Q619" s="94">
        <v>41809</v>
      </c>
      <c r="R619" s="94">
        <v>41609</v>
      </c>
      <c r="S619" s="94">
        <v>41911</v>
      </c>
    </row>
    <row r="620" spans="10:19" x14ac:dyDescent="0.25">
      <c r="J620" s="100" t="s">
        <v>3020</v>
      </c>
      <c r="K620" s="55" t="str">
        <f>VLOOKUP(J620,$A$2:$B366,2,FALSE)</f>
        <v>KZ</v>
      </c>
      <c r="M620" s="96" t="s">
        <v>589</v>
      </c>
      <c r="P620" s="94">
        <v>41609</v>
      </c>
      <c r="Q620" s="94">
        <v>41809</v>
      </c>
      <c r="R620" s="94">
        <v>41609</v>
      </c>
      <c r="S620" s="94">
        <v>41911</v>
      </c>
    </row>
    <row r="621" spans="10:19" x14ac:dyDescent="0.25">
      <c r="J621" s="100" t="s">
        <v>3000</v>
      </c>
      <c r="K621" s="55" t="str">
        <f>VLOOKUP(J621,$A$2:$B366,2,FALSE)</f>
        <v>KE</v>
      </c>
      <c r="M621" s="96" t="s">
        <v>589</v>
      </c>
      <c r="P621" s="94">
        <v>41609</v>
      </c>
      <c r="Q621" s="94">
        <v>41809</v>
      </c>
      <c r="R621" s="94">
        <v>41609</v>
      </c>
      <c r="S621" s="94">
        <v>41911</v>
      </c>
    </row>
    <row r="622" spans="10:19" x14ac:dyDescent="0.25">
      <c r="J622" s="100" t="s">
        <v>3006</v>
      </c>
      <c r="K622" s="55" t="str">
        <f>VLOOKUP(J622,$A$2:$B366,2,FALSE)</f>
        <v>KI</v>
      </c>
      <c r="M622" s="96" t="s">
        <v>589</v>
      </c>
      <c r="P622" s="94">
        <v>41609</v>
      </c>
      <c r="Q622" s="94">
        <v>41809</v>
      </c>
      <c r="R622" s="94">
        <v>41609</v>
      </c>
      <c r="S622" s="94">
        <v>41911</v>
      </c>
    </row>
    <row r="623" spans="10:19" x14ac:dyDescent="0.25">
      <c r="J623" s="100" t="s">
        <v>3012</v>
      </c>
      <c r="K623" s="55" t="str">
        <f>VLOOKUP(J623,$A$2:$B366,2,FALSE)</f>
        <v>KP</v>
      </c>
      <c r="M623" s="96" t="s">
        <v>589</v>
      </c>
      <c r="P623" s="94">
        <v>41609</v>
      </c>
      <c r="Q623" s="94">
        <v>41809</v>
      </c>
      <c r="R623" s="94">
        <v>41609</v>
      </c>
      <c r="S623" s="94">
        <v>41911</v>
      </c>
    </row>
    <row r="624" spans="10:19" x14ac:dyDescent="0.25">
      <c r="J624" s="100" t="s">
        <v>3014</v>
      </c>
      <c r="K624" s="55" t="str">
        <f>VLOOKUP(J624,$A$2:$B366,2,FALSE)</f>
        <v>KR</v>
      </c>
      <c r="M624" s="96" t="s">
        <v>589</v>
      </c>
      <c r="P624" s="94">
        <v>41609</v>
      </c>
      <c r="Q624" s="94">
        <v>41809</v>
      </c>
      <c r="R624" s="94">
        <v>41609</v>
      </c>
      <c r="S624" s="94">
        <v>41911</v>
      </c>
    </row>
    <row r="625" spans="10:19" x14ac:dyDescent="0.25">
      <c r="J625" s="100" t="s">
        <v>3016</v>
      </c>
      <c r="K625" s="55" t="str">
        <f>VLOOKUP(J625,$A$2:$B366,2,FALSE)</f>
        <v>KW</v>
      </c>
      <c r="M625" s="96" t="s">
        <v>589</v>
      </c>
      <c r="P625" s="94">
        <v>41609</v>
      </c>
      <c r="Q625" s="94">
        <v>41809</v>
      </c>
      <c r="R625" s="94">
        <v>41609</v>
      </c>
      <c r="S625" s="94">
        <v>41911</v>
      </c>
    </row>
    <row r="626" spans="10:19" x14ac:dyDescent="0.25">
      <c r="J626" s="100" t="s">
        <v>3002</v>
      </c>
      <c r="K626" s="55" t="str">
        <f>VLOOKUP(J626,$A$2:$B366,2,FALSE)</f>
        <v>KG</v>
      </c>
      <c r="M626" s="96" t="s">
        <v>589</v>
      </c>
      <c r="P626" s="94">
        <v>41609</v>
      </c>
      <c r="Q626" s="94">
        <v>41809</v>
      </c>
      <c r="R626" s="94">
        <v>41609</v>
      </c>
      <c r="S626" s="94">
        <v>41911</v>
      </c>
    </row>
    <row r="627" spans="10:19" x14ac:dyDescent="0.25">
      <c r="J627" s="100" t="s">
        <v>3022</v>
      </c>
      <c r="K627" s="55" t="str">
        <f>VLOOKUP(J627,$A$2:$B366,2,FALSE)</f>
        <v>LA</v>
      </c>
      <c r="M627" s="96" t="s">
        <v>589</v>
      </c>
      <c r="P627" s="94">
        <v>41609</v>
      </c>
      <c r="Q627" s="94">
        <v>41809</v>
      </c>
      <c r="R627" s="94">
        <v>41609</v>
      </c>
      <c r="S627" s="94">
        <v>41911</v>
      </c>
    </row>
    <row r="628" spans="10:19" x14ac:dyDescent="0.25">
      <c r="J628" s="100" t="s">
        <v>3024</v>
      </c>
      <c r="K628" s="55" t="str">
        <f>VLOOKUP(J628,$A$2:$B366,2,FALSE)</f>
        <v>LB</v>
      </c>
      <c r="M628" s="96" t="s">
        <v>589</v>
      </c>
      <c r="P628" s="94">
        <v>41609</v>
      </c>
      <c r="Q628" s="94">
        <v>41809</v>
      </c>
      <c r="R628" s="94">
        <v>41609</v>
      </c>
      <c r="S628" s="94">
        <v>41911</v>
      </c>
    </row>
    <row r="629" spans="10:19" x14ac:dyDescent="0.25">
      <c r="J629" s="100" t="s">
        <v>3033</v>
      </c>
      <c r="K629" s="55" t="str">
        <f>VLOOKUP(J629,$A$2:$B366,2,FALSE)</f>
        <v>LS</v>
      </c>
      <c r="M629" s="96" t="s">
        <v>589</v>
      </c>
      <c r="P629" s="94">
        <v>41609</v>
      </c>
      <c r="Q629" s="94">
        <v>41809</v>
      </c>
      <c r="R629" s="94">
        <v>41609</v>
      </c>
      <c r="S629" s="94">
        <v>41911</v>
      </c>
    </row>
    <row r="630" spans="10:19" x14ac:dyDescent="0.25">
      <c r="J630" s="100" t="s">
        <v>3031</v>
      </c>
      <c r="K630" s="55" t="str">
        <f>VLOOKUP(J630,$A$2:$B366,2,FALSE)</f>
        <v>LR</v>
      </c>
      <c r="M630" s="96" t="s">
        <v>589</v>
      </c>
      <c r="P630" s="94">
        <v>41609</v>
      </c>
      <c r="Q630" s="94">
        <v>41809</v>
      </c>
      <c r="R630" s="94">
        <v>41609</v>
      </c>
      <c r="S630" s="94">
        <v>41911</v>
      </c>
    </row>
    <row r="631" spans="10:19" x14ac:dyDescent="0.25">
      <c r="J631" s="100" t="s">
        <v>3038</v>
      </c>
      <c r="K631" s="55" t="str">
        <f>VLOOKUP(J631,$A$2:$B366,2,FALSE)</f>
        <v>LY</v>
      </c>
      <c r="M631" s="96" t="s">
        <v>589</v>
      </c>
      <c r="P631" s="94">
        <v>41609</v>
      </c>
      <c r="Q631" s="94">
        <v>41809</v>
      </c>
      <c r="R631" s="94">
        <v>41609</v>
      </c>
      <c r="S631" s="94">
        <v>41911</v>
      </c>
    </row>
    <row r="632" spans="10:19" x14ac:dyDescent="0.25">
      <c r="J632" s="100" t="s">
        <v>2853</v>
      </c>
      <c r="K632" s="55" t="str">
        <f>VLOOKUP(J632,$A$2:$B366,2,FALSE)</f>
        <v>LI</v>
      </c>
      <c r="M632" s="96" t="s">
        <v>589</v>
      </c>
      <c r="P632" s="94">
        <v>41609</v>
      </c>
      <c r="Q632" s="94">
        <v>41809</v>
      </c>
      <c r="R632" s="94">
        <v>41609</v>
      </c>
      <c r="S632" s="94">
        <v>41911</v>
      </c>
    </row>
    <row r="633" spans="10:19" x14ac:dyDescent="0.25">
      <c r="J633" s="100" t="s">
        <v>3059</v>
      </c>
      <c r="K633" s="55" t="str">
        <f>VLOOKUP(J633,$A$2:$B366,2,FALSE)</f>
        <v>MO</v>
      </c>
      <c r="M633" s="96" t="s">
        <v>589</v>
      </c>
      <c r="P633" s="94">
        <v>41609</v>
      </c>
      <c r="Q633" s="94">
        <v>41809</v>
      </c>
      <c r="R633" s="94">
        <v>41609</v>
      </c>
      <c r="S633" s="94">
        <v>41911</v>
      </c>
    </row>
    <row r="634" spans="10:19" x14ac:dyDescent="0.25">
      <c r="J634" s="100" t="s">
        <v>3048</v>
      </c>
      <c r="K634" s="55" t="str">
        <f>VLOOKUP(J634,$A$2:$B366,2,FALSE)</f>
        <v>MG</v>
      </c>
      <c r="M634" s="96" t="s">
        <v>589</v>
      </c>
      <c r="P634" s="94">
        <v>41609</v>
      </c>
      <c r="Q634" s="94">
        <v>41809</v>
      </c>
      <c r="R634" s="94">
        <v>41609</v>
      </c>
      <c r="S634" s="94">
        <v>41911</v>
      </c>
    </row>
    <row r="635" spans="10:19" x14ac:dyDescent="0.25">
      <c r="J635" s="100" t="s">
        <v>3074</v>
      </c>
      <c r="K635" s="55" t="str">
        <f>VLOOKUP(J635,$A$2:$B366,2,FALSE)</f>
        <v>MW</v>
      </c>
      <c r="M635" s="96" t="s">
        <v>589</v>
      </c>
      <c r="P635" s="94">
        <v>41609</v>
      </c>
      <c r="Q635" s="94">
        <v>41809</v>
      </c>
      <c r="R635" s="94">
        <v>41609</v>
      </c>
      <c r="S635" s="94">
        <v>41911</v>
      </c>
    </row>
    <row r="636" spans="10:19" x14ac:dyDescent="0.25">
      <c r="J636" s="100" t="s">
        <v>3078</v>
      </c>
      <c r="K636" s="55" t="str">
        <f>VLOOKUP(J636,$A$2:$B366,2,FALSE)</f>
        <v>MY</v>
      </c>
      <c r="M636" s="96" t="s">
        <v>589</v>
      </c>
      <c r="P636" s="94">
        <v>41609</v>
      </c>
      <c r="Q636" s="94">
        <v>41809</v>
      </c>
      <c r="R636" s="94">
        <v>41609</v>
      </c>
      <c r="S636" s="94">
        <v>41911</v>
      </c>
    </row>
    <row r="637" spans="10:19" x14ac:dyDescent="0.25">
      <c r="J637" s="100" t="s">
        <v>3072</v>
      </c>
      <c r="K637" s="55" t="str">
        <f>VLOOKUP(J637,$A$2:$B366,2,FALSE)</f>
        <v>MV</v>
      </c>
      <c r="M637" s="96" t="s">
        <v>589</v>
      </c>
      <c r="P637" s="94">
        <v>41609</v>
      </c>
      <c r="Q637" s="94">
        <v>41809</v>
      </c>
      <c r="R637" s="94">
        <v>41609</v>
      </c>
      <c r="S637" s="94">
        <v>41911</v>
      </c>
    </row>
    <row r="638" spans="10:19" x14ac:dyDescent="0.25">
      <c r="J638" s="100" t="s">
        <v>3053</v>
      </c>
      <c r="K638" s="55" t="str">
        <f>VLOOKUP(J638,$A$2:$B366,2,FALSE)</f>
        <v>ML</v>
      </c>
      <c r="M638" s="96" t="s">
        <v>589</v>
      </c>
      <c r="P638" s="94">
        <v>41609</v>
      </c>
      <c r="Q638" s="94">
        <v>41809</v>
      </c>
      <c r="R638" s="94">
        <v>41609</v>
      </c>
      <c r="S638" s="94">
        <v>41911</v>
      </c>
    </row>
    <row r="639" spans="10:19" x14ac:dyDescent="0.25">
      <c r="J639" s="100" t="s">
        <v>3050</v>
      </c>
      <c r="K639" s="55" t="str">
        <f>VLOOKUP(J639,$A$2:$B366,2,FALSE)</f>
        <v>MH</v>
      </c>
      <c r="M639" s="96" t="s">
        <v>589</v>
      </c>
      <c r="P639" s="94">
        <v>41609</v>
      </c>
      <c r="Q639" s="94">
        <v>41809</v>
      </c>
      <c r="R639" s="94">
        <v>41609</v>
      </c>
      <c r="S639" s="94">
        <v>41911</v>
      </c>
    </row>
    <row r="640" spans="10:19" x14ac:dyDescent="0.25">
      <c r="J640" s="100" t="s">
        <v>3063</v>
      </c>
      <c r="K640" s="55" t="str">
        <f>VLOOKUP(J640,$A$2:$B366,2,FALSE)</f>
        <v>MQ</v>
      </c>
      <c r="M640" s="96" t="s">
        <v>589</v>
      </c>
      <c r="P640" s="94">
        <v>41609</v>
      </c>
      <c r="Q640" s="94">
        <v>41809</v>
      </c>
      <c r="R640" s="94">
        <v>41609</v>
      </c>
      <c r="S640" s="94">
        <v>41911</v>
      </c>
    </row>
    <row r="641" spans="10:19" x14ac:dyDescent="0.25">
      <c r="J641" s="100" t="s">
        <v>3065</v>
      </c>
      <c r="K641" s="55" t="str">
        <f>VLOOKUP(J641,$A$2:$B366,2,FALSE)</f>
        <v>MR</v>
      </c>
      <c r="M641" s="96" t="s">
        <v>589</v>
      </c>
      <c r="P641" s="94">
        <v>41609</v>
      </c>
      <c r="Q641" s="94">
        <v>41809</v>
      </c>
      <c r="R641" s="94">
        <v>41609</v>
      </c>
      <c r="S641" s="94">
        <v>41911</v>
      </c>
    </row>
    <row r="642" spans="10:19" x14ac:dyDescent="0.25">
      <c r="J642" s="100" t="s">
        <v>3070</v>
      </c>
      <c r="K642" s="55" t="str">
        <f>VLOOKUP(J642,$A$2:$B366,2,FALSE)</f>
        <v>MU</v>
      </c>
      <c r="M642" s="96" t="s">
        <v>589</v>
      </c>
      <c r="P642" s="94">
        <v>41609</v>
      </c>
      <c r="Q642" s="94">
        <v>41809</v>
      </c>
      <c r="R642" s="94">
        <v>41609</v>
      </c>
      <c r="S642" s="94">
        <v>41911</v>
      </c>
    </row>
    <row r="643" spans="10:19" x14ac:dyDescent="0.25">
      <c r="J643" s="100" t="s">
        <v>3233</v>
      </c>
      <c r="K643" s="55" t="str">
        <f>VLOOKUP(J643,$A$2:$B366,2,FALSE)</f>
        <v>YT</v>
      </c>
      <c r="M643" s="96" t="s">
        <v>589</v>
      </c>
      <c r="P643" s="94">
        <v>41609</v>
      </c>
      <c r="Q643" s="94">
        <v>41809</v>
      </c>
      <c r="R643" s="94">
        <v>41609</v>
      </c>
      <c r="S643" s="94">
        <v>41911</v>
      </c>
    </row>
    <row r="644" spans="10:19" x14ac:dyDescent="0.25">
      <c r="J644" s="100" t="s">
        <v>3076</v>
      </c>
      <c r="K644" s="55" t="str">
        <f>VLOOKUP(J644,$A$2:$B366,2,FALSE)</f>
        <v>MX</v>
      </c>
      <c r="M644" s="96" t="s">
        <v>589</v>
      </c>
      <c r="P644" s="94">
        <v>41609</v>
      </c>
      <c r="Q644" s="94">
        <v>41809</v>
      </c>
      <c r="R644" s="94">
        <v>41609</v>
      </c>
      <c r="S644" s="94">
        <v>41911</v>
      </c>
    </row>
    <row r="645" spans="10:19" x14ac:dyDescent="0.25">
      <c r="J645" s="100" t="s">
        <v>2904</v>
      </c>
      <c r="K645" s="55" t="str">
        <f>VLOOKUP(J645,$A$2:$B366,2,FALSE)</f>
        <v>FM</v>
      </c>
      <c r="M645" s="96" t="s">
        <v>589</v>
      </c>
      <c r="P645" s="94">
        <v>41609</v>
      </c>
      <c r="Q645" s="94">
        <v>41809</v>
      </c>
      <c r="R645" s="94">
        <v>41609</v>
      </c>
      <c r="S645" s="94">
        <v>41911</v>
      </c>
    </row>
    <row r="646" spans="10:19" x14ac:dyDescent="0.25">
      <c r="J646" s="100" t="s">
        <v>3042</v>
      </c>
      <c r="K646" s="55" t="str">
        <f>VLOOKUP(J646,$A$2:$B366,2,FALSE)</f>
        <v>MD</v>
      </c>
      <c r="M646" s="96" t="s">
        <v>589</v>
      </c>
      <c r="P646" s="94">
        <v>41609</v>
      </c>
      <c r="Q646" s="94">
        <v>41809</v>
      </c>
      <c r="R646" s="94">
        <v>41609</v>
      </c>
      <c r="S646" s="94">
        <v>41911</v>
      </c>
    </row>
    <row r="647" spans="10:19" x14ac:dyDescent="0.25">
      <c r="J647" s="100" t="s">
        <v>3041</v>
      </c>
      <c r="K647" s="55" t="str">
        <f>VLOOKUP(J647,$A$2:$B366,2,FALSE)</f>
        <v>MC</v>
      </c>
      <c r="M647" s="96" t="s">
        <v>589</v>
      </c>
      <c r="P647" s="94">
        <v>41609</v>
      </c>
      <c r="Q647" s="94">
        <v>41809</v>
      </c>
      <c r="R647" s="94">
        <v>41609</v>
      </c>
      <c r="S647" s="94">
        <v>41911</v>
      </c>
    </row>
    <row r="648" spans="10:19" x14ac:dyDescent="0.25">
      <c r="J648" s="100" t="s">
        <v>3057</v>
      </c>
      <c r="K648" s="55" t="str">
        <f>VLOOKUP(J648,$A$2:$B366,2,FALSE)</f>
        <v>MN</v>
      </c>
      <c r="M648" s="96" t="s">
        <v>589</v>
      </c>
      <c r="P648" s="94">
        <v>41609</v>
      </c>
      <c r="Q648" s="94">
        <v>41809</v>
      </c>
      <c r="R648" s="94">
        <v>41609</v>
      </c>
      <c r="S648" s="94">
        <v>41911</v>
      </c>
    </row>
    <row r="649" spans="10:19" x14ac:dyDescent="0.25">
      <c r="J649" s="100" t="s">
        <v>3044</v>
      </c>
      <c r="K649" s="55" t="str">
        <f>VLOOKUP(J649,$A$2:$B366,2,FALSE)</f>
        <v>ME</v>
      </c>
      <c r="M649" s="96" t="s">
        <v>589</v>
      </c>
      <c r="P649" s="94">
        <v>41609</v>
      </c>
      <c r="Q649" s="94">
        <v>41809</v>
      </c>
      <c r="R649" s="94">
        <v>41609</v>
      </c>
      <c r="S649" s="94">
        <v>41911</v>
      </c>
    </row>
    <row r="650" spans="10:19" x14ac:dyDescent="0.25">
      <c r="J650" s="100" t="s">
        <v>3067</v>
      </c>
      <c r="K650" s="55" t="str">
        <f>VLOOKUP(J650,$A$2:$B366,2,FALSE)</f>
        <v>MS</v>
      </c>
      <c r="M650" s="96" t="s">
        <v>589</v>
      </c>
      <c r="P650" s="94">
        <v>41609</v>
      </c>
      <c r="Q650" s="94">
        <v>41809</v>
      </c>
      <c r="R650" s="94">
        <v>41609</v>
      </c>
      <c r="S650" s="94">
        <v>41911</v>
      </c>
    </row>
    <row r="651" spans="10:19" x14ac:dyDescent="0.25">
      <c r="J651" s="100" t="s">
        <v>3040</v>
      </c>
      <c r="K651" s="55" t="str">
        <f>VLOOKUP(J651,$A$2:$B366,2,FALSE)</f>
        <v>MA</v>
      </c>
      <c r="M651" s="96" t="s">
        <v>589</v>
      </c>
      <c r="P651" s="94">
        <v>41609</v>
      </c>
      <c r="Q651" s="94">
        <v>41809</v>
      </c>
      <c r="R651" s="94">
        <v>41609</v>
      </c>
      <c r="S651" s="94">
        <v>41911</v>
      </c>
    </row>
    <row r="652" spans="10:19" x14ac:dyDescent="0.25">
      <c r="J652" s="100" t="s">
        <v>3080</v>
      </c>
      <c r="K652" s="55" t="str">
        <f>VLOOKUP(J652,$A$2:$B366,2,FALSE)</f>
        <v>MZ</v>
      </c>
      <c r="M652" s="96" t="s">
        <v>589</v>
      </c>
      <c r="P652" s="94">
        <v>41609</v>
      </c>
      <c r="Q652" s="94">
        <v>41809</v>
      </c>
      <c r="R652" s="94">
        <v>41609</v>
      </c>
      <c r="S652" s="94">
        <v>41911</v>
      </c>
    </row>
    <row r="653" spans="10:19" x14ac:dyDescent="0.25">
      <c r="J653" s="100" t="s">
        <v>3055</v>
      </c>
      <c r="K653" s="55" t="str">
        <f>VLOOKUP(J653,$A$2:$B366,2,FALSE)</f>
        <v>MM</v>
      </c>
      <c r="M653" s="96" t="s">
        <v>589</v>
      </c>
      <c r="P653" s="94">
        <v>41609</v>
      </c>
      <c r="Q653" s="94">
        <v>41809</v>
      </c>
      <c r="R653" s="94">
        <v>41609</v>
      </c>
      <c r="S653" s="94">
        <v>41911</v>
      </c>
    </row>
    <row r="654" spans="10:19" x14ac:dyDescent="0.25">
      <c r="J654" s="100" t="s">
        <v>3082</v>
      </c>
      <c r="K654" s="55" t="str">
        <f>VLOOKUP(J654,$A$2:$B366,2,FALSE)</f>
        <v>NA</v>
      </c>
      <c r="M654" s="96" t="s">
        <v>589</v>
      </c>
      <c r="P654" s="94">
        <v>41609</v>
      </c>
      <c r="Q654" s="94">
        <v>41809</v>
      </c>
      <c r="R654" s="94">
        <v>41609</v>
      </c>
      <c r="S654" s="94">
        <v>41911</v>
      </c>
    </row>
    <row r="655" spans="10:19" x14ac:dyDescent="0.25">
      <c r="J655" s="100" t="s">
        <v>3097</v>
      </c>
      <c r="K655" s="55" t="str">
        <f>VLOOKUP(J655,$A$2:$B366,2,FALSE)</f>
        <v>NR</v>
      </c>
      <c r="M655" s="96" t="s">
        <v>589</v>
      </c>
      <c r="P655" s="94">
        <v>41609</v>
      </c>
      <c r="Q655" s="94">
        <v>41809</v>
      </c>
      <c r="R655" s="94">
        <v>41609</v>
      </c>
      <c r="S655" s="94">
        <v>41911</v>
      </c>
    </row>
    <row r="656" spans="10:19" x14ac:dyDescent="0.25">
      <c r="J656" s="100" t="s">
        <v>3095</v>
      </c>
      <c r="K656" s="55" t="str">
        <f>VLOOKUP(J656,$A$2:$B366,2,FALSE)</f>
        <v>NP</v>
      </c>
      <c r="M656" s="96" t="s">
        <v>589</v>
      </c>
      <c r="P656" s="94">
        <v>41609</v>
      </c>
      <c r="Q656" s="94">
        <v>41809</v>
      </c>
      <c r="R656" s="94">
        <v>41609</v>
      </c>
      <c r="S656" s="94">
        <v>41911</v>
      </c>
    </row>
    <row r="657" spans="10:19" x14ac:dyDescent="0.25">
      <c r="J657" s="100" t="s">
        <v>3084</v>
      </c>
      <c r="K657" s="55" t="str">
        <f>VLOOKUP(J657,$A$2:$B366,2,FALSE)</f>
        <v>NC</v>
      </c>
      <c r="M657" s="96" t="s">
        <v>589</v>
      </c>
      <c r="P657" s="94">
        <v>41609</v>
      </c>
      <c r="Q657" s="94">
        <v>41809</v>
      </c>
      <c r="R657" s="94">
        <v>41609</v>
      </c>
      <c r="S657" s="94">
        <v>41911</v>
      </c>
    </row>
    <row r="658" spans="10:19" x14ac:dyDescent="0.25">
      <c r="J658" s="100" t="s">
        <v>3101</v>
      </c>
      <c r="K658" s="55" t="str">
        <f>VLOOKUP(J658,$A$2:$B366,2,FALSE)</f>
        <v>NZ</v>
      </c>
      <c r="M658" s="96" t="s">
        <v>589</v>
      </c>
      <c r="P658" s="94">
        <v>41609</v>
      </c>
      <c r="Q658" s="94">
        <v>41809</v>
      </c>
      <c r="R658" s="94">
        <v>41609</v>
      </c>
      <c r="S658" s="94">
        <v>41911</v>
      </c>
    </row>
    <row r="659" spans="10:19" x14ac:dyDescent="0.25">
      <c r="J659" s="100" t="s">
        <v>3091</v>
      </c>
      <c r="K659" s="55" t="str">
        <f>VLOOKUP(J659,$A$2:$B366,2,FALSE)</f>
        <v>NI</v>
      </c>
      <c r="M659" s="96" t="s">
        <v>589</v>
      </c>
      <c r="P659" s="94">
        <v>41609</v>
      </c>
      <c r="Q659" s="94">
        <v>41809</v>
      </c>
      <c r="R659" s="94">
        <v>41609</v>
      </c>
      <c r="S659" s="94">
        <v>41911</v>
      </c>
    </row>
    <row r="660" spans="10:19" x14ac:dyDescent="0.25">
      <c r="J660" s="100" t="s">
        <v>3085</v>
      </c>
      <c r="K660" s="55" t="str">
        <f>VLOOKUP(J660,$A$2:$B366,2,FALSE)</f>
        <v>NE</v>
      </c>
      <c r="M660" s="96" t="s">
        <v>589</v>
      </c>
      <c r="P660" s="94">
        <v>41609</v>
      </c>
      <c r="Q660" s="94">
        <v>41809</v>
      </c>
      <c r="R660" s="94">
        <v>41609</v>
      </c>
      <c r="S660" s="94">
        <v>41911</v>
      </c>
    </row>
    <row r="661" spans="10:19" x14ac:dyDescent="0.25">
      <c r="J661" s="100" t="s">
        <v>3089</v>
      </c>
      <c r="K661" s="55" t="str">
        <f>VLOOKUP(J661,$A$2:$B366,2,FALSE)</f>
        <v>NG</v>
      </c>
      <c r="M661" s="96" t="s">
        <v>589</v>
      </c>
      <c r="P661" s="94">
        <v>41609</v>
      </c>
      <c r="Q661" s="94">
        <v>41809</v>
      </c>
      <c r="R661" s="94">
        <v>41609</v>
      </c>
      <c r="S661" s="94">
        <v>41911</v>
      </c>
    </row>
    <row r="662" spans="10:19" x14ac:dyDescent="0.25">
      <c r="J662" s="100" t="s">
        <v>3099</v>
      </c>
      <c r="K662" s="55" t="str">
        <f>VLOOKUP(J662,$A$2:$B366,2,FALSE)</f>
        <v>NU</v>
      </c>
      <c r="M662" s="96" t="s">
        <v>589</v>
      </c>
      <c r="P662" s="94">
        <v>41609</v>
      </c>
      <c r="Q662" s="94">
        <v>41809</v>
      </c>
      <c r="R662" s="94">
        <v>41609</v>
      </c>
      <c r="S662" s="94">
        <v>41911</v>
      </c>
    </row>
    <row r="663" spans="10:19" x14ac:dyDescent="0.25">
      <c r="J663" s="100" t="s">
        <v>3087</v>
      </c>
      <c r="K663" s="55" t="str">
        <f>VLOOKUP(J663,$A$2:$B366,2,FALSE)</f>
        <v>NF</v>
      </c>
      <c r="M663" s="96" t="s">
        <v>589</v>
      </c>
      <c r="P663" s="94">
        <v>41609</v>
      </c>
      <c r="Q663" s="94">
        <v>41809</v>
      </c>
      <c r="R663" s="94">
        <v>41609</v>
      </c>
      <c r="S663" s="94">
        <v>41911</v>
      </c>
    </row>
    <row r="664" spans="10:19" x14ac:dyDescent="0.25">
      <c r="J664" s="100" t="s">
        <v>3061</v>
      </c>
      <c r="K664" s="55" t="str">
        <f>VLOOKUP(J664,$A$2:$B366,2,FALSE)</f>
        <v>MP</v>
      </c>
      <c r="M664" s="96" t="s">
        <v>589</v>
      </c>
      <c r="P664" s="94">
        <v>41609</v>
      </c>
      <c r="Q664" s="94">
        <v>41809</v>
      </c>
      <c r="R664" s="94">
        <v>41609</v>
      </c>
      <c r="S664" s="94">
        <v>41911</v>
      </c>
    </row>
    <row r="665" spans="10:19" x14ac:dyDescent="0.25">
      <c r="J665" s="100" t="s">
        <v>3103</v>
      </c>
      <c r="K665" s="55" t="str">
        <f>VLOOKUP(J665,$A$2:$B366,2,FALSE)</f>
        <v>OM</v>
      </c>
      <c r="M665" s="96" t="s">
        <v>589</v>
      </c>
      <c r="P665" s="94">
        <v>41609</v>
      </c>
      <c r="Q665" s="94">
        <v>41809</v>
      </c>
      <c r="R665" s="94">
        <v>41609</v>
      </c>
      <c r="S665" s="94">
        <v>41911</v>
      </c>
    </row>
    <row r="666" spans="10:19" x14ac:dyDescent="0.25">
      <c r="J666" s="100" t="s">
        <v>3115</v>
      </c>
      <c r="K666" s="55" t="str">
        <f>VLOOKUP(J666,$A$2:$B366,2,FALSE)</f>
        <v>PK</v>
      </c>
      <c r="M666" s="96" t="s">
        <v>589</v>
      </c>
      <c r="P666" s="94">
        <v>41609</v>
      </c>
      <c r="Q666" s="94">
        <v>41809</v>
      </c>
      <c r="R666" s="94">
        <v>41609</v>
      </c>
      <c r="S666" s="94">
        <v>41911</v>
      </c>
    </row>
    <row r="667" spans="10:19" x14ac:dyDescent="0.25">
      <c r="J667" s="100" t="s">
        <v>3126</v>
      </c>
      <c r="K667" s="55" t="str">
        <f>VLOOKUP(J667,$A$2:$B366,2,FALSE)</f>
        <v>PW</v>
      </c>
      <c r="M667" s="96" t="s">
        <v>589</v>
      </c>
      <c r="P667" s="94">
        <v>41609</v>
      </c>
      <c r="Q667" s="94">
        <v>41809</v>
      </c>
      <c r="R667" s="94">
        <v>41609</v>
      </c>
      <c r="S667" s="94">
        <v>41911</v>
      </c>
    </row>
    <row r="668" spans="10:19" x14ac:dyDescent="0.25">
      <c r="J668" s="100" t="s">
        <v>3123</v>
      </c>
      <c r="K668" s="55" t="str">
        <f>VLOOKUP(J668,$A$2:$B366,2,FALSE)</f>
        <v>PS</v>
      </c>
      <c r="M668" s="96" t="s">
        <v>589</v>
      </c>
      <c r="P668" s="94">
        <v>41609</v>
      </c>
      <c r="Q668" s="94">
        <v>41809</v>
      </c>
      <c r="R668" s="94">
        <v>41609</v>
      </c>
      <c r="S668" s="94">
        <v>41911</v>
      </c>
    </row>
    <row r="669" spans="10:19" x14ac:dyDescent="0.25">
      <c r="J669" s="100" t="s">
        <v>3105</v>
      </c>
      <c r="K669" s="55" t="str">
        <f>VLOOKUP(J669,$A$2:$B366,2,FALSE)</f>
        <v>PA</v>
      </c>
      <c r="M669" s="96" t="s">
        <v>589</v>
      </c>
      <c r="P669" s="94">
        <v>41609</v>
      </c>
      <c r="Q669" s="94">
        <v>41809</v>
      </c>
      <c r="R669" s="94">
        <v>41609</v>
      </c>
      <c r="S669" s="94">
        <v>41911</v>
      </c>
    </row>
    <row r="670" spans="10:19" x14ac:dyDescent="0.25">
      <c r="J670" s="100" t="s">
        <v>3111</v>
      </c>
      <c r="K670" s="55" t="str">
        <f>VLOOKUP(J670,$A$2:$B366,2,FALSE)</f>
        <v>PG</v>
      </c>
      <c r="M670" s="96" t="s">
        <v>589</v>
      </c>
      <c r="P670" s="94">
        <v>41609</v>
      </c>
      <c r="Q670" s="94">
        <v>41809</v>
      </c>
      <c r="R670" s="94">
        <v>41609</v>
      </c>
      <c r="S670" s="94">
        <v>41911</v>
      </c>
    </row>
    <row r="671" spans="10:19" x14ac:dyDescent="0.25">
      <c r="J671" s="100" t="s">
        <v>3128</v>
      </c>
      <c r="K671" s="55" t="str">
        <f>VLOOKUP(J671,$A$2:$B366,2,FALSE)</f>
        <v>PY</v>
      </c>
      <c r="M671" s="96" t="s">
        <v>589</v>
      </c>
      <c r="P671" s="94">
        <v>41609</v>
      </c>
      <c r="Q671" s="94">
        <v>41809</v>
      </c>
      <c r="R671" s="94">
        <v>41609</v>
      </c>
      <c r="S671" s="94">
        <v>41911</v>
      </c>
    </row>
    <row r="672" spans="10:19" x14ac:dyDescent="0.25">
      <c r="J672" s="100" t="s">
        <v>3107</v>
      </c>
      <c r="K672" s="55" t="str">
        <f>VLOOKUP(J672,$A$2:$B366,2,FALSE)</f>
        <v>PE</v>
      </c>
      <c r="M672" s="96" t="s">
        <v>589</v>
      </c>
      <c r="P672" s="94">
        <v>41609</v>
      </c>
      <c r="Q672" s="94">
        <v>41809</v>
      </c>
      <c r="R672" s="94">
        <v>41609</v>
      </c>
      <c r="S672" s="94">
        <v>41911</v>
      </c>
    </row>
    <row r="673" spans="10:19" x14ac:dyDescent="0.25">
      <c r="J673" s="100" t="s">
        <v>3113</v>
      </c>
      <c r="K673" s="55" t="str">
        <f>VLOOKUP(J673,$A$2:$B366,2,FALSE)</f>
        <v>PH</v>
      </c>
      <c r="M673" s="96" t="s">
        <v>589</v>
      </c>
      <c r="P673" s="94">
        <v>41609</v>
      </c>
      <c r="Q673" s="94">
        <v>41809</v>
      </c>
      <c r="R673" s="94">
        <v>41609</v>
      </c>
      <c r="S673" s="94">
        <v>41911</v>
      </c>
    </row>
    <row r="674" spans="10:19" x14ac:dyDescent="0.25">
      <c r="J674" s="100" t="s">
        <v>3119</v>
      </c>
      <c r="K674" s="55" t="str">
        <f>VLOOKUP(J674,$A$2:$B366,2,FALSE)</f>
        <v>PN</v>
      </c>
      <c r="M674" s="96" t="s">
        <v>589</v>
      </c>
      <c r="P674" s="94">
        <v>41609</v>
      </c>
      <c r="Q674" s="94">
        <v>41809</v>
      </c>
      <c r="R674" s="94">
        <v>41609</v>
      </c>
      <c r="S674" s="94">
        <v>41911</v>
      </c>
    </row>
    <row r="675" spans="10:19" x14ac:dyDescent="0.25">
      <c r="J675" s="100" t="s">
        <v>3121</v>
      </c>
      <c r="K675" s="55" t="str">
        <f>VLOOKUP(J675,$A$2:$B366,2,FALSE)</f>
        <v>PR</v>
      </c>
      <c r="M675" s="96" t="s">
        <v>589</v>
      </c>
      <c r="P675" s="94">
        <v>41609</v>
      </c>
      <c r="Q675" s="94">
        <v>41809</v>
      </c>
      <c r="R675" s="94">
        <v>41609</v>
      </c>
      <c r="S675" s="94">
        <v>41911</v>
      </c>
    </row>
    <row r="676" spans="10:19" x14ac:dyDescent="0.25">
      <c r="J676" s="100" t="s">
        <v>3130</v>
      </c>
      <c r="K676" s="55" t="str">
        <f>VLOOKUP(J676,$A$2:$B366,2,FALSE)</f>
        <v>QA</v>
      </c>
      <c r="M676" s="96" t="s">
        <v>589</v>
      </c>
      <c r="P676" s="94">
        <v>41609</v>
      </c>
      <c r="Q676" s="94">
        <v>41809</v>
      </c>
      <c r="R676" s="94">
        <v>41609</v>
      </c>
      <c r="S676" s="94">
        <v>41911</v>
      </c>
    </row>
    <row r="677" spans="10:19" x14ac:dyDescent="0.25">
      <c r="J677" s="100" t="s">
        <v>3132</v>
      </c>
      <c r="K677" s="55" t="str">
        <f>VLOOKUP(J677,$A$2:$B366,2,FALSE)</f>
        <v>RE</v>
      </c>
      <c r="M677" s="96" t="s">
        <v>589</v>
      </c>
      <c r="P677" s="94">
        <v>41609</v>
      </c>
      <c r="Q677" s="94">
        <v>41809</v>
      </c>
      <c r="R677" s="94">
        <v>41609</v>
      </c>
      <c r="S677" s="94">
        <v>41911</v>
      </c>
    </row>
    <row r="678" spans="10:19" x14ac:dyDescent="0.25">
      <c r="J678" s="100" t="s">
        <v>3137</v>
      </c>
      <c r="K678" s="55" t="str">
        <f>VLOOKUP(J678,$A$2:$B366,2,FALSE)</f>
        <v>RW</v>
      </c>
      <c r="M678" s="96" t="s">
        <v>589</v>
      </c>
      <c r="P678" s="94">
        <v>41609</v>
      </c>
      <c r="Q678" s="94">
        <v>41809</v>
      </c>
      <c r="R678" s="94">
        <v>41609</v>
      </c>
      <c r="S678" s="94">
        <v>41911</v>
      </c>
    </row>
    <row r="679" spans="10:19" x14ac:dyDescent="0.25">
      <c r="J679" s="100" t="s">
        <v>2808</v>
      </c>
      <c r="K679" s="55" t="str">
        <f>VLOOKUP(J679,$A$2:$B366,2,FALSE)</f>
        <v>BL</v>
      </c>
      <c r="M679" s="96" t="s">
        <v>589</v>
      </c>
      <c r="P679" s="94">
        <v>41609</v>
      </c>
      <c r="Q679" s="94">
        <v>41809</v>
      </c>
      <c r="R679" s="94">
        <v>41609</v>
      </c>
      <c r="S679" s="94">
        <v>41911</v>
      </c>
    </row>
    <row r="680" spans="10:19" x14ac:dyDescent="0.25">
      <c r="J680" s="100" t="s">
        <v>3148</v>
      </c>
      <c r="K680" s="55" t="str">
        <f>VLOOKUP(J680,$A$2:$B366,2,FALSE)</f>
        <v>SH</v>
      </c>
      <c r="M680" s="96" t="s">
        <v>589</v>
      </c>
      <c r="P680" s="94">
        <v>41609</v>
      </c>
      <c r="Q680" s="94">
        <v>41809</v>
      </c>
      <c r="R680" s="94">
        <v>41609</v>
      </c>
      <c r="S680" s="94">
        <v>41911</v>
      </c>
    </row>
    <row r="681" spans="10:19" x14ac:dyDescent="0.25">
      <c r="J681" s="100" t="s">
        <v>3010</v>
      </c>
      <c r="K681" s="55" t="str">
        <f>VLOOKUP(J681,$A$2:$B366,2,FALSE)</f>
        <v>KN</v>
      </c>
      <c r="M681" s="96" t="s">
        <v>589</v>
      </c>
      <c r="P681" s="94">
        <v>41609</v>
      </c>
      <c r="Q681" s="94">
        <v>41809</v>
      </c>
      <c r="R681" s="94">
        <v>41609</v>
      </c>
      <c r="S681" s="94">
        <v>41911</v>
      </c>
    </row>
    <row r="682" spans="10:19" x14ac:dyDescent="0.25">
      <c r="J682" s="100" t="s">
        <v>3026</v>
      </c>
      <c r="K682" s="55" t="str">
        <f>VLOOKUP(J682,$A$2:$B366,2,FALSE)</f>
        <v>LC</v>
      </c>
      <c r="M682" s="96" t="s">
        <v>589</v>
      </c>
      <c r="P682" s="94">
        <v>41609</v>
      </c>
      <c r="Q682" s="94">
        <v>41809</v>
      </c>
      <c r="R682" s="94">
        <v>41609</v>
      </c>
      <c r="S682" s="94">
        <v>41911</v>
      </c>
    </row>
    <row r="683" spans="10:19" x14ac:dyDescent="0.25">
      <c r="J683" s="100" t="s">
        <v>3046</v>
      </c>
      <c r="K683" s="55" t="str">
        <f>VLOOKUP(J683,$A$2:$B366,2,FALSE)</f>
        <v>MF</v>
      </c>
      <c r="M683" s="96" t="s">
        <v>589</v>
      </c>
      <c r="P683" s="94">
        <v>41609</v>
      </c>
      <c r="Q683" s="94">
        <v>41809</v>
      </c>
      <c r="R683" s="94">
        <v>41609</v>
      </c>
      <c r="S683" s="94">
        <v>41911</v>
      </c>
    </row>
    <row r="684" spans="10:19" x14ac:dyDescent="0.25">
      <c r="J684" s="100" t="s">
        <v>3117</v>
      </c>
      <c r="K684" s="55" t="str">
        <f>VLOOKUP(J684,$A$2:$B366,2,FALSE)</f>
        <v>PM</v>
      </c>
      <c r="M684" s="96" t="s">
        <v>589</v>
      </c>
      <c r="P684" s="94">
        <v>41609</v>
      </c>
      <c r="Q684" s="94">
        <v>41809</v>
      </c>
      <c r="R684" s="94">
        <v>41609</v>
      </c>
      <c r="S684" s="94">
        <v>41911</v>
      </c>
    </row>
    <row r="685" spans="10:19" x14ac:dyDescent="0.25">
      <c r="J685" s="100" t="s">
        <v>3215</v>
      </c>
      <c r="K685" s="55" t="str">
        <f>VLOOKUP(J685,$A$2:$B366,2,FALSE)</f>
        <v>VC</v>
      </c>
      <c r="M685" s="96" t="s">
        <v>589</v>
      </c>
      <c r="P685" s="94">
        <v>41609</v>
      </c>
      <c r="Q685" s="94">
        <v>41809</v>
      </c>
      <c r="R685" s="94">
        <v>41609</v>
      </c>
      <c r="S685" s="94">
        <v>41911</v>
      </c>
    </row>
    <row r="686" spans="10:19" x14ac:dyDescent="0.25">
      <c r="J686" s="100" t="s">
        <v>3229</v>
      </c>
      <c r="K686" s="55" t="str">
        <f>VLOOKUP(J686,$A$2:$B366,2,FALSE)</f>
        <v>WS</v>
      </c>
      <c r="M686" s="96" t="s">
        <v>589</v>
      </c>
      <c r="P686" s="94">
        <v>41609</v>
      </c>
      <c r="Q686" s="94">
        <v>41809</v>
      </c>
      <c r="R686" s="94">
        <v>41609</v>
      </c>
      <c r="S686" s="94">
        <v>41911</v>
      </c>
    </row>
    <row r="687" spans="10:19" x14ac:dyDescent="0.25">
      <c r="J687" s="100" t="s">
        <v>3156</v>
      </c>
      <c r="K687" s="55" t="str">
        <f>VLOOKUP(J687,$A$2:$B366,2,FALSE)</f>
        <v>SM</v>
      </c>
      <c r="M687" s="96" t="s">
        <v>589</v>
      </c>
      <c r="P687" s="94">
        <v>41609</v>
      </c>
      <c r="Q687" s="94">
        <v>41809</v>
      </c>
      <c r="R687" s="94">
        <v>41609</v>
      </c>
      <c r="S687" s="94">
        <v>41911</v>
      </c>
    </row>
    <row r="688" spans="10:19" x14ac:dyDescent="0.25">
      <c r="J688" s="100" t="s">
        <v>3166</v>
      </c>
      <c r="K688" s="55" t="str">
        <f>VLOOKUP(J688,$A$2:$B366,2,FALSE)</f>
        <v>ST</v>
      </c>
      <c r="M688" s="96" t="s">
        <v>589</v>
      </c>
      <c r="P688" s="94">
        <v>41609</v>
      </c>
      <c r="Q688" s="94">
        <v>41809</v>
      </c>
      <c r="R688" s="94">
        <v>41609</v>
      </c>
      <c r="S688" s="94">
        <v>41911</v>
      </c>
    </row>
    <row r="689" spans="10:19" x14ac:dyDescent="0.25">
      <c r="J689" s="100" t="s">
        <v>3139</v>
      </c>
      <c r="K689" s="55" t="str">
        <f>VLOOKUP(J689,$A$2:$B366,2,FALSE)</f>
        <v>SA</v>
      </c>
      <c r="M689" s="96" t="s">
        <v>589</v>
      </c>
      <c r="P689" s="94">
        <v>41609</v>
      </c>
      <c r="Q689" s="94">
        <v>41809</v>
      </c>
      <c r="R689" s="94">
        <v>41609</v>
      </c>
      <c r="S689" s="94">
        <v>41911</v>
      </c>
    </row>
    <row r="690" spans="10:19" x14ac:dyDescent="0.25">
      <c r="J690" s="100" t="s">
        <v>3158</v>
      </c>
      <c r="K690" s="55" t="str">
        <f>VLOOKUP(J690,$A$2:$B366,2,FALSE)</f>
        <v>SN</v>
      </c>
      <c r="M690" s="96" t="s">
        <v>589</v>
      </c>
      <c r="P690" s="94">
        <v>41609</v>
      </c>
      <c r="Q690" s="94">
        <v>41809</v>
      </c>
      <c r="R690" s="94">
        <v>41609</v>
      </c>
      <c r="S690" s="94">
        <v>41911</v>
      </c>
    </row>
    <row r="691" spans="10:19" x14ac:dyDescent="0.25">
      <c r="J691" s="100" t="s">
        <v>3143</v>
      </c>
      <c r="K691" s="55" t="str">
        <f>VLOOKUP(J691,$A$2:$B366,2,FALSE)</f>
        <v>SC</v>
      </c>
      <c r="M691" s="96" t="s">
        <v>589</v>
      </c>
      <c r="P691" s="94">
        <v>41609</v>
      </c>
      <c r="Q691" s="94">
        <v>41809</v>
      </c>
      <c r="R691" s="94">
        <v>41609</v>
      </c>
      <c r="S691" s="94">
        <v>41911</v>
      </c>
    </row>
    <row r="692" spans="10:19" x14ac:dyDescent="0.25">
      <c r="J692" s="100" t="s">
        <v>3154</v>
      </c>
      <c r="K692" s="55" t="str">
        <f>VLOOKUP(J692,$A$2:$B366,2,FALSE)</f>
        <v>SL</v>
      </c>
      <c r="M692" s="96" t="s">
        <v>589</v>
      </c>
      <c r="P692" s="94">
        <v>41609</v>
      </c>
      <c r="Q692" s="94">
        <v>41809</v>
      </c>
      <c r="R692" s="94">
        <v>41609</v>
      </c>
      <c r="S692" s="94">
        <v>41911</v>
      </c>
    </row>
    <row r="693" spans="10:19" x14ac:dyDescent="0.25">
      <c r="J693" s="100" t="s">
        <v>3146</v>
      </c>
      <c r="K693" s="55" t="str">
        <f>VLOOKUP(J693,$A$2:$B366,2,FALSE)</f>
        <v>SG</v>
      </c>
      <c r="M693" s="96" t="s">
        <v>589</v>
      </c>
      <c r="P693" s="94">
        <v>41609</v>
      </c>
      <c r="Q693" s="94">
        <v>41809</v>
      </c>
      <c r="R693" s="94">
        <v>41609</v>
      </c>
      <c r="S693" s="94">
        <v>41911</v>
      </c>
    </row>
    <row r="694" spans="10:19" x14ac:dyDescent="0.25">
      <c r="J694" s="100" t="s">
        <v>3169</v>
      </c>
      <c r="K694" s="55" t="str">
        <f>VLOOKUP(J694,$A$2:$B366,2,FALSE)</f>
        <v>SX</v>
      </c>
      <c r="M694" s="96" t="s">
        <v>589</v>
      </c>
      <c r="P694" s="94">
        <v>41609</v>
      </c>
      <c r="Q694" s="94">
        <v>41809</v>
      </c>
      <c r="R694" s="94">
        <v>41609</v>
      </c>
      <c r="S694" s="94">
        <v>41911</v>
      </c>
    </row>
    <row r="695" spans="10:19" x14ac:dyDescent="0.25">
      <c r="J695" s="100" t="s">
        <v>3141</v>
      </c>
      <c r="K695" s="55" t="str">
        <f>VLOOKUP(J695,$A$2:$B366,2,FALSE)</f>
        <v>SB</v>
      </c>
      <c r="M695" s="96" t="s">
        <v>589</v>
      </c>
      <c r="P695" s="94">
        <v>41609</v>
      </c>
      <c r="Q695" s="94">
        <v>41809</v>
      </c>
      <c r="R695" s="94">
        <v>41609</v>
      </c>
      <c r="S695" s="94">
        <v>41911</v>
      </c>
    </row>
    <row r="696" spans="10:19" x14ac:dyDescent="0.25">
      <c r="J696" s="100" t="s">
        <v>3160</v>
      </c>
      <c r="K696" s="55" t="str">
        <f>VLOOKUP(J696,$A$2:$B366,2,FALSE)</f>
        <v>SO</v>
      </c>
      <c r="M696" s="96" t="s">
        <v>589</v>
      </c>
      <c r="P696" s="94">
        <v>41609</v>
      </c>
      <c r="Q696" s="94">
        <v>41809</v>
      </c>
      <c r="R696" s="94">
        <v>41609</v>
      </c>
      <c r="S696" s="94">
        <v>41911</v>
      </c>
    </row>
    <row r="697" spans="10:19" x14ac:dyDescent="0.25">
      <c r="J697" s="100" t="s">
        <v>3235</v>
      </c>
      <c r="K697" s="55" t="str">
        <f>VLOOKUP(J697,$A$2:$B366,2,FALSE)</f>
        <v>ZA</v>
      </c>
      <c r="M697" s="96" t="s">
        <v>589</v>
      </c>
      <c r="P697" s="94">
        <v>41609</v>
      </c>
      <c r="Q697" s="94">
        <v>41809</v>
      </c>
      <c r="R697" s="94">
        <v>41609</v>
      </c>
      <c r="S697" s="94">
        <v>41911</v>
      </c>
    </row>
    <row r="698" spans="10:19" x14ac:dyDescent="0.25">
      <c r="J698" s="100" t="s">
        <v>2935</v>
      </c>
      <c r="K698" s="55" t="str">
        <f>VLOOKUP(J698,$A$2:$B366,2,FALSE)</f>
        <v>GS</v>
      </c>
      <c r="M698" s="96" t="s">
        <v>589</v>
      </c>
      <c r="P698" s="94">
        <v>41609</v>
      </c>
      <c r="Q698" s="94">
        <v>41809</v>
      </c>
      <c r="R698" s="94">
        <v>41609</v>
      </c>
      <c r="S698" s="94">
        <v>41911</v>
      </c>
    </row>
    <row r="699" spans="10:19" x14ac:dyDescent="0.25">
      <c r="J699" s="100" t="s">
        <v>3164</v>
      </c>
      <c r="K699" s="55" t="str">
        <f>VLOOKUP(J699,$A$2:$B366,2,FALSE)</f>
        <v>SS</v>
      </c>
      <c r="M699" s="96" t="s">
        <v>589</v>
      </c>
      <c r="P699" s="94">
        <v>41609</v>
      </c>
      <c r="Q699" s="94">
        <v>41809</v>
      </c>
      <c r="R699" s="94">
        <v>41609</v>
      </c>
      <c r="S699" s="94">
        <v>41911</v>
      </c>
    </row>
    <row r="700" spans="10:19" x14ac:dyDescent="0.25">
      <c r="J700" s="100" t="s">
        <v>3029</v>
      </c>
      <c r="K700" s="55" t="str">
        <f>VLOOKUP(J700,$A$2:$B366,2,FALSE)</f>
        <v>LK</v>
      </c>
      <c r="M700" s="96" t="s">
        <v>589</v>
      </c>
      <c r="P700" s="94">
        <v>41609</v>
      </c>
      <c r="Q700" s="94">
        <v>41809</v>
      </c>
      <c r="R700" s="94">
        <v>41609</v>
      </c>
      <c r="S700" s="94">
        <v>41911</v>
      </c>
    </row>
    <row r="701" spans="10:19" x14ac:dyDescent="0.25">
      <c r="J701" s="100" t="s">
        <v>3144</v>
      </c>
      <c r="K701" s="55" t="str">
        <f>VLOOKUP(J701,$A$2:$B366,2,FALSE)</f>
        <v>SD</v>
      </c>
      <c r="M701" s="96" t="s">
        <v>589</v>
      </c>
      <c r="P701" s="94">
        <v>41609</v>
      </c>
      <c r="Q701" s="94">
        <v>41809</v>
      </c>
      <c r="R701" s="94">
        <v>41609</v>
      </c>
      <c r="S701" s="94">
        <v>41911</v>
      </c>
    </row>
    <row r="702" spans="10:19" x14ac:dyDescent="0.25">
      <c r="J702" s="100" t="s">
        <v>3162</v>
      </c>
      <c r="K702" s="55" t="str">
        <f>VLOOKUP(J702,$A$2:$B366,2,FALSE)</f>
        <v>SR</v>
      </c>
      <c r="M702" s="96" t="s">
        <v>589</v>
      </c>
      <c r="P702" s="94">
        <v>41609</v>
      </c>
      <c r="Q702" s="94">
        <v>41809</v>
      </c>
      <c r="R702" s="94">
        <v>41609</v>
      </c>
      <c r="S702" s="94">
        <v>41911</v>
      </c>
    </row>
    <row r="703" spans="10:19" x14ac:dyDescent="0.25">
      <c r="J703" s="100" t="s">
        <v>3151</v>
      </c>
      <c r="K703" s="55" t="str">
        <f>VLOOKUP(J703,$A$2:$B366,2,FALSE)</f>
        <v>SJ</v>
      </c>
      <c r="M703" s="96" t="s">
        <v>589</v>
      </c>
      <c r="P703" s="94">
        <v>41609</v>
      </c>
      <c r="Q703" s="94">
        <v>41809</v>
      </c>
      <c r="R703" s="94">
        <v>41609</v>
      </c>
      <c r="S703" s="94">
        <v>41911</v>
      </c>
    </row>
    <row r="704" spans="10:19" x14ac:dyDescent="0.25">
      <c r="J704" s="100" t="s">
        <v>3172</v>
      </c>
      <c r="K704" s="55" t="str">
        <f>VLOOKUP(J704,$A$2:$B366,2,FALSE)</f>
        <v>SZ</v>
      </c>
      <c r="M704" s="96" t="s">
        <v>589</v>
      </c>
      <c r="P704" s="94">
        <v>41609</v>
      </c>
      <c r="Q704" s="94">
        <v>41809</v>
      </c>
      <c r="R704" s="94">
        <v>41609</v>
      </c>
      <c r="S704" s="94">
        <v>41911</v>
      </c>
    </row>
    <row r="705" spans="10:19" x14ac:dyDescent="0.25">
      <c r="J705" s="100" t="s">
        <v>3171</v>
      </c>
      <c r="K705" s="55" t="str">
        <f>VLOOKUP(J705,$A$2:$B366,2,FALSE)</f>
        <v>SY</v>
      </c>
      <c r="M705" s="96" t="s">
        <v>589</v>
      </c>
      <c r="P705" s="94">
        <v>41609</v>
      </c>
      <c r="Q705" s="94">
        <v>41809</v>
      </c>
      <c r="R705" s="94">
        <v>41609</v>
      </c>
      <c r="S705" s="94">
        <v>41911</v>
      </c>
    </row>
    <row r="706" spans="10:19" x14ac:dyDescent="0.25">
      <c r="J706" s="100" t="s">
        <v>3199</v>
      </c>
      <c r="K706" s="55" t="str">
        <f>VLOOKUP(J706,$A$2:$B366,2,FALSE)</f>
        <v>TW</v>
      </c>
      <c r="M706" s="96" t="s">
        <v>589</v>
      </c>
      <c r="P706" s="94">
        <v>41609</v>
      </c>
      <c r="Q706" s="94">
        <v>41809</v>
      </c>
      <c r="R706" s="94">
        <v>41609</v>
      </c>
      <c r="S706" s="94">
        <v>41911</v>
      </c>
    </row>
    <row r="707" spans="10:19" x14ac:dyDescent="0.25">
      <c r="J707" s="100" t="s">
        <v>3183</v>
      </c>
      <c r="K707" s="55" t="str">
        <f>VLOOKUP(J707,$A$2:$B366,2,FALSE)</f>
        <v>TJ</v>
      </c>
      <c r="M707" s="96" t="s">
        <v>589</v>
      </c>
      <c r="P707" s="94">
        <v>41609</v>
      </c>
      <c r="Q707" s="94">
        <v>41809</v>
      </c>
      <c r="R707" s="94">
        <v>41609</v>
      </c>
      <c r="S707" s="94">
        <v>41911</v>
      </c>
    </row>
    <row r="708" spans="10:19" x14ac:dyDescent="0.25">
      <c r="J708" s="100" t="s">
        <v>3201</v>
      </c>
      <c r="K708" s="55" t="str">
        <f>VLOOKUP(J708,$A$2:$B366,2,FALSE)</f>
        <v>TZ</v>
      </c>
      <c r="M708" s="96" t="s">
        <v>589</v>
      </c>
      <c r="P708" s="94">
        <v>41609</v>
      </c>
      <c r="Q708" s="94">
        <v>41809</v>
      </c>
      <c r="R708" s="94">
        <v>41609</v>
      </c>
      <c r="S708" s="94">
        <v>41911</v>
      </c>
    </row>
    <row r="709" spans="10:19" x14ac:dyDescent="0.25">
      <c r="J709" s="100" t="s">
        <v>3181</v>
      </c>
      <c r="K709" s="55" t="str">
        <f>VLOOKUP(J709,$A$2:$B366,2,FALSE)</f>
        <v>TH</v>
      </c>
      <c r="M709" s="96" t="s">
        <v>589</v>
      </c>
      <c r="P709" s="94">
        <v>41609</v>
      </c>
      <c r="Q709" s="94">
        <v>41809</v>
      </c>
      <c r="R709" s="94">
        <v>41609</v>
      </c>
      <c r="S709" s="94">
        <v>41911</v>
      </c>
    </row>
    <row r="710" spans="10:19" x14ac:dyDescent="0.25">
      <c r="J710" s="100" t="s">
        <v>3187</v>
      </c>
      <c r="K710" s="55" t="str">
        <f>VLOOKUP(J710,$A$2:$B366,2,FALSE)</f>
        <v>TL</v>
      </c>
      <c r="M710" s="96" t="s">
        <v>589</v>
      </c>
      <c r="P710" s="94">
        <v>41609</v>
      </c>
      <c r="Q710" s="94">
        <v>41809</v>
      </c>
      <c r="R710" s="94">
        <v>41609</v>
      </c>
      <c r="S710" s="94">
        <v>41911</v>
      </c>
    </row>
    <row r="711" spans="10:19" x14ac:dyDescent="0.25">
      <c r="J711" s="100" t="s">
        <v>3179</v>
      </c>
      <c r="K711" s="55" t="str">
        <f>VLOOKUP(J711,$A$2:$B366,2,FALSE)</f>
        <v>TG</v>
      </c>
      <c r="M711" s="96" t="s">
        <v>589</v>
      </c>
      <c r="P711" s="94">
        <v>41609</v>
      </c>
      <c r="Q711" s="94">
        <v>41809</v>
      </c>
      <c r="R711" s="94">
        <v>41609</v>
      </c>
      <c r="S711" s="94">
        <v>41911</v>
      </c>
    </row>
    <row r="712" spans="10:19" x14ac:dyDescent="0.25">
      <c r="J712" s="100" t="s">
        <v>3185</v>
      </c>
      <c r="K712" s="55" t="str">
        <f>VLOOKUP(J712,$A$2:$B366,2,FALSE)</f>
        <v>TK</v>
      </c>
      <c r="M712" s="96" t="s">
        <v>589</v>
      </c>
      <c r="P712" s="94">
        <v>41609</v>
      </c>
      <c r="Q712" s="94">
        <v>41809</v>
      </c>
      <c r="R712" s="94">
        <v>41609</v>
      </c>
      <c r="S712" s="94">
        <v>41911</v>
      </c>
    </row>
    <row r="713" spans="10:19" x14ac:dyDescent="0.25">
      <c r="J713" s="100" t="s">
        <v>3193</v>
      </c>
      <c r="K713" s="55" t="str">
        <f>VLOOKUP(J713,$A$2:$B366,2,FALSE)</f>
        <v>TO</v>
      </c>
      <c r="M713" s="96" t="s">
        <v>589</v>
      </c>
      <c r="P713" s="94">
        <v>41609</v>
      </c>
      <c r="Q713" s="94">
        <v>41809</v>
      </c>
      <c r="R713" s="94">
        <v>41609</v>
      </c>
      <c r="S713" s="94">
        <v>41911</v>
      </c>
    </row>
    <row r="714" spans="10:19" x14ac:dyDescent="0.25">
      <c r="J714" s="100" t="s">
        <v>3195</v>
      </c>
      <c r="K714" s="55" t="str">
        <f>VLOOKUP(J714,$A$2:$B366,2,FALSE)</f>
        <v>TT</v>
      </c>
      <c r="M714" s="96" t="s">
        <v>589</v>
      </c>
      <c r="P714" s="94">
        <v>41609</v>
      </c>
      <c r="Q714" s="94">
        <v>41809</v>
      </c>
      <c r="R714" s="94">
        <v>41609</v>
      </c>
      <c r="S714" s="94">
        <v>41911</v>
      </c>
    </row>
    <row r="715" spans="10:19" x14ac:dyDescent="0.25">
      <c r="J715" s="100" t="s">
        <v>3191</v>
      </c>
      <c r="K715" s="55" t="str">
        <f>VLOOKUP(J715,$A$2:$B366,2,FALSE)</f>
        <v>TN</v>
      </c>
      <c r="M715" s="96" t="s">
        <v>589</v>
      </c>
      <c r="P715" s="94">
        <v>41609</v>
      </c>
      <c r="Q715" s="94">
        <v>41809</v>
      </c>
      <c r="R715" s="94">
        <v>41609</v>
      </c>
      <c r="S715" s="94">
        <v>41911</v>
      </c>
    </row>
    <row r="716" spans="10:19" x14ac:dyDescent="0.25">
      <c r="J716" s="100" t="s">
        <v>3189</v>
      </c>
      <c r="K716" s="55" t="str">
        <f>VLOOKUP(J716,$A$2:$B366,2,FALSE)</f>
        <v>TM</v>
      </c>
      <c r="M716" s="96" t="s">
        <v>589</v>
      </c>
      <c r="P716" s="94">
        <v>41609</v>
      </c>
      <c r="Q716" s="94">
        <v>41809</v>
      </c>
      <c r="R716" s="94">
        <v>41609</v>
      </c>
      <c r="S716" s="94">
        <v>41911</v>
      </c>
    </row>
    <row r="717" spans="10:19" x14ac:dyDescent="0.25">
      <c r="J717" s="100" t="s">
        <v>3174</v>
      </c>
      <c r="K717" s="55" t="str">
        <f>VLOOKUP(J717,$A$2:$B366,2,FALSE)</f>
        <v>TC</v>
      </c>
      <c r="M717" s="96" t="s">
        <v>589</v>
      </c>
      <c r="P717" s="94">
        <v>41609</v>
      </c>
      <c r="Q717" s="94">
        <v>41809</v>
      </c>
      <c r="R717" s="94">
        <v>41609</v>
      </c>
      <c r="S717" s="94">
        <v>41911</v>
      </c>
    </row>
    <row r="718" spans="10:19" x14ac:dyDescent="0.25">
      <c r="J718" s="100" t="s">
        <v>3197</v>
      </c>
      <c r="K718" s="55" t="str">
        <f>VLOOKUP(J718,$A$2:$B366,2,FALSE)</f>
        <v>TV</v>
      </c>
      <c r="M718" s="96" t="s">
        <v>589</v>
      </c>
      <c r="P718" s="94">
        <v>41609</v>
      </c>
      <c r="Q718" s="94">
        <v>41809</v>
      </c>
      <c r="R718" s="94">
        <v>41609</v>
      </c>
      <c r="S718" s="94">
        <v>41911</v>
      </c>
    </row>
    <row r="719" spans="10:19" x14ac:dyDescent="0.25">
      <c r="J719" s="100" t="s">
        <v>3204</v>
      </c>
      <c r="K719" s="55" t="str">
        <f>VLOOKUP(J719,$A$2:$B366,2,FALSE)</f>
        <v>UG</v>
      </c>
      <c r="M719" s="96" t="s">
        <v>589</v>
      </c>
      <c r="P719" s="94">
        <v>41609</v>
      </c>
      <c r="Q719" s="94">
        <v>41809</v>
      </c>
      <c r="R719" s="94">
        <v>41609</v>
      </c>
      <c r="S719" s="94">
        <v>41911</v>
      </c>
    </row>
    <row r="720" spans="10:19" x14ac:dyDescent="0.25">
      <c r="J720" s="100" t="s">
        <v>2742</v>
      </c>
      <c r="K720" s="55" t="str">
        <f>VLOOKUP(J720,$A$2:$B366,2,FALSE)</f>
        <v>AE</v>
      </c>
      <c r="M720" s="96" t="s">
        <v>589</v>
      </c>
      <c r="P720" s="94">
        <v>41609</v>
      </c>
      <c r="Q720" s="94">
        <v>41809</v>
      </c>
      <c r="R720" s="94">
        <v>41609</v>
      </c>
      <c r="S720" s="94">
        <v>41911</v>
      </c>
    </row>
    <row r="721" spans="10:20" x14ac:dyDescent="0.25">
      <c r="J721" s="100" t="s">
        <v>3206</v>
      </c>
      <c r="K721" s="55" t="str">
        <f>VLOOKUP(J721,$A$2:$B366,2,FALSE)</f>
        <v>UM</v>
      </c>
      <c r="M721" s="96" t="s">
        <v>589</v>
      </c>
      <c r="P721" s="94">
        <v>41609</v>
      </c>
      <c r="Q721" s="94">
        <v>41809</v>
      </c>
      <c r="R721" s="94">
        <v>41609</v>
      </c>
      <c r="S721" s="94">
        <v>41911</v>
      </c>
    </row>
    <row r="722" spans="10:20" x14ac:dyDescent="0.25">
      <c r="J722" s="100" t="s">
        <v>3209</v>
      </c>
      <c r="K722" s="55" t="str">
        <f>VLOOKUP(J722,$A$2:$B366,2,FALSE)</f>
        <v>UY</v>
      </c>
      <c r="M722" s="96" t="s">
        <v>589</v>
      </c>
      <c r="P722" s="94">
        <v>41609</v>
      </c>
      <c r="Q722" s="94">
        <v>41809</v>
      </c>
      <c r="R722" s="94">
        <v>41609</v>
      </c>
      <c r="S722" s="94">
        <v>41911</v>
      </c>
    </row>
    <row r="723" spans="10:20" x14ac:dyDescent="0.25">
      <c r="J723" s="100" t="s">
        <v>3211</v>
      </c>
      <c r="K723" s="55" t="str">
        <f>VLOOKUP(J723,$A$2:$B366,2,FALSE)</f>
        <v>UZ</v>
      </c>
      <c r="M723" s="96" t="s">
        <v>589</v>
      </c>
      <c r="P723" s="94">
        <v>41609</v>
      </c>
      <c r="Q723" s="94">
        <v>41809</v>
      </c>
      <c r="R723" s="94">
        <v>41609</v>
      </c>
      <c r="S723" s="94">
        <v>41911</v>
      </c>
    </row>
    <row r="724" spans="10:20" x14ac:dyDescent="0.25">
      <c r="J724" s="100" t="s">
        <v>3225</v>
      </c>
      <c r="K724" s="55" t="str">
        <f>VLOOKUP(J724,$A$2:$B366,2,FALSE)</f>
        <v>VU</v>
      </c>
      <c r="M724" s="96" t="s">
        <v>589</v>
      </c>
      <c r="P724" s="94">
        <v>41609</v>
      </c>
      <c r="Q724" s="94">
        <v>41809</v>
      </c>
      <c r="R724" s="94">
        <v>41609</v>
      </c>
      <c r="S724" s="94">
        <v>41911</v>
      </c>
    </row>
    <row r="725" spans="10:20" x14ac:dyDescent="0.25">
      <c r="J725" s="100" t="s">
        <v>3217</v>
      </c>
      <c r="K725" s="55" t="str">
        <f>VLOOKUP(J725,$A$2:$B366,2,FALSE)</f>
        <v>VE</v>
      </c>
      <c r="M725" s="96" t="s">
        <v>589</v>
      </c>
      <c r="P725" s="94">
        <v>41609</v>
      </c>
      <c r="Q725" s="94">
        <v>41809</v>
      </c>
      <c r="R725" s="94">
        <v>41609</v>
      </c>
      <c r="S725" s="94">
        <v>41911</v>
      </c>
    </row>
    <row r="726" spans="10:20" x14ac:dyDescent="0.25">
      <c r="J726" s="100" t="s">
        <v>3223</v>
      </c>
      <c r="K726" s="55" t="str">
        <f>VLOOKUP(J726,$A$2:$B366,2,FALSE)</f>
        <v>VN</v>
      </c>
      <c r="M726" s="96" t="s">
        <v>589</v>
      </c>
      <c r="P726" s="94">
        <v>41609</v>
      </c>
      <c r="Q726" s="94">
        <v>41809</v>
      </c>
      <c r="R726" s="94">
        <v>41609</v>
      </c>
      <c r="S726" s="94">
        <v>41911</v>
      </c>
    </row>
    <row r="727" spans="10:20" x14ac:dyDescent="0.25">
      <c r="J727" s="100" t="s">
        <v>3219</v>
      </c>
      <c r="K727" s="55" t="str">
        <f>VLOOKUP(J727,$A$2:$B366,2,FALSE)</f>
        <v>VG</v>
      </c>
      <c r="M727" s="96" t="s">
        <v>589</v>
      </c>
      <c r="P727" s="94">
        <v>41609</v>
      </c>
      <c r="Q727" s="94">
        <v>41809</v>
      </c>
      <c r="R727" s="94">
        <v>41609</v>
      </c>
      <c r="S727" s="94">
        <v>41911</v>
      </c>
    </row>
    <row r="728" spans="10:20" x14ac:dyDescent="0.25">
      <c r="J728" s="100" t="s">
        <v>3221</v>
      </c>
      <c r="K728" s="55" t="str">
        <f>VLOOKUP(J728,$A$2:$B366,2,FALSE)</f>
        <v>VI</v>
      </c>
      <c r="M728" s="96" t="s">
        <v>589</v>
      </c>
      <c r="P728" s="94">
        <v>41609</v>
      </c>
      <c r="Q728" s="94">
        <v>41809</v>
      </c>
      <c r="R728" s="94">
        <v>41609</v>
      </c>
      <c r="S728" s="94">
        <v>41911</v>
      </c>
    </row>
    <row r="729" spans="10:20" x14ac:dyDescent="0.25">
      <c r="J729" s="100" t="s">
        <v>3227</v>
      </c>
      <c r="K729" s="55" t="str">
        <f>VLOOKUP(J729,$A$2:$B366,2,FALSE)</f>
        <v>WF</v>
      </c>
      <c r="M729" s="96" t="s">
        <v>589</v>
      </c>
      <c r="P729" s="94">
        <v>41609</v>
      </c>
      <c r="Q729" s="94">
        <v>41809</v>
      </c>
      <c r="R729" s="94">
        <v>41609</v>
      </c>
      <c r="S729" s="94">
        <v>41911</v>
      </c>
    </row>
    <row r="730" spans="10:20" x14ac:dyDescent="0.25">
      <c r="J730" s="100" t="s">
        <v>2894</v>
      </c>
      <c r="K730" s="55" t="str">
        <f>VLOOKUP(J730,$A$2:$B366,2,FALSE)</f>
        <v>EH</v>
      </c>
      <c r="M730" s="96" t="s">
        <v>589</v>
      </c>
      <c r="P730" s="94">
        <v>41609</v>
      </c>
      <c r="Q730" s="94">
        <v>41809</v>
      </c>
      <c r="R730" s="94">
        <v>41609</v>
      </c>
      <c r="S730" s="94">
        <v>41911</v>
      </c>
    </row>
    <row r="731" spans="10:20" x14ac:dyDescent="0.25">
      <c r="J731" s="100" t="s">
        <v>3231</v>
      </c>
      <c r="K731" s="55" t="str">
        <f>VLOOKUP(J731,$A$2:$B366,2,FALSE)</f>
        <v>YE</v>
      </c>
      <c r="M731" s="96" t="s">
        <v>589</v>
      </c>
      <c r="P731" s="94">
        <v>41609</v>
      </c>
      <c r="Q731" s="94">
        <v>41809</v>
      </c>
      <c r="R731" s="94">
        <v>41609</v>
      </c>
      <c r="S731" s="94">
        <v>41911</v>
      </c>
    </row>
    <row r="732" spans="10:20" x14ac:dyDescent="0.25">
      <c r="J732" s="100" t="s">
        <v>3237</v>
      </c>
      <c r="K732" s="55" t="str">
        <f>VLOOKUP(J732,$A$2:$B366,2,FALSE)</f>
        <v>ZM</v>
      </c>
      <c r="M732" s="96" t="s">
        <v>589</v>
      </c>
      <c r="P732" s="94">
        <v>41609</v>
      </c>
      <c r="Q732" s="94">
        <v>41809</v>
      </c>
      <c r="R732" s="94">
        <v>41609</v>
      </c>
      <c r="S732" s="94">
        <v>41911</v>
      </c>
    </row>
    <row r="733" spans="10:20" x14ac:dyDescent="0.25">
      <c r="J733" s="100" t="s">
        <v>3239</v>
      </c>
      <c r="K733" s="55" t="str">
        <f>VLOOKUP(J733,$A$2:$B366,2,FALSE)</f>
        <v>ZW</v>
      </c>
      <c r="M733" s="96" t="s">
        <v>589</v>
      </c>
      <c r="P733" s="94">
        <v>41609</v>
      </c>
      <c r="Q733" s="94">
        <v>41809</v>
      </c>
      <c r="R733" s="94">
        <v>41609</v>
      </c>
      <c r="S733" s="94">
        <v>41911</v>
      </c>
    </row>
    <row r="734" spans="10:20" x14ac:dyDescent="0.25">
      <c r="J734" s="104" t="s">
        <v>3439</v>
      </c>
      <c r="N734" s="55" t="s">
        <v>12</v>
      </c>
      <c r="P734" s="94">
        <v>41729</v>
      </c>
      <c r="R734" s="94">
        <v>41912</v>
      </c>
      <c r="T734" s="55" t="s">
        <v>3440</v>
      </c>
    </row>
    <row r="735" spans="10:20" x14ac:dyDescent="0.25">
      <c r="J735" s="99" t="s">
        <v>2744</v>
      </c>
      <c r="K735" s="55" t="str">
        <f>VLOOKUP(J735,$A$2:$B366,2,FALSE)</f>
        <v>x0</v>
      </c>
      <c r="L735" s="96" t="s">
        <v>1830</v>
      </c>
      <c r="P735" s="94">
        <v>41729</v>
      </c>
      <c r="R735" s="94">
        <v>41912</v>
      </c>
    </row>
    <row r="736" spans="10:20" x14ac:dyDescent="0.25">
      <c r="J736" s="100" t="s">
        <v>2754</v>
      </c>
      <c r="K736" s="55" t="str">
        <f>VLOOKUP(J736,$A$2:$B366,2,FALSE)</f>
        <v>AL</v>
      </c>
      <c r="M736" s="96" t="s">
        <v>589</v>
      </c>
      <c r="P736" s="94">
        <v>41729</v>
      </c>
      <c r="R736" s="94">
        <v>41912</v>
      </c>
    </row>
    <row r="737" spans="10:18" x14ac:dyDescent="0.25">
      <c r="J737" s="100" t="s">
        <v>2747</v>
      </c>
      <c r="K737" s="55" t="str">
        <f>VLOOKUP(J737,$A$2:$B366,2,FALSE)</f>
        <v>AT</v>
      </c>
      <c r="M737" s="96" t="s">
        <v>589</v>
      </c>
      <c r="P737" s="94">
        <v>41729</v>
      </c>
      <c r="R737" s="94">
        <v>41912</v>
      </c>
    </row>
    <row r="738" spans="10:18" x14ac:dyDescent="0.25">
      <c r="J738" s="100" t="s">
        <v>2750</v>
      </c>
      <c r="K738" s="55" t="str">
        <f>VLOOKUP(J738,$A$2:$B366,2,FALSE)</f>
        <v>BE</v>
      </c>
      <c r="M738" s="96" t="s">
        <v>589</v>
      </c>
      <c r="P738" s="94">
        <v>41729</v>
      </c>
      <c r="R738" s="94">
        <v>41912</v>
      </c>
    </row>
    <row r="739" spans="10:18" x14ac:dyDescent="0.25">
      <c r="J739" s="100" t="s">
        <v>2753</v>
      </c>
      <c r="K739" s="55" t="str">
        <f>VLOOKUP(J739,$A$2:$B366,2,FALSE)</f>
        <v>BG</v>
      </c>
      <c r="M739" s="96" t="s">
        <v>589</v>
      </c>
      <c r="P739" s="94">
        <v>41729</v>
      </c>
      <c r="R739" s="94">
        <v>41912</v>
      </c>
    </row>
    <row r="740" spans="10:18" x14ac:dyDescent="0.25">
      <c r="J740" s="100" t="s">
        <v>2756</v>
      </c>
      <c r="K740" s="55" t="str">
        <f>VLOOKUP(J740,$A$2:$B366,2,FALSE)</f>
        <v>CY</v>
      </c>
      <c r="M740" s="96" t="s">
        <v>589</v>
      </c>
      <c r="P740" s="94">
        <v>41729</v>
      </c>
      <c r="R740" s="94">
        <v>41912</v>
      </c>
    </row>
    <row r="741" spans="10:18" x14ac:dyDescent="0.25">
      <c r="J741" s="100" t="s">
        <v>2759</v>
      </c>
      <c r="K741" s="55" t="str">
        <f>VLOOKUP(J741,$A$2:$B366,2,FALSE)</f>
        <v>CZ</v>
      </c>
      <c r="M741" s="96" t="s">
        <v>589</v>
      </c>
      <c r="P741" s="94">
        <v>41729</v>
      </c>
      <c r="R741" s="94">
        <v>41912</v>
      </c>
    </row>
    <row r="742" spans="10:18" x14ac:dyDescent="0.25">
      <c r="J742" s="100" t="s">
        <v>2762</v>
      </c>
      <c r="K742" s="55" t="str">
        <f>VLOOKUP(J742,$A$2:$B366,2,FALSE)</f>
        <v>DK</v>
      </c>
      <c r="M742" s="96" t="s">
        <v>589</v>
      </c>
      <c r="P742" s="94">
        <v>41729</v>
      </c>
      <c r="R742" s="94">
        <v>41912</v>
      </c>
    </row>
    <row r="743" spans="10:18" x14ac:dyDescent="0.25">
      <c r="J743" s="100" t="s">
        <v>2765</v>
      </c>
      <c r="K743" s="55" t="str">
        <f>VLOOKUP(J743,$A$2:$B366,2,FALSE)</f>
        <v>EE</v>
      </c>
      <c r="M743" s="96" t="s">
        <v>589</v>
      </c>
      <c r="P743" s="94">
        <v>41729</v>
      </c>
      <c r="R743" s="94">
        <v>41912</v>
      </c>
    </row>
    <row r="744" spans="10:18" x14ac:dyDescent="0.25">
      <c r="J744" s="100" t="s">
        <v>2768</v>
      </c>
      <c r="K744" s="55" t="str">
        <f>VLOOKUP(J744,$A$2:$B366,2,FALSE)</f>
        <v>FI</v>
      </c>
      <c r="M744" s="96" t="s">
        <v>589</v>
      </c>
      <c r="P744" s="94">
        <v>41729</v>
      </c>
      <c r="R744" s="94">
        <v>41912</v>
      </c>
    </row>
    <row r="745" spans="10:18" x14ac:dyDescent="0.25">
      <c r="J745" s="100" t="s">
        <v>2770</v>
      </c>
      <c r="K745" s="55" t="str">
        <f>VLOOKUP(J745,$A$2:$B366,2,FALSE)</f>
        <v>FR</v>
      </c>
      <c r="M745" s="96" t="s">
        <v>589</v>
      </c>
      <c r="P745" s="94">
        <v>41729</v>
      </c>
      <c r="R745" s="94">
        <v>41912</v>
      </c>
    </row>
    <row r="746" spans="10:18" x14ac:dyDescent="0.25">
      <c r="J746" s="100" t="s">
        <v>2771</v>
      </c>
      <c r="K746" s="55" t="str">
        <f>VLOOKUP(J746,$A$2:$B366,2,FALSE)</f>
        <v>DE</v>
      </c>
      <c r="M746" s="96" t="s">
        <v>589</v>
      </c>
      <c r="P746" s="94">
        <v>41729</v>
      </c>
      <c r="R746" s="94">
        <v>41912</v>
      </c>
    </row>
    <row r="747" spans="10:18" x14ac:dyDescent="0.25">
      <c r="J747" s="100" t="s">
        <v>2774</v>
      </c>
      <c r="K747" s="55" t="str">
        <f>VLOOKUP(J747,$A$2:$B366,2,FALSE)</f>
        <v>GR</v>
      </c>
      <c r="M747" s="96" t="s">
        <v>589</v>
      </c>
      <c r="P747" s="94">
        <v>41729</v>
      </c>
      <c r="R747" s="94">
        <v>41912</v>
      </c>
    </row>
    <row r="748" spans="10:18" x14ac:dyDescent="0.25">
      <c r="J748" s="100" t="s">
        <v>2777</v>
      </c>
      <c r="K748" s="55" t="str">
        <f>VLOOKUP(J748,$A$2:$B366,2,FALSE)</f>
        <v>HU</v>
      </c>
      <c r="M748" s="96" t="s">
        <v>589</v>
      </c>
      <c r="P748" s="94">
        <v>41729</v>
      </c>
      <c r="R748" s="94">
        <v>41912</v>
      </c>
    </row>
    <row r="749" spans="10:18" x14ac:dyDescent="0.25">
      <c r="J749" s="100" t="s">
        <v>2780</v>
      </c>
      <c r="K749" s="55" t="str">
        <f>VLOOKUP(J749,$A$2:$B366,2,FALSE)</f>
        <v>IE</v>
      </c>
      <c r="M749" s="96" t="s">
        <v>589</v>
      </c>
      <c r="P749" s="94">
        <v>41729</v>
      </c>
      <c r="R749" s="94">
        <v>41912</v>
      </c>
    </row>
    <row r="750" spans="10:18" x14ac:dyDescent="0.25">
      <c r="J750" s="100" t="s">
        <v>2783</v>
      </c>
      <c r="K750" s="55" t="str">
        <f>VLOOKUP(J750,$A$2:$B366,2,FALSE)</f>
        <v>IT</v>
      </c>
      <c r="M750" s="96" t="s">
        <v>589</v>
      </c>
      <c r="P750" s="94">
        <v>41729</v>
      </c>
      <c r="R750" s="94">
        <v>41912</v>
      </c>
    </row>
    <row r="751" spans="10:18" x14ac:dyDescent="0.25">
      <c r="J751" s="100" t="s">
        <v>2824</v>
      </c>
      <c r="K751" s="55" t="str">
        <f>VLOOKUP(J751,$A$2:$B366,2,FALSE)</f>
        <v>JP</v>
      </c>
      <c r="M751" s="96" t="s">
        <v>589</v>
      </c>
      <c r="P751" s="94">
        <v>41729</v>
      </c>
      <c r="R751" s="94">
        <v>41912</v>
      </c>
    </row>
    <row r="752" spans="10:18" x14ac:dyDescent="0.25">
      <c r="J752" s="100" t="s">
        <v>2785</v>
      </c>
      <c r="K752" s="55" t="str">
        <f>VLOOKUP(J752,$A$2:$B366,2,FALSE)</f>
        <v>LV</v>
      </c>
      <c r="M752" s="96" t="s">
        <v>589</v>
      </c>
      <c r="P752" s="94">
        <v>41729</v>
      </c>
      <c r="R752" s="94">
        <v>41912</v>
      </c>
    </row>
    <row r="753" spans="10:18" x14ac:dyDescent="0.25">
      <c r="J753" s="100" t="s">
        <v>2788</v>
      </c>
      <c r="K753" s="55" t="str">
        <f>VLOOKUP(J753,$A$2:$B366,2,FALSE)</f>
        <v>LT</v>
      </c>
      <c r="M753" s="96" t="s">
        <v>589</v>
      </c>
      <c r="P753" s="94">
        <v>41729</v>
      </c>
      <c r="R753" s="94">
        <v>41912</v>
      </c>
    </row>
    <row r="754" spans="10:18" x14ac:dyDescent="0.25">
      <c r="J754" s="100" t="s">
        <v>2791</v>
      </c>
      <c r="K754" s="55" t="str">
        <f>VLOOKUP(J754,$A$2:$B366,2,FALSE)</f>
        <v>LU</v>
      </c>
      <c r="M754" s="96" t="s">
        <v>589</v>
      </c>
      <c r="P754" s="94">
        <v>41729</v>
      </c>
      <c r="R754" s="94">
        <v>41912</v>
      </c>
    </row>
    <row r="755" spans="10:18" x14ac:dyDescent="0.25">
      <c r="J755" s="100" t="s">
        <v>2827</v>
      </c>
      <c r="K755" s="55" t="str">
        <f>VLOOKUP(J755,$A$2:$B366,2,FALSE)</f>
        <v>MK</v>
      </c>
      <c r="M755" s="96" t="s">
        <v>589</v>
      </c>
      <c r="P755" s="94">
        <v>41729</v>
      </c>
      <c r="R755" s="94">
        <v>41912</v>
      </c>
    </row>
    <row r="756" spans="10:18" x14ac:dyDescent="0.25">
      <c r="J756" s="100" t="s">
        <v>2793</v>
      </c>
      <c r="K756" s="55" t="str">
        <f>VLOOKUP(J756,$A$2:$B366,2,FALSE)</f>
        <v>MT</v>
      </c>
      <c r="M756" s="96" t="s">
        <v>589</v>
      </c>
      <c r="P756" s="94">
        <v>41729</v>
      </c>
      <c r="R756" s="94">
        <v>41912</v>
      </c>
    </row>
    <row r="757" spans="10:18" x14ac:dyDescent="0.25">
      <c r="J757" s="100" t="s">
        <v>2796</v>
      </c>
      <c r="K757" s="55" t="str">
        <f>VLOOKUP(J757,$A$2:$B366,2,FALSE)</f>
        <v>NL</v>
      </c>
      <c r="M757" s="96" t="s">
        <v>589</v>
      </c>
      <c r="P757" s="94">
        <v>41729</v>
      </c>
      <c r="R757" s="94">
        <v>41912</v>
      </c>
    </row>
    <row r="758" spans="10:18" x14ac:dyDescent="0.25">
      <c r="J758" s="100" t="s">
        <v>2845</v>
      </c>
      <c r="K758" s="55" t="str">
        <f>VLOOKUP(J758,$A$2:$B366,2,FALSE)</f>
        <v>NO</v>
      </c>
      <c r="M758" s="96" t="s">
        <v>589</v>
      </c>
      <c r="P758" s="94">
        <v>41729</v>
      </c>
      <c r="R758" s="94">
        <v>41912</v>
      </c>
    </row>
    <row r="759" spans="10:18" x14ac:dyDescent="0.25">
      <c r="J759" s="100" t="s">
        <v>2798</v>
      </c>
      <c r="K759" s="55" t="str">
        <f>VLOOKUP(J759,$A$2:$B366,2,FALSE)</f>
        <v>PL</v>
      </c>
      <c r="M759" s="96" t="s">
        <v>589</v>
      </c>
      <c r="P759" s="94">
        <v>41729</v>
      </c>
      <c r="R759" s="94">
        <v>41912</v>
      </c>
    </row>
    <row r="760" spans="10:18" x14ac:dyDescent="0.25">
      <c r="J760" s="100" t="s">
        <v>2801</v>
      </c>
      <c r="K760" s="55" t="str">
        <f>VLOOKUP(J760,$A$2:$B366,2,FALSE)</f>
        <v>PT</v>
      </c>
      <c r="M760" s="96" t="s">
        <v>589</v>
      </c>
      <c r="P760" s="94">
        <v>41729</v>
      </c>
      <c r="R760" s="94">
        <v>41912</v>
      </c>
    </row>
    <row r="761" spans="10:18" x14ac:dyDescent="0.25">
      <c r="J761" s="100" t="s">
        <v>2804</v>
      </c>
      <c r="K761" s="55" t="str">
        <f>VLOOKUP(J761,$A$2:$B366,2,FALSE)</f>
        <v>RO</v>
      </c>
      <c r="M761" s="96" t="s">
        <v>589</v>
      </c>
      <c r="P761" s="94">
        <v>41729</v>
      </c>
      <c r="R761" s="94">
        <v>41912</v>
      </c>
    </row>
    <row r="762" spans="10:18" x14ac:dyDescent="0.25">
      <c r="J762" s="100" t="s">
        <v>2829</v>
      </c>
      <c r="K762" s="55" t="str">
        <f>VLOOKUP(J762,$A$2:$B366,2,FALSE)</f>
        <v>RU</v>
      </c>
      <c r="M762" s="96" t="s">
        <v>589</v>
      </c>
      <c r="P762" s="94">
        <v>41729</v>
      </c>
      <c r="R762" s="94">
        <v>41912</v>
      </c>
    </row>
    <row r="763" spans="10:18" x14ac:dyDescent="0.25">
      <c r="J763" s="100" t="s">
        <v>2832</v>
      </c>
      <c r="K763" s="55" t="str">
        <f>VLOOKUP(J763,$A$2:$B366,2,FALSE)</f>
        <v>RS</v>
      </c>
      <c r="M763" s="96" t="s">
        <v>589</v>
      </c>
      <c r="P763" s="94">
        <v>41729</v>
      </c>
      <c r="R763" s="94">
        <v>41912</v>
      </c>
    </row>
    <row r="764" spans="10:18" x14ac:dyDescent="0.25">
      <c r="J764" s="100" t="s">
        <v>2807</v>
      </c>
      <c r="K764" s="55" t="str">
        <f>VLOOKUP(J764,$A$2:$B366,2,FALSE)</f>
        <v>SK</v>
      </c>
      <c r="M764" s="96" t="s">
        <v>589</v>
      </c>
      <c r="P764" s="94">
        <v>41729</v>
      </c>
      <c r="R764" s="94">
        <v>41912</v>
      </c>
    </row>
    <row r="765" spans="10:18" x14ac:dyDescent="0.25">
      <c r="J765" s="100" t="s">
        <v>2810</v>
      </c>
      <c r="K765" s="55" t="str">
        <f>VLOOKUP(J765,$A$2:$B366,2,FALSE)</f>
        <v>SI</v>
      </c>
      <c r="M765" s="96" t="s">
        <v>589</v>
      </c>
      <c r="P765" s="94">
        <v>41729</v>
      </c>
      <c r="R765" s="94">
        <v>41912</v>
      </c>
    </row>
    <row r="766" spans="10:18" x14ac:dyDescent="0.25">
      <c r="J766" s="100" t="s">
        <v>2813</v>
      </c>
      <c r="K766" s="55" t="str">
        <f>VLOOKUP(J766,$A$2:$B366,2,FALSE)</f>
        <v>ES</v>
      </c>
      <c r="M766" s="96" t="s">
        <v>589</v>
      </c>
      <c r="P766" s="94">
        <v>41729</v>
      </c>
      <c r="R766" s="94">
        <v>41912</v>
      </c>
    </row>
    <row r="767" spans="10:18" x14ac:dyDescent="0.25">
      <c r="J767" s="100" t="s">
        <v>2816</v>
      </c>
      <c r="K767" s="55" t="str">
        <f>VLOOKUP(J767,$A$2:$B366,2,FALSE)</f>
        <v>SE</v>
      </c>
      <c r="M767" s="96" t="s">
        <v>589</v>
      </c>
      <c r="P767" s="94">
        <v>41729</v>
      </c>
      <c r="R767" s="94">
        <v>41912</v>
      </c>
    </row>
    <row r="768" spans="10:18" x14ac:dyDescent="0.25">
      <c r="J768" s="100" t="s">
        <v>2835</v>
      </c>
      <c r="K768" s="55" t="str">
        <f>VLOOKUP(J768,$A$2:$B366,2,FALSE)</f>
        <v>CH</v>
      </c>
      <c r="M768" s="96" t="s">
        <v>589</v>
      </c>
      <c r="P768" s="94">
        <v>41729</v>
      </c>
      <c r="R768" s="94">
        <v>41912</v>
      </c>
    </row>
    <row r="769" spans="10:18" x14ac:dyDescent="0.25">
      <c r="J769" s="100" t="s">
        <v>2838</v>
      </c>
      <c r="K769" s="55" t="str">
        <f>VLOOKUP(J769,$A$2:$B366,2,FALSE)</f>
        <v>TR</v>
      </c>
      <c r="M769" s="96" t="s">
        <v>589</v>
      </c>
      <c r="P769" s="94">
        <v>41729</v>
      </c>
      <c r="R769" s="94">
        <v>41912</v>
      </c>
    </row>
    <row r="770" spans="10:18" x14ac:dyDescent="0.25">
      <c r="J770" s="100" t="s">
        <v>2841</v>
      </c>
      <c r="K770" s="55" t="str">
        <f>VLOOKUP(J770,$A$2:$B366,2,FALSE)</f>
        <v>UA</v>
      </c>
      <c r="M770" s="96" t="s">
        <v>589</v>
      </c>
      <c r="P770" s="94">
        <v>41729</v>
      </c>
      <c r="R770" s="94">
        <v>41912</v>
      </c>
    </row>
    <row r="771" spans="10:18" x14ac:dyDescent="0.25">
      <c r="J771" s="100" t="s">
        <v>2819</v>
      </c>
      <c r="K771" s="55" t="str">
        <f>VLOOKUP(J771,$A$2:$B366,2,FALSE)</f>
        <v>GB</v>
      </c>
      <c r="M771" s="96" t="s">
        <v>589</v>
      </c>
      <c r="P771" s="94">
        <v>41729</v>
      </c>
      <c r="R771" s="94">
        <v>41912</v>
      </c>
    </row>
    <row r="772" spans="10:18" x14ac:dyDescent="0.25">
      <c r="J772" s="100" t="s">
        <v>2843</v>
      </c>
      <c r="K772" s="55" t="str">
        <f>VLOOKUP(J772,$A$2:$B366,2,FALSE)</f>
        <v>US</v>
      </c>
      <c r="M772" s="96" t="s">
        <v>589</v>
      </c>
      <c r="P772" s="94">
        <v>41729</v>
      </c>
      <c r="R772" s="94">
        <v>41912</v>
      </c>
    </row>
    <row r="773" spans="10:18" x14ac:dyDescent="0.25">
      <c r="J773" s="100" t="s">
        <v>2745</v>
      </c>
      <c r="K773" s="55" t="str">
        <f>VLOOKUP(J773,$A$2:$B366,2,FALSE)</f>
        <v>AF</v>
      </c>
      <c r="M773" s="96" t="s">
        <v>589</v>
      </c>
      <c r="P773" s="94">
        <v>41729</v>
      </c>
      <c r="R773" s="94">
        <v>41912</v>
      </c>
    </row>
    <row r="774" spans="10:18" x14ac:dyDescent="0.25">
      <c r="J774" s="100" t="s">
        <v>2778</v>
      </c>
      <c r="K774" s="55" t="str">
        <f>VLOOKUP(J774,$A$2:$B366,2,FALSE)</f>
        <v>AX</v>
      </c>
      <c r="M774" s="96" t="s">
        <v>589</v>
      </c>
      <c r="P774" s="94">
        <v>41729</v>
      </c>
      <c r="R774" s="94">
        <v>41912</v>
      </c>
    </row>
    <row r="775" spans="10:18" x14ac:dyDescent="0.25">
      <c r="J775" s="100" t="s">
        <v>2889</v>
      </c>
      <c r="K775" s="55" t="str">
        <f>VLOOKUP(J775,$A$2:$B366,2,FALSE)</f>
        <v>DZ</v>
      </c>
      <c r="M775" s="96" t="s">
        <v>589</v>
      </c>
      <c r="P775" s="94">
        <v>41729</v>
      </c>
      <c r="R775" s="94">
        <v>41912</v>
      </c>
    </row>
    <row r="776" spans="10:18" x14ac:dyDescent="0.25">
      <c r="J776" s="100" t="s">
        <v>2769</v>
      </c>
      <c r="K776" s="55" t="str">
        <f>VLOOKUP(J776,$A$2:$B366,2,FALSE)</f>
        <v>AS</v>
      </c>
      <c r="M776" s="96" t="s">
        <v>589</v>
      </c>
      <c r="P776" s="94">
        <v>41729</v>
      </c>
      <c r="R776" s="94">
        <v>41912</v>
      </c>
    </row>
    <row r="777" spans="10:18" x14ac:dyDescent="0.25">
      <c r="J777" s="100" t="s">
        <v>2738</v>
      </c>
      <c r="K777" s="55" t="str">
        <f>VLOOKUP(J777,$A$2:$B366,2,FALSE)</f>
        <v>AD</v>
      </c>
      <c r="M777" s="96" t="s">
        <v>589</v>
      </c>
      <c r="P777" s="94">
        <v>41729</v>
      </c>
      <c r="R777" s="94">
        <v>41912</v>
      </c>
    </row>
    <row r="778" spans="10:18" x14ac:dyDescent="0.25">
      <c r="J778" s="100" t="s">
        <v>2760</v>
      </c>
      <c r="K778" s="55" t="str">
        <f>VLOOKUP(J778,$A$2:$B366,2,FALSE)</f>
        <v>AO</v>
      </c>
      <c r="M778" s="96" t="s">
        <v>589</v>
      </c>
      <c r="P778" s="94">
        <v>41729</v>
      </c>
      <c r="R778" s="94">
        <v>41912</v>
      </c>
    </row>
    <row r="779" spans="10:18" x14ac:dyDescent="0.25">
      <c r="J779" s="100" t="s">
        <v>2751</v>
      </c>
      <c r="K779" s="55" t="str">
        <f>VLOOKUP(J779,$A$2:$B366,2,FALSE)</f>
        <v>AI</v>
      </c>
      <c r="M779" s="96" t="s">
        <v>589</v>
      </c>
      <c r="P779" s="94">
        <v>41729</v>
      </c>
      <c r="R779" s="94">
        <v>41912</v>
      </c>
    </row>
    <row r="780" spans="10:18" x14ac:dyDescent="0.25">
      <c r="J780" s="100" t="s">
        <v>2763</v>
      </c>
      <c r="K780" s="55" t="str">
        <f>VLOOKUP(J780,$A$2:$B366,2,FALSE)</f>
        <v>AQ</v>
      </c>
      <c r="M780" s="96" t="s">
        <v>589</v>
      </c>
      <c r="P780" s="94">
        <v>41729</v>
      </c>
      <c r="R780" s="94">
        <v>41912</v>
      </c>
    </row>
    <row r="781" spans="10:18" x14ac:dyDescent="0.25">
      <c r="J781" s="100" t="s">
        <v>2748</v>
      </c>
      <c r="K781" s="55" t="str">
        <f>VLOOKUP(J781,$A$2:$B366,2,FALSE)</f>
        <v>AG</v>
      </c>
      <c r="M781" s="96" t="s">
        <v>589</v>
      </c>
      <c r="P781" s="94">
        <v>41729</v>
      </c>
      <c r="R781" s="94">
        <v>41912</v>
      </c>
    </row>
    <row r="782" spans="10:18" x14ac:dyDescent="0.25">
      <c r="J782" s="100" t="s">
        <v>2766</v>
      </c>
      <c r="K782" s="55" t="str">
        <f>VLOOKUP(J782,$A$2:$B366,2,FALSE)</f>
        <v>AR</v>
      </c>
      <c r="M782" s="96" t="s">
        <v>589</v>
      </c>
      <c r="P782" s="94">
        <v>41729</v>
      </c>
      <c r="R782" s="94">
        <v>41912</v>
      </c>
    </row>
    <row r="783" spans="10:18" x14ac:dyDescent="0.25">
      <c r="J783" s="100" t="s">
        <v>2757</v>
      </c>
      <c r="K783" s="55" t="str">
        <f>VLOOKUP(J783,$A$2:$B366,2,FALSE)</f>
        <v>AM</v>
      </c>
      <c r="M783" s="96" t="s">
        <v>589</v>
      </c>
      <c r="P783" s="94">
        <v>41729</v>
      </c>
      <c r="R783" s="94">
        <v>41912</v>
      </c>
    </row>
    <row r="784" spans="10:18" x14ac:dyDescent="0.25">
      <c r="J784" s="100" t="s">
        <v>2775</v>
      </c>
      <c r="K784" s="55" t="str">
        <f>VLOOKUP(J784,$A$2:$B366,2,FALSE)</f>
        <v>AW</v>
      </c>
      <c r="M784" s="96" t="s">
        <v>589</v>
      </c>
      <c r="P784" s="94">
        <v>41729</v>
      </c>
      <c r="R784" s="94">
        <v>41912</v>
      </c>
    </row>
    <row r="785" spans="10:18" x14ac:dyDescent="0.25">
      <c r="J785" s="100" t="s">
        <v>2772</v>
      </c>
      <c r="K785" s="55" t="str">
        <f>VLOOKUP(J785,$A$2:$B366,2,FALSE)</f>
        <v>AU</v>
      </c>
      <c r="M785" s="96" t="s">
        <v>589</v>
      </c>
      <c r="P785" s="94">
        <v>41729</v>
      </c>
      <c r="R785" s="94">
        <v>41912</v>
      </c>
    </row>
    <row r="786" spans="10:18" x14ac:dyDescent="0.25">
      <c r="J786" s="100" t="s">
        <v>2781</v>
      </c>
      <c r="K786" s="55" t="str">
        <f>VLOOKUP(J786,$A$2:$B366,2,FALSE)</f>
        <v>AZ</v>
      </c>
      <c r="M786" s="96" t="s">
        <v>589</v>
      </c>
      <c r="P786" s="94">
        <v>41729</v>
      </c>
      <c r="R786" s="94">
        <v>41912</v>
      </c>
    </row>
    <row r="787" spans="10:18" x14ac:dyDescent="0.25">
      <c r="J787" s="100" t="s">
        <v>2825</v>
      </c>
      <c r="K787" s="55" t="str">
        <f>VLOOKUP(J787,$A$2:$B366,2,FALSE)</f>
        <v>BS</v>
      </c>
      <c r="M787" s="96" t="s">
        <v>589</v>
      </c>
      <c r="P787" s="94">
        <v>41729</v>
      </c>
      <c r="R787" s="94">
        <v>41912</v>
      </c>
    </row>
    <row r="788" spans="10:18" x14ac:dyDescent="0.25">
      <c r="J788" s="100" t="s">
        <v>2799</v>
      </c>
      <c r="K788" s="55" t="str">
        <f>VLOOKUP(J788,$A$2:$B366,2,FALSE)</f>
        <v>BH</v>
      </c>
      <c r="M788" s="96" t="s">
        <v>589</v>
      </c>
      <c r="P788" s="94">
        <v>41729</v>
      </c>
      <c r="R788" s="94">
        <v>41912</v>
      </c>
    </row>
    <row r="789" spans="10:18" x14ac:dyDescent="0.25">
      <c r="J789" s="100" t="s">
        <v>2789</v>
      </c>
      <c r="K789" s="55" t="str">
        <f>VLOOKUP(J789,$A$2:$B366,2,FALSE)</f>
        <v>BD</v>
      </c>
      <c r="M789" s="96" t="s">
        <v>589</v>
      </c>
      <c r="P789" s="94">
        <v>41729</v>
      </c>
      <c r="R789" s="94">
        <v>41912</v>
      </c>
    </row>
    <row r="790" spans="10:18" x14ac:dyDescent="0.25">
      <c r="J790" s="100" t="s">
        <v>2786</v>
      </c>
      <c r="K790" s="55" t="str">
        <f>VLOOKUP(J790,$A$2:$B366,2,FALSE)</f>
        <v>BB</v>
      </c>
      <c r="M790" s="96" t="s">
        <v>589</v>
      </c>
      <c r="P790" s="94">
        <v>41729</v>
      </c>
      <c r="R790" s="94">
        <v>41912</v>
      </c>
    </row>
    <row r="791" spans="10:18" x14ac:dyDescent="0.25">
      <c r="J791" s="100" t="s">
        <v>2836</v>
      </c>
      <c r="K791" s="55" t="str">
        <f>VLOOKUP(J791,$A$2:$B366,2,FALSE)</f>
        <v>BY</v>
      </c>
      <c r="M791" s="96" t="s">
        <v>589</v>
      </c>
      <c r="P791" s="94">
        <v>41729</v>
      </c>
      <c r="R791" s="94">
        <v>41912</v>
      </c>
    </row>
    <row r="792" spans="10:18" x14ac:dyDescent="0.25">
      <c r="J792" s="100" t="s">
        <v>2839</v>
      </c>
      <c r="K792" s="55" t="str">
        <f>VLOOKUP(J792,$A$2:$B366,2,FALSE)</f>
        <v>BZ</v>
      </c>
      <c r="M792" s="96" t="s">
        <v>589</v>
      </c>
      <c r="P792" s="94">
        <v>41729</v>
      </c>
      <c r="R792" s="94">
        <v>41912</v>
      </c>
    </row>
    <row r="793" spans="10:18" x14ac:dyDescent="0.25">
      <c r="J793" s="100" t="s">
        <v>2805</v>
      </c>
      <c r="K793" s="55" t="str">
        <f>VLOOKUP(J793,$A$2:$B366,2,FALSE)</f>
        <v>BJ</v>
      </c>
      <c r="M793" s="96" t="s">
        <v>589</v>
      </c>
      <c r="P793" s="94">
        <v>41729</v>
      </c>
      <c r="R793" s="94">
        <v>41912</v>
      </c>
    </row>
    <row r="794" spans="10:18" x14ac:dyDescent="0.25">
      <c r="J794" s="100" t="s">
        <v>2811</v>
      </c>
      <c r="K794" s="55" t="str">
        <f>VLOOKUP(J794,$A$2:$B366,2,FALSE)</f>
        <v>BM</v>
      </c>
      <c r="M794" s="96" t="s">
        <v>589</v>
      </c>
      <c r="P794" s="94">
        <v>41729</v>
      </c>
      <c r="R794" s="94">
        <v>41912</v>
      </c>
    </row>
    <row r="795" spans="10:18" x14ac:dyDescent="0.25">
      <c r="J795" s="100" t="s">
        <v>2828</v>
      </c>
      <c r="K795" s="55" t="str">
        <f>VLOOKUP(J795,$A$2:$B366,2,FALSE)</f>
        <v>BT</v>
      </c>
      <c r="M795" s="96" t="s">
        <v>589</v>
      </c>
      <c r="P795" s="94">
        <v>41729</v>
      </c>
      <c r="R795" s="94">
        <v>41912</v>
      </c>
    </row>
    <row r="796" spans="10:18" x14ac:dyDescent="0.25">
      <c r="J796" s="100" t="s">
        <v>2817</v>
      </c>
      <c r="K796" s="55" t="str">
        <f>VLOOKUP(J796,$A$2:$B366,2,FALSE)</f>
        <v>BO</v>
      </c>
      <c r="M796" s="96" t="s">
        <v>589</v>
      </c>
      <c r="P796" s="94">
        <v>41729</v>
      </c>
      <c r="R796" s="94">
        <v>41912</v>
      </c>
    </row>
    <row r="797" spans="10:18" x14ac:dyDescent="0.25">
      <c r="J797" s="100" t="s">
        <v>2820</v>
      </c>
      <c r="K797" s="55" t="str">
        <f>VLOOKUP(J797,$A$2:$B366,2,FALSE)</f>
        <v>BQ</v>
      </c>
      <c r="M797" s="96" t="s">
        <v>589</v>
      </c>
      <c r="P797" s="94">
        <v>41729</v>
      </c>
      <c r="R797" s="94">
        <v>41912</v>
      </c>
    </row>
    <row r="798" spans="10:18" x14ac:dyDescent="0.25">
      <c r="J798" s="100" t="s">
        <v>2784</v>
      </c>
      <c r="K798" s="55" t="str">
        <f>VLOOKUP(J798,$A$2:$B366,2,FALSE)</f>
        <v>BA</v>
      </c>
      <c r="M798" s="96" t="s">
        <v>589</v>
      </c>
      <c r="P798" s="94">
        <v>41729</v>
      </c>
      <c r="R798" s="94">
        <v>41912</v>
      </c>
    </row>
    <row r="799" spans="10:18" x14ac:dyDescent="0.25">
      <c r="J799" s="100" t="s">
        <v>2833</v>
      </c>
      <c r="K799" s="55" t="str">
        <f>VLOOKUP(J799,$A$2:$B366,2,FALSE)</f>
        <v>BW</v>
      </c>
      <c r="M799" s="96" t="s">
        <v>589</v>
      </c>
      <c r="P799" s="94">
        <v>41729</v>
      </c>
      <c r="R799" s="94">
        <v>41912</v>
      </c>
    </row>
    <row r="800" spans="10:18" x14ac:dyDescent="0.25">
      <c r="J800" s="100" t="s">
        <v>2830</v>
      </c>
      <c r="K800" s="55" t="str">
        <f>VLOOKUP(J800,$A$2:$B366,2,FALSE)</f>
        <v>BV</v>
      </c>
      <c r="M800" s="96" t="s">
        <v>589</v>
      </c>
      <c r="P800" s="94">
        <v>41729</v>
      </c>
      <c r="R800" s="94">
        <v>41912</v>
      </c>
    </row>
    <row r="801" spans="10:18" x14ac:dyDescent="0.25">
      <c r="J801" s="100" t="s">
        <v>2822</v>
      </c>
      <c r="K801" s="55" t="str">
        <f>VLOOKUP(J801,$A$2:$B366,2,FALSE)</f>
        <v>BR</v>
      </c>
      <c r="M801" s="96" t="s">
        <v>589</v>
      </c>
      <c r="P801" s="94">
        <v>41729</v>
      </c>
      <c r="R801" s="94">
        <v>41912</v>
      </c>
    </row>
    <row r="802" spans="10:18" x14ac:dyDescent="0.25">
      <c r="J802" s="100" t="s">
        <v>2984</v>
      </c>
      <c r="K802" s="55" t="str">
        <f>VLOOKUP(J802,$A$2:$B366,2,FALSE)</f>
        <v>IO</v>
      </c>
      <c r="M802" s="96" t="s">
        <v>589</v>
      </c>
      <c r="P802" s="94">
        <v>41729</v>
      </c>
      <c r="R802" s="94">
        <v>41912</v>
      </c>
    </row>
    <row r="803" spans="10:18" x14ac:dyDescent="0.25">
      <c r="J803" s="100" t="s">
        <v>2814</v>
      </c>
      <c r="K803" s="55" t="str">
        <f>VLOOKUP(J803,$A$2:$B366,2,FALSE)</f>
        <v>BN</v>
      </c>
      <c r="M803" s="96" t="s">
        <v>589</v>
      </c>
      <c r="P803" s="94">
        <v>41729</v>
      </c>
      <c r="R803" s="94">
        <v>41912</v>
      </c>
    </row>
    <row r="804" spans="10:18" x14ac:dyDescent="0.25">
      <c r="J804" s="100" t="s">
        <v>2794</v>
      </c>
      <c r="K804" s="55" t="str">
        <f>VLOOKUP(J804,$A$2:$B366,2,FALSE)</f>
        <v>BF</v>
      </c>
      <c r="M804" s="96" t="s">
        <v>589</v>
      </c>
      <c r="P804" s="94">
        <v>41729</v>
      </c>
      <c r="R804" s="94">
        <v>41912</v>
      </c>
    </row>
    <row r="805" spans="10:18" x14ac:dyDescent="0.25">
      <c r="J805" s="100" t="s">
        <v>2802</v>
      </c>
      <c r="K805" s="55" t="str">
        <f>VLOOKUP(J805,$A$2:$B366,2,FALSE)</f>
        <v>BI</v>
      </c>
      <c r="M805" s="96" t="s">
        <v>589</v>
      </c>
      <c r="P805" s="94">
        <v>41729</v>
      </c>
      <c r="R805" s="94">
        <v>41912</v>
      </c>
    </row>
    <row r="806" spans="10:18" x14ac:dyDescent="0.25">
      <c r="J806" s="100" t="s">
        <v>3004</v>
      </c>
      <c r="K806" s="55" t="str">
        <f>VLOOKUP(J806,$A$2:$B366,2,FALSE)</f>
        <v>KH</v>
      </c>
      <c r="M806" s="96" t="s">
        <v>589</v>
      </c>
      <c r="P806" s="94">
        <v>41729</v>
      </c>
      <c r="R806" s="94">
        <v>41912</v>
      </c>
    </row>
    <row r="807" spans="10:18" x14ac:dyDescent="0.25">
      <c r="J807" s="100" t="s">
        <v>2864</v>
      </c>
      <c r="K807" s="55" t="str">
        <f>VLOOKUP(J807,$A$2:$B366,2,FALSE)</f>
        <v>CM</v>
      </c>
      <c r="M807" s="96" t="s">
        <v>589</v>
      </c>
      <c r="P807" s="94">
        <v>41729</v>
      </c>
      <c r="R807" s="94">
        <v>41912</v>
      </c>
    </row>
    <row r="808" spans="10:18" x14ac:dyDescent="0.25">
      <c r="J808" s="100" t="s">
        <v>2842</v>
      </c>
      <c r="K808" s="55" t="str">
        <f>VLOOKUP(J808,$A$2:$B366,2,FALSE)</f>
        <v>CA</v>
      </c>
      <c r="M808" s="96" t="s">
        <v>589</v>
      </c>
      <c r="P808" s="94">
        <v>41729</v>
      </c>
      <c r="R808" s="94">
        <v>41912</v>
      </c>
    </row>
    <row r="809" spans="10:18" x14ac:dyDescent="0.25">
      <c r="J809" s="100" t="s">
        <v>2873</v>
      </c>
      <c r="K809" s="55" t="str">
        <f>VLOOKUP(J809,$A$2:$B366,2,FALSE)</f>
        <v>CV</v>
      </c>
      <c r="M809" s="96" t="s">
        <v>589</v>
      </c>
      <c r="P809" s="94">
        <v>41729</v>
      </c>
      <c r="R809" s="94">
        <v>41912</v>
      </c>
    </row>
    <row r="810" spans="10:18" x14ac:dyDescent="0.25">
      <c r="J810" s="100" t="s">
        <v>3018</v>
      </c>
      <c r="K810" s="55" t="str">
        <f>VLOOKUP(J810,$A$2:$B366,2,FALSE)</f>
        <v>KY</v>
      </c>
      <c r="M810" s="96" t="s">
        <v>589</v>
      </c>
      <c r="P810" s="94">
        <v>41729</v>
      </c>
      <c r="R810" s="94">
        <v>41912</v>
      </c>
    </row>
    <row r="811" spans="10:18" x14ac:dyDescent="0.25">
      <c r="J811" s="100" t="s">
        <v>2849</v>
      </c>
      <c r="K811" s="55" t="str">
        <f>VLOOKUP(J811,$A$2:$B366,2,FALSE)</f>
        <v>CF</v>
      </c>
      <c r="M811" s="96" t="s">
        <v>589</v>
      </c>
      <c r="P811" s="94">
        <v>41729</v>
      </c>
      <c r="R811" s="94">
        <v>41912</v>
      </c>
    </row>
    <row r="812" spans="10:18" x14ac:dyDescent="0.25">
      <c r="J812" s="100" t="s">
        <v>3135</v>
      </c>
      <c r="K812" s="55" t="str">
        <f>VLOOKUP(J812,$A$2:$B366,2,FALSE)</f>
        <v>TD</v>
      </c>
      <c r="M812" s="96" t="s">
        <v>589</v>
      </c>
      <c r="P812" s="94">
        <v>41729</v>
      </c>
      <c r="R812" s="94">
        <v>41912</v>
      </c>
    </row>
    <row r="813" spans="10:18" x14ac:dyDescent="0.25">
      <c r="J813" s="100" t="s">
        <v>2861</v>
      </c>
      <c r="K813" s="55" t="str">
        <f>VLOOKUP(J813,$A$2:$B366,2,FALSE)</f>
        <v>CL</v>
      </c>
      <c r="M813" s="96" t="s">
        <v>589</v>
      </c>
      <c r="P813" s="94">
        <v>41729</v>
      </c>
      <c r="R813" s="94">
        <v>41912</v>
      </c>
    </row>
    <row r="814" spans="10:18" x14ac:dyDescent="0.25">
      <c r="J814" s="100" t="s">
        <v>2866</v>
      </c>
      <c r="K814" s="55" t="str">
        <f>VLOOKUP(J814,$A$2:$B366,2,FALSE)</f>
        <v>CN</v>
      </c>
      <c r="M814" s="96" t="s">
        <v>589</v>
      </c>
      <c r="P814" s="94">
        <v>41729</v>
      </c>
      <c r="R814" s="94">
        <v>41912</v>
      </c>
    </row>
    <row r="815" spans="10:18" x14ac:dyDescent="0.25">
      <c r="J815" s="100" t="s">
        <v>2877</v>
      </c>
      <c r="K815" s="55" t="str">
        <f>VLOOKUP(J815,$A$2:$B366,2,FALSE)</f>
        <v>CX</v>
      </c>
      <c r="M815" s="96" t="s">
        <v>589</v>
      </c>
      <c r="P815" s="94">
        <v>41729</v>
      </c>
      <c r="R815" s="94">
        <v>41912</v>
      </c>
    </row>
    <row r="816" spans="10:18" x14ac:dyDescent="0.25">
      <c r="J816" s="100" t="s">
        <v>2844</v>
      </c>
      <c r="K816" s="55" t="str">
        <f>VLOOKUP(J816,$A$2:$B366,2,FALSE)</f>
        <v>CC</v>
      </c>
      <c r="M816" s="96" t="s">
        <v>589</v>
      </c>
      <c r="P816" s="94">
        <v>41729</v>
      </c>
      <c r="R816" s="94">
        <v>41912</v>
      </c>
    </row>
    <row r="817" spans="10:18" x14ac:dyDescent="0.25">
      <c r="J817" s="100" t="s">
        <v>2868</v>
      </c>
      <c r="K817" s="55" t="str">
        <f>VLOOKUP(J817,$A$2:$B366,2,FALSE)</f>
        <v>CO</v>
      </c>
      <c r="M817" s="96" t="s">
        <v>589</v>
      </c>
      <c r="P817" s="94">
        <v>41729</v>
      </c>
      <c r="R817" s="94">
        <v>41912</v>
      </c>
    </row>
    <row r="818" spans="10:18" x14ac:dyDescent="0.25">
      <c r="J818" s="100" t="s">
        <v>3008</v>
      </c>
      <c r="K818" s="55" t="str">
        <f>VLOOKUP(J818,$A$2:$B366,2,FALSE)</f>
        <v>KM</v>
      </c>
      <c r="M818" s="96" t="s">
        <v>589</v>
      </c>
      <c r="P818" s="94">
        <v>41729</v>
      </c>
      <c r="R818" s="94">
        <v>41912</v>
      </c>
    </row>
    <row r="819" spans="10:18" x14ac:dyDescent="0.25">
      <c r="J819" s="100" t="s">
        <v>2852</v>
      </c>
      <c r="K819" s="55" t="str">
        <f>VLOOKUP(J819,$A$2:$B366,2,FALSE)</f>
        <v>CG</v>
      </c>
      <c r="M819" s="96" t="s">
        <v>589</v>
      </c>
      <c r="P819" s="94">
        <v>41729</v>
      </c>
      <c r="R819" s="94">
        <v>41912</v>
      </c>
    </row>
    <row r="820" spans="10:18" x14ac:dyDescent="0.25">
      <c r="J820" s="100" t="s">
        <v>2846</v>
      </c>
      <c r="K820" s="55" t="str">
        <f>VLOOKUP(J820,$A$2:$B366,2,FALSE)</f>
        <v>CD</v>
      </c>
      <c r="M820" s="96" t="s">
        <v>589</v>
      </c>
      <c r="P820" s="94">
        <v>41729</v>
      </c>
      <c r="R820" s="94">
        <v>41912</v>
      </c>
    </row>
    <row r="821" spans="10:18" x14ac:dyDescent="0.25">
      <c r="J821" s="100" t="s">
        <v>2858</v>
      </c>
      <c r="K821" s="55" t="str">
        <f>VLOOKUP(J821,$A$2:$B366,2,FALSE)</f>
        <v>CK</v>
      </c>
      <c r="M821" s="96" t="s">
        <v>589</v>
      </c>
      <c r="P821" s="94">
        <v>41729</v>
      </c>
      <c r="R821" s="94">
        <v>41912</v>
      </c>
    </row>
    <row r="822" spans="10:18" x14ac:dyDescent="0.25">
      <c r="J822" s="100" t="s">
        <v>2870</v>
      </c>
      <c r="K822" s="55" t="str">
        <f>VLOOKUP(J822,$A$2:$B366,2,FALSE)</f>
        <v>CR</v>
      </c>
      <c r="M822" s="96" t="s">
        <v>589</v>
      </c>
      <c r="P822" s="94">
        <v>41729</v>
      </c>
      <c r="R822" s="94">
        <v>41912</v>
      </c>
    </row>
    <row r="823" spans="10:18" x14ac:dyDescent="0.25">
      <c r="J823" s="100" t="s">
        <v>2856</v>
      </c>
      <c r="K823" s="55" t="str">
        <f>VLOOKUP(J823,$A$2:$B366,2,FALSE)</f>
        <v>CI</v>
      </c>
      <c r="M823" s="96" t="s">
        <v>589</v>
      </c>
      <c r="P823" s="94">
        <v>41729</v>
      </c>
      <c r="R823" s="94">
        <v>41912</v>
      </c>
    </row>
    <row r="824" spans="10:18" x14ac:dyDescent="0.25">
      <c r="J824" s="100" t="s">
        <v>2857</v>
      </c>
      <c r="K824" s="55" t="str">
        <f>VLOOKUP(J824,$A$2:$B366,2,FALSE)</f>
        <v>HR</v>
      </c>
      <c r="M824" s="96" t="s">
        <v>589</v>
      </c>
      <c r="P824" s="94">
        <v>41729</v>
      </c>
      <c r="R824" s="94">
        <v>41912</v>
      </c>
    </row>
    <row r="825" spans="10:18" x14ac:dyDescent="0.25">
      <c r="J825" s="100" t="s">
        <v>2872</v>
      </c>
      <c r="K825" s="55" t="str">
        <f>VLOOKUP(J825,$A$2:$B366,2,FALSE)</f>
        <v>CU</v>
      </c>
      <c r="M825" s="96" t="s">
        <v>589</v>
      </c>
      <c r="P825" s="94">
        <v>41729</v>
      </c>
      <c r="R825" s="94">
        <v>41912</v>
      </c>
    </row>
    <row r="826" spans="10:18" x14ac:dyDescent="0.25">
      <c r="J826" s="100" t="s">
        <v>2875</v>
      </c>
      <c r="K826" s="55" t="str">
        <f>VLOOKUP(J826,$A$2:$B366,2,FALSE)</f>
        <v>CW</v>
      </c>
      <c r="M826" s="96" t="s">
        <v>589</v>
      </c>
      <c r="P826" s="94">
        <v>41729</v>
      </c>
      <c r="R826" s="94">
        <v>41912</v>
      </c>
    </row>
    <row r="827" spans="10:18" x14ac:dyDescent="0.25">
      <c r="J827" s="100" t="s">
        <v>2882</v>
      </c>
      <c r="K827" s="55" t="str">
        <f>VLOOKUP(J827,$A$2:$B366,2,FALSE)</f>
        <v>DJ</v>
      </c>
      <c r="M827" s="96" t="s">
        <v>589</v>
      </c>
      <c r="P827" s="94">
        <v>41729</v>
      </c>
      <c r="R827" s="94">
        <v>41912</v>
      </c>
    </row>
    <row r="828" spans="10:18" x14ac:dyDescent="0.25">
      <c r="J828" s="100" t="s">
        <v>2885</v>
      </c>
      <c r="K828" s="55" t="str">
        <f>VLOOKUP(J828,$A$2:$B366,2,FALSE)</f>
        <v>DM</v>
      </c>
      <c r="M828" s="96" t="s">
        <v>589</v>
      </c>
      <c r="P828" s="94">
        <v>41729</v>
      </c>
      <c r="R828" s="94">
        <v>41912</v>
      </c>
    </row>
    <row r="829" spans="10:18" x14ac:dyDescent="0.25">
      <c r="J829" s="100" t="s">
        <v>2887</v>
      </c>
      <c r="K829" s="55" t="str">
        <f>VLOOKUP(J829,$A$2:$B366,2,FALSE)</f>
        <v>DO</v>
      </c>
      <c r="M829" s="96" t="s">
        <v>589</v>
      </c>
      <c r="P829" s="94">
        <v>41729</v>
      </c>
      <c r="R829" s="94">
        <v>41912</v>
      </c>
    </row>
    <row r="830" spans="10:18" x14ac:dyDescent="0.25">
      <c r="J830" s="100" t="s">
        <v>2891</v>
      </c>
      <c r="K830" s="55" t="str">
        <f>VLOOKUP(J830,$A$2:$B366,2,FALSE)</f>
        <v>EC</v>
      </c>
      <c r="M830" s="96" t="s">
        <v>589</v>
      </c>
      <c r="P830" s="94">
        <v>41729</v>
      </c>
      <c r="R830" s="94">
        <v>41912</v>
      </c>
    </row>
    <row r="831" spans="10:18" x14ac:dyDescent="0.25">
      <c r="J831" s="100" t="s">
        <v>2848</v>
      </c>
      <c r="K831" s="55" t="str">
        <f>VLOOKUP(J831,$A$2:$B366,2,FALSE)</f>
        <v>EG</v>
      </c>
      <c r="M831" s="96" t="s">
        <v>589</v>
      </c>
      <c r="P831" s="94">
        <v>41729</v>
      </c>
      <c r="R831" s="94">
        <v>41912</v>
      </c>
    </row>
    <row r="832" spans="10:18" x14ac:dyDescent="0.25">
      <c r="J832" s="100" t="s">
        <v>3167</v>
      </c>
      <c r="K832" s="55" t="str">
        <f>VLOOKUP(J832,$A$2:$B366,2,FALSE)</f>
        <v>SV</v>
      </c>
      <c r="M832" s="96" t="s">
        <v>589</v>
      </c>
      <c r="P832" s="94">
        <v>41729</v>
      </c>
      <c r="R832" s="94">
        <v>41912</v>
      </c>
    </row>
    <row r="833" spans="10:18" x14ac:dyDescent="0.25">
      <c r="J833" s="100" t="s">
        <v>2932</v>
      </c>
      <c r="K833" s="55" t="str">
        <f>VLOOKUP(J833,$A$2:$B366,2,FALSE)</f>
        <v>GQ</v>
      </c>
      <c r="M833" s="96" t="s">
        <v>589</v>
      </c>
      <c r="P833" s="94">
        <v>41729</v>
      </c>
      <c r="R833" s="94">
        <v>41912</v>
      </c>
    </row>
    <row r="834" spans="10:18" x14ac:dyDescent="0.25">
      <c r="J834" s="100" t="s">
        <v>2896</v>
      </c>
      <c r="K834" s="55" t="str">
        <f>VLOOKUP(J834,$A$2:$B366,2,FALSE)</f>
        <v>ER</v>
      </c>
      <c r="M834" s="96" t="s">
        <v>589</v>
      </c>
      <c r="P834" s="94">
        <v>41729</v>
      </c>
      <c r="R834" s="94">
        <v>41912</v>
      </c>
    </row>
    <row r="835" spans="10:18" x14ac:dyDescent="0.25">
      <c r="J835" s="100" t="s">
        <v>2898</v>
      </c>
      <c r="K835" s="55" t="str">
        <f>VLOOKUP(J835,$A$2:$B366,2,FALSE)</f>
        <v>ET</v>
      </c>
      <c r="M835" s="96" t="s">
        <v>589</v>
      </c>
      <c r="P835" s="94">
        <v>41729</v>
      </c>
      <c r="R835" s="94">
        <v>41912</v>
      </c>
    </row>
    <row r="836" spans="10:18" x14ac:dyDescent="0.25">
      <c r="J836" s="100" t="s">
        <v>2902</v>
      </c>
      <c r="K836" s="55" t="str">
        <f>VLOOKUP(J836,$A$2:$B366,2,FALSE)</f>
        <v>FK</v>
      </c>
      <c r="M836" s="96" t="s">
        <v>589</v>
      </c>
      <c r="P836" s="94">
        <v>41729</v>
      </c>
      <c r="R836" s="94">
        <v>41912</v>
      </c>
    </row>
    <row r="837" spans="10:18" x14ac:dyDescent="0.25">
      <c r="J837" s="100" t="s">
        <v>2906</v>
      </c>
      <c r="K837" s="55" t="str">
        <f>VLOOKUP(J837,$A$2:$B366,2,FALSE)</f>
        <v>FO</v>
      </c>
      <c r="M837" s="96" t="s">
        <v>589</v>
      </c>
      <c r="P837" s="94">
        <v>41729</v>
      </c>
      <c r="R837" s="94">
        <v>41912</v>
      </c>
    </row>
    <row r="838" spans="10:18" x14ac:dyDescent="0.25">
      <c r="J838" s="100" t="s">
        <v>2900</v>
      </c>
      <c r="K838" s="55" t="str">
        <f>VLOOKUP(J838,$A$2:$B366,2,FALSE)</f>
        <v>FJ</v>
      </c>
      <c r="M838" s="96" t="s">
        <v>589</v>
      </c>
      <c r="P838" s="94">
        <v>41729</v>
      </c>
      <c r="R838" s="94">
        <v>41912</v>
      </c>
    </row>
    <row r="839" spans="10:18" x14ac:dyDescent="0.25">
      <c r="J839" s="100" t="s">
        <v>2915</v>
      </c>
      <c r="K839" s="55" t="str">
        <f>VLOOKUP(J839,$A$2:$B366,2,FALSE)</f>
        <v>GF</v>
      </c>
      <c r="M839" s="96" t="s">
        <v>589</v>
      </c>
      <c r="P839" s="94">
        <v>41729</v>
      </c>
      <c r="R839" s="94">
        <v>41912</v>
      </c>
    </row>
    <row r="840" spans="10:18" x14ac:dyDescent="0.25">
      <c r="J840" s="100" t="s">
        <v>3109</v>
      </c>
      <c r="K840" s="55" t="str">
        <f>VLOOKUP(J840,$A$2:$B366,2,FALSE)</f>
        <v>PF</v>
      </c>
      <c r="M840" s="96" t="s">
        <v>589</v>
      </c>
      <c r="P840" s="94">
        <v>41729</v>
      </c>
      <c r="R840" s="94">
        <v>41912</v>
      </c>
    </row>
    <row r="841" spans="10:18" x14ac:dyDescent="0.25">
      <c r="J841" s="100" t="s">
        <v>3177</v>
      </c>
      <c r="K841" s="55" t="str">
        <f>VLOOKUP(J841,$A$2:$B366,2,FALSE)</f>
        <v>TF</v>
      </c>
      <c r="M841" s="96" t="s">
        <v>589</v>
      </c>
      <c r="P841" s="94">
        <v>41729</v>
      </c>
      <c r="R841" s="94">
        <v>41912</v>
      </c>
    </row>
    <row r="842" spans="10:18" x14ac:dyDescent="0.25">
      <c r="J842" s="100" t="s">
        <v>2909</v>
      </c>
      <c r="K842" s="55" t="str">
        <f>VLOOKUP(J842,$A$2:$B366,2,FALSE)</f>
        <v>GA</v>
      </c>
      <c r="M842" s="96" t="s">
        <v>589</v>
      </c>
      <c r="P842" s="94">
        <v>41729</v>
      </c>
      <c r="R842" s="94">
        <v>41912</v>
      </c>
    </row>
    <row r="843" spans="10:18" x14ac:dyDescent="0.25">
      <c r="J843" s="100" t="s">
        <v>2926</v>
      </c>
      <c r="K843" s="55" t="str">
        <f>VLOOKUP(J843,$A$2:$B366,2,FALSE)</f>
        <v>GM</v>
      </c>
      <c r="M843" s="96" t="s">
        <v>589</v>
      </c>
      <c r="P843" s="94">
        <v>41729</v>
      </c>
      <c r="R843" s="94">
        <v>41912</v>
      </c>
    </row>
    <row r="844" spans="10:18" x14ac:dyDescent="0.25">
      <c r="J844" s="100" t="s">
        <v>2913</v>
      </c>
      <c r="K844" s="55" t="str">
        <f>VLOOKUP(J844,$A$2:$B366,2,FALSE)</f>
        <v>GE</v>
      </c>
      <c r="M844" s="96" t="s">
        <v>589</v>
      </c>
      <c r="P844" s="94">
        <v>41729</v>
      </c>
      <c r="R844" s="94">
        <v>41912</v>
      </c>
    </row>
    <row r="845" spans="10:18" x14ac:dyDescent="0.25">
      <c r="J845" s="100" t="s">
        <v>2919</v>
      </c>
      <c r="K845" s="55" t="str">
        <f>VLOOKUP(J845,$A$2:$B366,2,FALSE)</f>
        <v>GH</v>
      </c>
      <c r="M845" s="96" t="s">
        <v>589</v>
      </c>
      <c r="P845" s="94">
        <v>41729</v>
      </c>
      <c r="R845" s="94">
        <v>41912</v>
      </c>
    </row>
    <row r="846" spans="10:18" x14ac:dyDescent="0.25">
      <c r="J846" s="100" t="s">
        <v>2921</v>
      </c>
      <c r="K846" s="55" t="str">
        <f>VLOOKUP(J846,$A$2:$B366,2,FALSE)</f>
        <v>GI</v>
      </c>
      <c r="M846" s="96" t="s">
        <v>589</v>
      </c>
      <c r="P846" s="94">
        <v>41729</v>
      </c>
      <c r="R846" s="94">
        <v>41912</v>
      </c>
    </row>
    <row r="847" spans="10:18" x14ac:dyDescent="0.25">
      <c r="J847" s="100" t="s">
        <v>2923</v>
      </c>
      <c r="K847" s="55" t="str">
        <f>VLOOKUP(J847,$A$2:$B366,2,FALSE)</f>
        <v>GL</v>
      </c>
      <c r="M847" s="96" t="s">
        <v>589</v>
      </c>
      <c r="P847" s="94">
        <v>41729</v>
      </c>
      <c r="R847" s="94">
        <v>41912</v>
      </c>
    </row>
    <row r="848" spans="10:18" x14ac:dyDescent="0.25">
      <c r="J848" s="100" t="s">
        <v>2911</v>
      </c>
      <c r="K848" s="55" t="str">
        <f>VLOOKUP(J848,$A$2:$B366,2,FALSE)</f>
        <v>GD</v>
      </c>
      <c r="M848" s="96" t="s">
        <v>589</v>
      </c>
      <c r="P848" s="94">
        <v>41729</v>
      </c>
      <c r="R848" s="94">
        <v>41912</v>
      </c>
    </row>
    <row r="849" spans="10:18" x14ac:dyDescent="0.25">
      <c r="J849" s="100" t="s">
        <v>2930</v>
      </c>
      <c r="K849" s="55" t="str">
        <f>VLOOKUP(J849,$A$2:$B366,2,FALSE)</f>
        <v>GP</v>
      </c>
      <c r="M849" s="96" t="s">
        <v>589</v>
      </c>
      <c r="P849" s="94">
        <v>41729</v>
      </c>
      <c r="R849" s="94">
        <v>41912</v>
      </c>
    </row>
    <row r="850" spans="10:18" x14ac:dyDescent="0.25">
      <c r="J850" s="100" t="s">
        <v>2939</v>
      </c>
      <c r="K850" s="55" t="str">
        <f>VLOOKUP(J850,$A$2:$B366,2,FALSE)</f>
        <v>GU</v>
      </c>
      <c r="M850" s="96" t="s">
        <v>589</v>
      </c>
      <c r="P850" s="94">
        <v>41729</v>
      </c>
      <c r="R850" s="94">
        <v>41912</v>
      </c>
    </row>
    <row r="851" spans="10:18" x14ac:dyDescent="0.25">
      <c r="J851" s="100" t="s">
        <v>2937</v>
      </c>
      <c r="K851" s="55" t="str">
        <f>VLOOKUP(J851,$A$2:$B366,2,FALSE)</f>
        <v>GT</v>
      </c>
      <c r="M851" s="96" t="s">
        <v>589</v>
      </c>
      <c r="P851" s="94">
        <v>41729</v>
      </c>
      <c r="R851" s="94">
        <v>41912</v>
      </c>
    </row>
    <row r="852" spans="10:18" x14ac:dyDescent="0.25">
      <c r="J852" s="100" t="s">
        <v>2917</v>
      </c>
      <c r="K852" s="55" t="str">
        <f>VLOOKUP(J852,$A$2:$B366,2,FALSE)</f>
        <v>GG</v>
      </c>
      <c r="M852" s="96" t="s">
        <v>589</v>
      </c>
      <c r="P852" s="94">
        <v>41729</v>
      </c>
      <c r="R852" s="94">
        <v>41912</v>
      </c>
    </row>
    <row r="853" spans="10:18" x14ac:dyDescent="0.25">
      <c r="J853" s="100" t="s">
        <v>2928</v>
      </c>
      <c r="K853" s="55" t="str">
        <f>VLOOKUP(J853,$A$2:$B366,2,FALSE)</f>
        <v>GN</v>
      </c>
      <c r="M853" s="96" t="s">
        <v>589</v>
      </c>
      <c r="P853" s="94">
        <v>41729</v>
      </c>
      <c r="R853" s="94">
        <v>41912</v>
      </c>
    </row>
    <row r="854" spans="10:18" x14ac:dyDescent="0.25">
      <c r="J854" s="100" t="s">
        <v>2941</v>
      </c>
      <c r="K854" s="55" t="str">
        <f>VLOOKUP(J854,$A$2:$B366,2,FALSE)</f>
        <v>GW</v>
      </c>
      <c r="M854" s="96" t="s">
        <v>589</v>
      </c>
      <c r="P854" s="94">
        <v>41729</v>
      </c>
      <c r="R854" s="94">
        <v>41912</v>
      </c>
    </row>
    <row r="855" spans="10:18" x14ac:dyDescent="0.25">
      <c r="J855" s="100" t="s">
        <v>2943</v>
      </c>
      <c r="K855" s="55" t="str">
        <f>VLOOKUP(J855,$A$2:$B366,2,FALSE)</f>
        <v>GY</v>
      </c>
      <c r="M855" s="96" t="s">
        <v>589</v>
      </c>
      <c r="P855" s="94">
        <v>41729</v>
      </c>
      <c r="R855" s="94">
        <v>41912</v>
      </c>
    </row>
    <row r="856" spans="10:18" x14ac:dyDescent="0.25">
      <c r="J856" s="100" t="s">
        <v>2952</v>
      </c>
      <c r="K856" s="55" t="str">
        <f>VLOOKUP(J856,$A$2:$B366,2,FALSE)</f>
        <v>HT</v>
      </c>
      <c r="M856" s="96" t="s">
        <v>589</v>
      </c>
      <c r="P856" s="94">
        <v>41729</v>
      </c>
      <c r="R856" s="94">
        <v>41912</v>
      </c>
    </row>
    <row r="857" spans="10:18" x14ac:dyDescent="0.25">
      <c r="J857" s="100" t="s">
        <v>2947</v>
      </c>
      <c r="K857" s="55" t="str">
        <f>VLOOKUP(J857,$A$2:$B366,2,FALSE)</f>
        <v>HM</v>
      </c>
      <c r="M857" s="96" t="s">
        <v>589</v>
      </c>
      <c r="P857" s="94">
        <v>41729</v>
      </c>
      <c r="R857" s="94">
        <v>41912</v>
      </c>
    </row>
    <row r="858" spans="10:18" x14ac:dyDescent="0.25">
      <c r="J858" s="100" t="s">
        <v>3213</v>
      </c>
      <c r="K858" s="55" t="str">
        <f>VLOOKUP(J858,$A$2:$B366,2,FALSE)</f>
        <v>VA</v>
      </c>
      <c r="M858" s="96" t="s">
        <v>589</v>
      </c>
      <c r="P858" s="94">
        <v>41729</v>
      </c>
      <c r="R858" s="94">
        <v>41912</v>
      </c>
    </row>
    <row r="859" spans="10:18" x14ac:dyDescent="0.25">
      <c r="J859" s="100" t="s">
        <v>2949</v>
      </c>
      <c r="K859" s="55" t="str">
        <f>VLOOKUP(J859,$A$2:$B366,2,FALSE)</f>
        <v>HN</v>
      </c>
      <c r="M859" s="96" t="s">
        <v>589</v>
      </c>
      <c r="P859" s="94">
        <v>41729</v>
      </c>
      <c r="R859" s="94">
        <v>41912</v>
      </c>
    </row>
    <row r="860" spans="10:18" x14ac:dyDescent="0.25">
      <c r="J860" s="100" t="s">
        <v>2945</v>
      </c>
      <c r="K860" s="55" t="str">
        <f>VLOOKUP(J860,$A$2:$B366,2,FALSE)</f>
        <v>HK</v>
      </c>
      <c r="M860" s="96" t="s">
        <v>589</v>
      </c>
      <c r="P860" s="94">
        <v>41729</v>
      </c>
      <c r="R860" s="94">
        <v>41912</v>
      </c>
    </row>
    <row r="861" spans="10:18" x14ac:dyDescent="0.25">
      <c r="J861" s="100" t="s">
        <v>2851</v>
      </c>
      <c r="K861" s="55" t="str">
        <f>VLOOKUP(J861,$A$2:$B366,2,FALSE)</f>
        <v>IS</v>
      </c>
      <c r="M861" s="96" t="s">
        <v>589</v>
      </c>
      <c r="P861" s="94">
        <v>41729</v>
      </c>
      <c r="R861" s="94">
        <v>41912</v>
      </c>
    </row>
    <row r="862" spans="10:18" x14ac:dyDescent="0.25">
      <c r="J862" s="100" t="s">
        <v>2982</v>
      </c>
      <c r="K862" s="55" t="str">
        <f>VLOOKUP(J862,$A$2:$B366,2,FALSE)</f>
        <v>IN</v>
      </c>
      <c r="M862" s="96" t="s">
        <v>589</v>
      </c>
      <c r="P862" s="94">
        <v>41729</v>
      </c>
      <c r="R862" s="94">
        <v>41912</v>
      </c>
    </row>
    <row r="863" spans="10:18" x14ac:dyDescent="0.25">
      <c r="J863" s="100" t="s">
        <v>2955</v>
      </c>
      <c r="K863" s="55" t="str">
        <f>VLOOKUP(J863,$A$2:$B366,2,FALSE)</f>
        <v>ID</v>
      </c>
      <c r="M863" s="96" t="s">
        <v>589</v>
      </c>
      <c r="P863" s="94">
        <v>41729</v>
      </c>
      <c r="R863" s="94">
        <v>41912</v>
      </c>
    </row>
    <row r="864" spans="10:18" x14ac:dyDescent="0.25">
      <c r="J864" s="100" t="s">
        <v>2988</v>
      </c>
      <c r="K864" s="55" t="str">
        <f>VLOOKUP(J864,$A$2:$B366,2,FALSE)</f>
        <v>IR</v>
      </c>
      <c r="M864" s="96" t="s">
        <v>589</v>
      </c>
      <c r="P864" s="94">
        <v>41729</v>
      </c>
      <c r="R864" s="94">
        <v>41912</v>
      </c>
    </row>
    <row r="865" spans="10:18" x14ac:dyDescent="0.25">
      <c r="J865" s="100" t="s">
        <v>2986</v>
      </c>
      <c r="K865" s="55" t="str">
        <f>VLOOKUP(J865,$A$2:$B366,2,FALSE)</f>
        <v>IQ</v>
      </c>
      <c r="M865" s="96" t="s">
        <v>589</v>
      </c>
      <c r="P865" s="94">
        <v>41729</v>
      </c>
      <c r="R865" s="94">
        <v>41912</v>
      </c>
    </row>
    <row r="866" spans="10:18" x14ac:dyDescent="0.25">
      <c r="J866" s="100" t="s">
        <v>2959</v>
      </c>
      <c r="K866" s="55" t="str">
        <f>VLOOKUP(J866,$A$2:$B366,2,FALSE)</f>
        <v>IM</v>
      </c>
      <c r="M866" s="96" t="s">
        <v>589</v>
      </c>
      <c r="P866" s="94">
        <v>41729</v>
      </c>
      <c r="R866" s="94">
        <v>41912</v>
      </c>
    </row>
    <row r="867" spans="10:18" x14ac:dyDescent="0.25">
      <c r="J867" s="100" t="s">
        <v>2957</v>
      </c>
      <c r="K867" s="55" t="str">
        <f>VLOOKUP(J867,$A$2:$B366,2,FALSE)</f>
        <v>IL</v>
      </c>
      <c r="M867" s="96" t="s">
        <v>589</v>
      </c>
      <c r="P867" s="94">
        <v>41729</v>
      </c>
      <c r="R867" s="94">
        <v>41912</v>
      </c>
    </row>
    <row r="868" spans="10:18" x14ac:dyDescent="0.25">
      <c r="J868" s="100" t="s">
        <v>2994</v>
      </c>
      <c r="K868" s="55" t="str">
        <f>VLOOKUP(J868,$A$2:$B366,2,FALSE)</f>
        <v>JM</v>
      </c>
      <c r="M868" s="96" t="s">
        <v>589</v>
      </c>
      <c r="P868" s="94">
        <v>41729</v>
      </c>
      <c r="R868" s="94">
        <v>41912</v>
      </c>
    </row>
    <row r="869" spans="10:18" x14ac:dyDescent="0.25">
      <c r="J869" s="100" t="s">
        <v>2991</v>
      </c>
      <c r="K869" s="55" t="str">
        <f>VLOOKUP(J869,$A$2:$B366,2,FALSE)</f>
        <v>JE</v>
      </c>
      <c r="M869" s="96" t="s">
        <v>589</v>
      </c>
      <c r="P869" s="94">
        <v>41729</v>
      </c>
      <c r="R869" s="94">
        <v>41912</v>
      </c>
    </row>
    <row r="870" spans="10:18" x14ac:dyDescent="0.25">
      <c r="J870" s="100" t="s">
        <v>2997</v>
      </c>
      <c r="K870" s="55" t="str">
        <f>VLOOKUP(J870,$A$2:$B366,2,FALSE)</f>
        <v>JO</v>
      </c>
      <c r="M870" s="96" t="s">
        <v>589</v>
      </c>
      <c r="P870" s="94">
        <v>41729</v>
      </c>
      <c r="R870" s="94">
        <v>41912</v>
      </c>
    </row>
    <row r="871" spans="10:18" x14ac:dyDescent="0.25">
      <c r="J871" s="100" t="s">
        <v>3020</v>
      </c>
      <c r="K871" s="55" t="str">
        <f>VLOOKUP(J871,$A$2:$B366,2,FALSE)</f>
        <v>KZ</v>
      </c>
      <c r="M871" s="96" t="s">
        <v>589</v>
      </c>
      <c r="P871" s="94">
        <v>41729</v>
      </c>
      <c r="R871" s="94">
        <v>41912</v>
      </c>
    </row>
    <row r="872" spans="10:18" x14ac:dyDescent="0.25">
      <c r="J872" s="100" t="s">
        <v>3000</v>
      </c>
      <c r="K872" s="55" t="str">
        <f>VLOOKUP(J872,$A$2:$B366,2,FALSE)</f>
        <v>KE</v>
      </c>
      <c r="M872" s="96" t="s">
        <v>589</v>
      </c>
      <c r="P872" s="94">
        <v>41729</v>
      </c>
      <c r="R872" s="94">
        <v>41912</v>
      </c>
    </row>
    <row r="873" spans="10:18" x14ac:dyDescent="0.25">
      <c r="J873" s="100" t="s">
        <v>3006</v>
      </c>
      <c r="K873" s="55" t="str">
        <f>VLOOKUP(J873,$A$2:$B366,2,FALSE)</f>
        <v>KI</v>
      </c>
      <c r="M873" s="96" t="s">
        <v>589</v>
      </c>
      <c r="P873" s="94">
        <v>41729</v>
      </c>
      <c r="R873" s="94">
        <v>41912</v>
      </c>
    </row>
    <row r="874" spans="10:18" x14ac:dyDescent="0.25">
      <c r="J874" s="100" t="s">
        <v>3012</v>
      </c>
      <c r="K874" s="55" t="str">
        <f>VLOOKUP(J874,$A$2:$B366,2,FALSE)</f>
        <v>KP</v>
      </c>
      <c r="M874" s="96" t="s">
        <v>589</v>
      </c>
      <c r="P874" s="94">
        <v>41729</v>
      </c>
      <c r="R874" s="94">
        <v>41912</v>
      </c>
    </row>
    <row r="875" spans="10:18" x14ac:dyDescent="0.25">
      <c r="J875" s="100" t="s">
        <v>3014</v>
      </c>
      <c r="K875" s="55" t="str">
        <f>VLOOKUP(J875,$A$2:$B366,2,FALSE)</f>
        <v>KR</v>
      </c>
      <c r="M875" s="96" t="s">
        <v>589</v>
      </c>
      <c r="P875" s="94">
        <v>41729</v>
      </c>
      <c r="R875" s="94">
        <v>41912</v>
      </c>
    </row>
    <row r="876" spans="10:18" x14ac:dyDescent="0.25">
      <c r="J876" s="100" t="s">
        <v>3016</v>
      </c>
      <c r="K876" s="55" t="str">
        <f>VLOOKUP(J876,$A$2:$B366,2,FALSE)</f>
        <v>KW</v>
      </c>
      <c r="M876" s="96" t="s">
        <v>589</v>
      </c>
      <c r="P876" s="94">
        <v>41729</v>
      </c>
      <c r="R876" s="94">
        <v>41912</v>
      </c>
    </row>
    <row r="877" spans="10:18" x14ac:dyDescent="0.25">
      <c r="J877" s="100" t="s">
        <v>3002</v>
      </c>
      <c r="K877" s="55" t="str">
        <f>VLOOKUP(J877,$A$2:$B366,2,FALSE)</f>
        <v>KG</v>
      </c>
      <c r="M877" s="96" t="s">
        <v>589</v>
      </c>
      <c r="P877" s="94">
        <v>41729</v>
      </c>
      <c r="R877" s="94">
        <v>41912</v>
      </c>
    </row>
    <row r="878" spans="10:18" x14ac:dyDescent="0.25">
      <c r="J878" s="100" t="s">
        <v>3022</v>
      </c>
      <c r="K878" s="55" t="str">
        <f>VLOOKUP(J878,$A$2:$B366,2,FALSE)</f>
        <v>LA</v>
      </c>
      <c r="M878" s="96" t="s">
        <v>589</v>
      </c>
      <c r="P878" s="94">
        <v>41729</v>
      </c>
      <c r="R878" s="94">
        <v>41912</v>
      </c>
    </row>
    <row r="879" spans="10:18" x14ac:dyDescent="0.25">
      <c r="J879" s="100" t="s">
        <v>3024</v>
      </c>
      <c r="K879" s="55" t="str">
        <f>VLOOKUP(J879,$A$2:$B366,2,FALSE)</f>
        <v>LB</v>
      </c>
      <c r="M879" s="96" t="s">
        <v>589</v>
      </c>
      <c r="P879" s="94">
        <v>41729</v>
      </c>
      <c r="R879" s="94">
        <v>41912</v>
      </c>
    </row>
    <row r="880" spans="10:18" x14ac:dyDescent="0.25">
      <c r="J880" s="100" t="s">
        <v>3033</v>
      </c>
      <c r="K880" s="55" t="str">
        <f>VLOOKUP(J880,$A$2:$B366,2,FALSE)</f>
        <v>LS</v>
      </c>
      <c r="M880" s="96" t="s">
        <v>589</v>
      </c>
      <c r="P880" s="94">
        <v>41729</v>
      </c>
      <c r="R880" s="94">
        <v>41912</v>
      </c>
    </row>
    <row r="881" spans="10:18" x14ac:dyDescent="0.25">
      <c r="J881" s="100" t="s">
        <v>3031</v>
      </c>
      <c r="K881" s="55" t="str">
        <f>VLOOKUP(J881,$A$2:$B366,2,FALSE)</f>
        <v>LR</v>
      </c>
      <c r="M881" s="96" t="s">
        <v>589</v>
      </c>
      <c r="P881" s="94">
        <v>41729</v>
      </c>
      <c r="R881" s="94">
        <v>41912</v>
      </c>
    </row>
    <row r="882" spans="10:18" x14ac:dyDescent="0.25">
      <c r="J882" s="100" t="s">
        <v>3038</v>
      </c>
      <c r="K882" s="55" t="str">
        <f>VLOOKUP(J882,$A$2:$B366,2,FALSE)</f>
        <v>LY</v>
      </c>
      <c r="M882" s="96" t="s">
        <v>589</v>
      </c>
      <c r="P882" s="94">
        <v>41729</v>
      </c>
      <c r="R882" s="94">
        <v>41912</v>
      </c>
    </row>
    <row r="883" spans="10:18" x14ac:dyDescent="0.25">
      <c r="J883" s="100" t="s">
        <v>2853</v>
      </c>
      <c r="K883" s="55" t="str">
        <f>VLOOKUP(J883,$A$2:$B366,2,FALSE)</f>
        <v>LI</v>
      </c>
      <c r="M883" s="96" t="s">
        <v>589</v>
      </c>
      <c r="P883" s="94">
        <v>41729</v>
      </c>
      <c r="R883" s="94">
        <v>41912</v>
      </c>
    </row>
    <row r="884" spans="10:18" x14ac:dyDescent="0.25">
      <c r="J884" s="100" t="s">
        <v>3059</v>
      </c>
      <c r="K884" s="55" t="str">
        <f>VLOOKUP(J884,$A$2:$B366,2,FALSE)</f>
        <v>MO</v>
      </c>
      <c r="M884" s="96" t="s">
        <v>589</v>
      </c>
      <c r="P884" s="94">
        <v>41729</v>
      </c>
      <c r="R884" s="94">
        <v>41912</v>
      </c>
    </row>
    <row r="885" spans="10:18" x14ac:dyDescent="0.25">
      <c r="J885" s="100" t="s">
        <v>3048</v>
      </c>
      <c r="K885" s="55" t="str">
        <f>VLOOKUP(J885,$A$2:$B366,2,FALSE)</f>
        <v>MG</v>
      </c>
      <c r="M885" s="96" t="s">
        <v>589</v>
      </c>
      <c r="P885" s="94">
        <v>41729</v>
      </c>
      <c r="R885" s="94">
        <v>41912</v>
      </c>
    </row>
    <row r="886" spans="10:18" x14ac:dyDescent="0.25">
      <c r="J886" s="100" t="s">
        <v>3074</v>
      </c>
      <c r="K886" s="55" t="str">
        <f>VLOOKUP(J886,$A$2:$B366,2,FALSE)</f>
        <v>MW</v>
      </c>
      <c r="M886" s="96" t="s">
        <v>589</v>
      </c>
      <c r="P886" s="94">
        <v>41729</v>
      </c>
      <c r="R886" s="94">
        <v>41912</v>
      </c>
    </row>
    <row r="887" spans="10:18" x14ac:dyDescent="0.25">
      <c r="J887" s="100" t="s">
        <v>3078</v>
      </c>
      <c r="K887" s="55" t="str">
        <f>VLOOKUP(J887,$A$2:$B366,2,FALSE)</f>
        <v>MY</v>
      </c>
      <c r="M887" s="96" t="s">
        <v>589</v>
      </c>
      <c r="P887" s="94">
        <v>41729</v>
      </c>
      <c r="R887" s="94">
        <v>41912</v>
      </c>
    </row>
    <row r="888" spans="10:18" x14ac:dyDescent="0.25">
      <c r="J888" s="100" t="s">
        <v>3072</v>
      </c>
      <c r="K888" s="55" t="str">
        <f>VLOOKUP(J888,$A$2:$B366,2,FALSE)</f>
        <v>MV</v>
      </c>
      <c r="M888" s="96" t="s">
        <v>589</v>
      </c>
      <c r="P888" s="94">
        <v>41729</v>
      </c>
      <c r="R888" s="94">
        <v>41912</v>
      </c>
    </row>
    <row r="889" spans="10:18" x14ac:dyDescent="0.25">
      <c r="J889" s="100" t="s">
        <v>3053</v>
      </c>
      <c r="K889" s="55" t="str">
        <f>VLOOKUP(J889,$A$2:$B366,2,FALSE)</f>
        <v>ML</v>
      </c>
      <c r="M889" s="96" t="s">
        <v>589</v>
      </c>
      <c r="P889" s="94">
        <v>41729</v>
      </c>
      <c r="R889" s="94">
        <v>41912</v>
      </c>
    </row>
    <row r="890" spans="10:18" x14ac:dyDescent="0.25">
      <c r="J890" s="100" t="s">
        <v>3050</v>
      </c>
      <c r="K890" s="55" t="str">
        <f>VLOOKUP(J890,$A$2:$B366,2,FALSE)</f>
        <v>MH</v>
      </c>
      <c r="M890" s="96" t="s">
        <v>589</v>
      </c>
      <c r="P890" s="94">
        <v>41729</v>
      </c>
      <c r="R890" s="94">
        <v>41912</v>
      </c>
    </row>
    <row r="891" spans="10:18" x14ac:dyDescent="0.25">
      <c r="J891" s="100" t="s">
        <v>3063</v>
      </c>
      <c r="K891" s="55" t="str">
        <f>VLOOKUP(J891,$A$2:$B366,2,FALSE)</f>
        <v>MQ</v>
      </c>
      <c r="M891" s="96" t="s">
        <v>589</v>
      </c>
      <c r="P891" s="94">
        <v>41729</v>
      </c>
      <c r="R891" s="94">
        <v>41912</v>
      </c>
    </row>
    <row r="892" spans="10:18" x14ac:dyDescent="0.25">
      <c r="J892" s="100" t="s">
        <v>3065</v>
      </c>
      <c r="K892" s="55" t="str">
        <f>VLOOKUP(J892,$A$2:$B366,2,FALSE)</f>
        <v>MR</v>
      </c>
      <c r="M892" s="96" t="s">
        <v>589</v>
      </c>
      <c r="P892" s="94">
        <v>41729</v>
      </c>
      <c r="R892" s="94">
        <v>41912</v>
      </c>
    </row>
    <row r="893" spans="10:18" x14ac:dyDescent="0.25">
      <c r="J893" s="100" t="s">
        <v>3070</v>
      </c>
      <c r="K893" s="55" t="str">
        <f>VLOOKUP(J893,$A$2:$B366,2,FALSE)</f>
        <v>MU</v>
      </c>
      <c r="M893" s="96" t="s">
        <v>589</v>
      </c>
      <c r="P893" s="94">
        <v>41729</v>
      </c>
      <c r="R893" s="94">
        <v>41912</v>
      </c>
    </row>
    <row r="894" spans="10:18" x14ac:dyDescent="0.25">
      <c r="J894" s="100" t="s">
        <v>3233</v>
      </c>
      <c r="K894" s="55" t="str">
        <f>VLOOKUP(J894,$A$2:$B366,2,FALSE)</f>
        <v>YT</v>
      </c>
      <c r="M894" s="96" t="s">
        <v>589</v>
      </c>
      <c r="P894" s="94">
        <v>41729</v>
      </c>
      <c r="R894" s="94">
        <v>41912</v>
      </c>
    </row>
    <row r="895" spans="10:18" x14ac:dyDescent="0.25">
      <c r="J895" s="100" t="s">
        <v>3076</v>
      </c>
      <c r="K895" s="55" t="str">
        <f>VLOOKUP(J895,$A$2:$B366,2,FALSE)</f>
        <v>MX</v>
      </c>
      <c r="M895" s="96" t="s">
        <v>589</v>
      </c>
      <c r="P895" s="94">
        <v>41729</v>
      </c>
      <c r="R895" s="94">
        <v>41912</v>
      </c>
    </row>
    <row r="896" spans="10:18" x14ac:dyDescent="0.25">
      <c r="J896" s="100" t="s">
        <v>2904</v>
      </c>
      <c r="K896" s="55" t="str">
        <f>VLOOKUP(J896,$A$2:$B366,2,FALSE)</f>
        <v>FM</v>
      </c>
      <c r="M896" s="96" t="s">
        <v>589</v>
      </c>
      <c r="P896" s="94">
        <v>41729</v>
      </c>
      <c r="R896" s="94">
        <v>41912</v>
      </c>
    </row>
    <row r="897" spans="10:18" x14ac:dyDescent="0.25">
      <c r="J897" s="100" t="s">
        <v>3042</v>
      </c>
      <c r="K897" s="55" t="str">
        <f>VLOOKUP(J897,$A$2:$B366,2,FALSE)</f>
        <v>MD</v>
      </c>
      <c r="M897" s="96" t="s">
        <v>589</v>
      </c>
      <c r="P897" s="94">
        <v>41729</v>
      </c>
      <c r="R897" s="94">
        <v>41912</v>
      </c>
    </row>
    <row r="898" spans="10:18" x14ac:dyDescent="0.25">
      <c r="J898" s="100" t="s">
        <v>3041</v>
      </c>
      <c r="K898" s="55" t="str">
        <f>VLOOKUP(J898,$A$2:$B366,2,FALSE)</f>
        <v>MC</v>
      </c>
      <c r="M898" s="96" t="s">
        <v>589</v>
      </c>
      <c r="P898" s="94">
        <v>41729</v>
      </c>
      <c r="R898" s="94">
        <v>41912</v>
      </c>
    </row>
    <row r="899" spans="10:18" x14ac:dyDescent="0.25">
      <c r="J899" s="100" t="s">
        <v>3057</v>
      </c>
      <c r="K899" s="55" t="str">
        <f>VLOOKUP(J899,$A$2:$B366,2,FALSE)</f>
        <v>MN</v>
      </c>
      <c r="M899" s="96" t="s">
        <v>589</v>
      </c>
      <c r="P899" s="94">
        <v>41729</v>
      </c>
      <c r="R899" s="94">
        <v>41912</v>
      </c>
    </row>
    <row r="900" spans="10:18" x14ac:dyDescent="0.25">
      <c r="J900" s="100" t="s">
        <v>3044</v>
      </c>
      <c r="K900" s="55" t="str">
        <f>VLOOKUP(J900,$A$2:$B366,2,FALSE)</f>
        <v>ME</v>
      </c>
      <c r="M900" s="96" t="s">
        <v>589</v>
      </c>
      <c r="P900" s="94">
        <v>41729</v>
      </c>
      <c r="R900" s="94">
        <v>41912</v>
      </c>
    </row>
    <row r="901" spans="10:18" x14ac:dyDescent="0.25">
      <c r="J901" s="100" t="s">
        <v>3067</v>
      </c>
      <c r="K901" s="55" t="str">
        <f>VLOOKUP(J901,$A$2:$B366,2,FALSE)</f>
        <v>MS</v>
      </c>
      <c r="M901" s="96" t="s">
        <v>589</v>
      </c>
      <c r="P901" s="94">
        <v>41729</v>
      </c>
      <c r="R901" s="94">
        <v>41912</v>
      </c>
    </row>
    <row r="902" spans="10:18" x14ac:dyDescent="0.25">
      <c r="J902" s="100" t="s">
        <v>3040</v>
      </c>
      <c r="K902" s="55" t="str">
        <f>VLOOKUP(J902,$A$2:$B366,2,FALSE)</f>
        <v>MA</v>
      </c>
      <c r="M902" s="96" t="s">
        <v>589</v>
      </c>
      <c r="P902" s="94">
        <v>41729</v>
      </c>
      <c r="R902" s="94">
        <v>41912</v>
      </c>
    </row>
    <row r="903" spans="10:18" x14ac:dyDescent="0.25">
      <c r="J903" s="100" t="s">
        <v>3080</v>
      </c>
      <c r="K903" s="55" t="str">
        <f>VLOOKUP(J903,$A$2:$B366,2,FALSE)</f>
        <v>MZ</v>
      </c>
      <c r="M903" s="96" t="s">
        <v>589</v>
      </c>
      <c r="P903" s="94">
        <v>41729</v>
      </c>
      <c r="R903" s="94">
        <v>41912</v>
      </c>
    </row>
    <row r="904" spans="10:18" x14ac:dyDescent="0.25">
      <c r="J904" s="100" t="s">
        <v>3055</v>
      </c>
      <c r="K904" s="55" t="str">
        <f>VLOOKUP(J904,$A$2:$B366,2,FALSE)</f>
        <v>MM</v>
      </c>
      <c r="M904" s="96" t="s">
        <v>589</v>
      </c>
      <c r="P904" s="94">
        <v>41729</v>
      </c>
      <c r="R904" s="94">
        <v>41912</v>
      </c>
    </row>
    <row r="905" spans="10:18" x14ac:dyDescent="0.25">
      <c r="J905" s="100" t="s">
        <v>3082</v>
      </c>
      <c r="K905" s="55" t="str">
        <f>VLOOKUP(J905,$A$2:$B366,2,FALSE)</f>
        <v>NA</v>
      </c>
      <c r="M905" s="96" t="s">
        <v>589</v>
      </c>
      <c r="P905" s="94">
        <v>41729</v>
      </c>
      <c r="R905" s="94">
        <v>41912</v>
      </c>
    </row>
    <row r="906" spans="10:18" x14ac:dyDescent="0.25">
      <c r="J906" s="100" t="s">
        <v>3097</v>
      </c>
      <c r="K906" s="55" t="str">
        <f>VLOOKUP(J906,$A$2:$B366,2,FALSE)</f>
        <v>NR</v>
      </c>
      <c r="M906" s="96" t="s">
        <v>589</v>
      </c>
      <c r="P906" s="94">
        <v>41729</v>
      </c>
      <c r="R906" s="94">
        <v>41912</v>
      </c>
    </row>
    <row r="907" spans="10:18" x14ac:dyDescent="0.25">
      <c r="J907" s="100" t="s">
        <v>3095</v>
      </c>
      <c r="K907" s="55" t="str">
        <f>VLOOKUP(J907,$A$2:$B366,2,FALSE)</f>
        <v>NP</v>
      </c>
      <c r="M907" s="96" t="s">
        <v>589</v>
      </c>
      <c r="P907" s="94">
        <v>41729</v>
      </c>
      <c r="R907" s="94">
        <v>41912</v>
      </c>
    </row>
    <row r="908" spans="10:18" x14ac:dyDescent="0.25">
      <c r="J908" s="100" t="s">
        <v>3084</v>
      </c>
      <c r="K908" s="55" t="str">
        <f>VLOOKUP(J908,$A$2:$B366,2,FALSE)</f>
        <v>NC</v>
      </c>
      <c r="M908" s="96" t="s">
        <v>589</v>
      </c>
      <c r="P908" s="94">
        <v>41729</v>
      </c>
      <c r="R908" s="94">
        <v>41912</v>
      </c>
    </row>
    <row r="909" spans="10:18" x14ac:dyDescent="0.25">
      <c r="J909" s="100" t="s">
        <v>3101</v>
      </c>
      <c r="K909" s="55" t="str">
        <f>VLOOKUP(J909,$A$2:$B366,2,FALSE)</f>
        <v>NZ</v>
      </c>
      <c r="M909" s="96" t="s">
        <v>589</v>
      </c>
      <c r="P909" s="94">
        <v>41729</v>
      </c>
      <c r="R909" s="94">
        <v>41912</v>
      </c>
    </row>
    <row r="910" spans="10:18" x14ac:dyDescent="0.25">
      <c r="J910" s="100" t="s">
        <v>3091</v>
      </c>
      <c r="K910" s="55" t="str">
        <f>VLOOKUP(J910,$A$2:$B366,2,FALSE)</f>
        <v>NI</v>
      </c>
      <c r="M910" s="96" t="s">
        <v>589</v>
      </c>
      <c r="P910" s="94">
        <v>41729</v>
      </c>
      <c r="R910" s="94">
        <v>41912</v>
      </c>
    </row>
    <row r="911" spans="10:18" x14ac:dyDescent="0.25">
      <c r="J911" s="100" t="s">
        <v>3085</v>
      </c>
      <c r="K911" s="55" t="str">
        <f>VLOOKUP(J911,$A$2:$B366,2,FALSE)</f>
        <v>NE</v>
      </c>
      <c r="M911" s="96" t="s">
        <v>589</v>
      </c>
      <c r="P911" s="94">
        <v>41729</v>
      </c>
      <c r="R911" s="94">
        <v>41912</v>
      </c>
    </row>
    <row r="912" spans="10:18" x14ac:dyDescent="0.25">
      <c r="J912" s="100" t="s">
        <v>3089</v>
      </c>
      <c r="K912" s="55" t="str">
        <f>VLOOKUP(J912,$A$2:$B366,2,FALSE)</f>
        <v>NG</v>
      </c>
      <c r="M912" s="96" t="s">
        <v>589</v>
      </c>
      <c r="P912" s="94">
        <v>41729</v>
      </c>
      <c r="R912" s="94">
        <v>41912</v>
      </c>
    </row>
    <row r="913" spans="10:18" x14ac:dyDescent="0.25">
      <c r="J913" s="100" t="s">
        <v>3099</v>
      </c>
      <c r="K913" s="55" t="str">
        <f>VLOOKUP(J913,$A$2:$B366,2,FALSE)</f>
        <v>NU</v>
      </c>
      <c r="M913" s="96" t="s">
        <v>589</v>
      </c>
      <c r="P913" s="94">
        <v>41729</v>
      </c>
      <c r="R913" s="94">
        <v>41912</v>
      </c>
    </row>
    <row r="914" spans="10:18" x14ac:dyDescent="0.25">
      <c r="J914" s="100" t="s">
        <v>3087</v>
      </c>
      <c r="K914" s="55" t="str">
        <f>VLOOKUP(J914,$A$2:$B366,2,FALSE)</f>
        <v>NF</v>
      </c>
      <c r="M914" s="96" t="s">
        <v>589</v>
      </c>
      <c r="P914" s="94">
        <v>41729</v>
      </c>
      <c r="R914" s="94">
        <v>41912</v>
      </c>
    </row>
    <row r="915" spans="10:18" x14ac:dyDescent="0.25">
      <c r="J915" s="100" t="s">
        <v>3061</v>
      </c>
      <c r="K915" s="55" t="str">
        <f>VLOOKUP(J915,$A$2:$B366,2,FALSE)</f>
        <v>MP</v>
      </c>
      <c r="M915" s="96" t="s">
        <v>589</v>
      </c>
      <c r="P915" s="94">
        <v>41729</v>
      </c>
      <c r="R915" s="94">
        <v>41912</v>
      </c>
    </row>
    <row r="916" spans="10:18" x14ac:dyDescent="0.25">
      <c r="J916" s="100" t="s">
        <v>3103</v>
      </c>
      <c r="K916" s="55" t="str">
        <f>VLOOKUP(J916,$A$2:$B366,2,FALSE)</f>
        <v>OM</v>
      </c>
      <c r="M916" s="96" t="s">
        <v>589</v>
      </c>
      <c r="P916" s="94">
        <v>41729</v>
      </c>
      <c r="R916" s="94">
        <v>41912</v>
      </c>
    </row>
    <row r="917" spans="10:18" x14ac:dyDescent="0.25">
      <c r="J917" s="100" t="s">
        <v>3115</v>
      </c>
      <c r="K917" s="55" t="str">
        <f>VLOOKUP(J917,$A$2:$B366,2,FALSE)</f>
        <v>PK</v>
      </c>
      <c r="M917" s="96" t="s">
        <v>589</v>
      </c>
      <c r="P917" s="94">
        <v>41729</v>
      </c>
      <c r="R917" s="94">
        <v>41912</v>
      </c>
    </row>
    <row r="918" spans="10:18" x14ac:dyDescent="0.25">
      <c r="J918" s="100" t="s">
        <v>3126</v>
      </c>
      <c r="K918" s="55" t="str">
        <f>VLOOKUP(J918,$A$2:$B366,2,FALSE)</f>
        <v>PW</v>
      </c>
      <c r="M918" s="96" t="s">
        <v>589</v>
      </c>
      <c r="P918" s="94">
        <v>41729</v>
      </c>
      <c r="R918" s="94">
        <v>41912</v>
      </c>
    </row>
    <row r="919" spans="10:18" x14ac:dyDescent="0.25">
      <c r="J919" s="100" t="s">
        <v>3123</v>
      </c>
      <c r="K919" s="55" t="str">
        <f>VLOOKUP(J919,$A$2:$B366,2,FALSE)</f>
        <v>PS</v>
      </c>
      <c r="M919" s="96" t="s">
        <v>589</v>
      </c>
      <c r="P919" s="94">
        <v>41729</v>
      </c>
      <c r="R919" s="94">
        <v>41912</v>
      </c>
    </row>
    <row r="920" spans="10:18" x14ac:dyDescent="0.25">
      <c r="J920" s="100" t="s">
        <v>3105</v>
      </c>
      <c r="K920" s="55" t="str">
        <f>VLOOKUP(J920,$A$2:$B366,2,FALSE)</f>
        <v>PA</v>
      </c>
      <c r="M920" s="96" t="s">
        <v>589</v>
      </c>
      <c r="P920" s="94">
        <v>41729</v>
      </c>
      <c r="R920" s="94">
        <v>41912</v>
      </c>
    </row>
    <row r="921" spans="10:18" x14ac:dyDescent="0.25">
      <c r="J921" s="100" t="s">
        <v>3111</v>
      </c>
      <c r="K921" s="55" t="str">
        <f>VLOOKUP(J921,$A$2:$B366,2,FALSE)</f>
        <v>PG</v>
      </c>
      <c r="M921" s="96" t="s">
        <v>589</v>
      </c>
      <c r="P921" s="94">
        <v>41729</v>
      </c>
      <c r="R921" s="94">
        <v>41912</v>
      </c>
    </row>
    <row r="922" spans="10:18" x14ac:dyDescent="0.25">
      <c r="J922" s="100" t="s">
        <v>3128</v>
      </c>
      <c r="K922" s="55" t="str">
        <f>VLOOKUP(J922,$A$2:$B366,2,FALSE)</f>
        <v>PY</v>
      </c>
      <c r="M922" s="96" t="s">
        <v>589</v>
      </c>
      <c r="P922" s="94">
        <v>41729</v>
      </c>
      <c r="R922" s="94">
        <v>41912</v>
      </c>
    </row>
    <row r="923" spans="10:18" x14ac:dyDescent="0.25">
      <c r="J923" s="100" t="s">
        <v>3107</v>
      </c>
      <c r="K923" s="55" t="str">
        <f>VLOOKUP(J923,$A$2:$B366,2,FALSE)</f>
        <v>PE</v>
      </c>
      <c r="M923" s="96" t="s">
        <v>589</v>
      </c>
      <c r="P923" s="94">
        <v>41729</v>
      </c>
      <c r="R923" s="94">
        <v>41912</v>
      </c>
    </row>
    <row r="924" spans="10:18" x14ac:dyDescent="0.25">
      <c r="J924" s="100" t="s">
        <v>3113</v>
      </c>
      <c r="K924" s="55" t="str">
        <f>VLOOKUP(J924,$A$2:$B366,2,FALSE)</f>
        <v>PH</v>
      </c>
      <c r="M924" s="96" t="s">
        <v>589</v>
      </c>
      <c r="P924" s="94">
        <v>41729</v>
      </c>
      <c r="R924" s="94">
        <v>41912</v>
      </c>
    </row>
    <row r="925" spans="10:18" x14ac:dyDescent="0.25">
      <c r="J925" s="100" t="s">
        <v>3119</v>
      </c>
      <c r="K925" s="55" t="str">
        <f>VLOOKUP(J925,$A$2:$B366,2,FALSE)</f>
        <v>PN</v>
      </c>
      <c r="M925" s="96" t="s">
        <v>589</v>
      </c>
      <c r="P925" s="94">
        <v>41729</v>
      </c>
      <c r="R925" s="94">
        <v>41912</v>
      </c>
    </row>
    <row r="926" spans="10:18" x14ac:dyDescent="0.25">
      <c r="J926" s="100" t="s">
        <v>3121</v>
      </c>
      <c r="K926" s="55" t="str">
        <f>VLOOKUP(J926,$A$2:$B366,2,FALSE)</f>
        <v>PR</v>
      </c>
      <c r="M926" s="96" t="s">
        <v>589</v>
      </c>
      <c r="P926" s="94">
        <v>41729</v>
      </c>
      <c r="R926" s="94">
        <v>41912</v>
      </c>
    </row>
    <row r="927" spans="10:18" x14ac:dyDescent="0.25">
      <c r="J927" s="100" t="s">
        <v>3130</v>
      </c>
      <c r="K927" s="55" t="str">
        <f>VLOOKUP(J927,$A$2:$B366,2,FALSE)</f>
        <v>QA</v>
      </c>
      <c r="M927" s="96" t="s">
        <v>589</v>
      </c>
      <c r="P927" s="94">
        <v>41729</v>
      </c>
      <c r="R927" s="94">
        <v>41912</v>
      </c>
    </row>
    <row r="928" spans="10:18" x14ac:dyDescent="0.25">
      <c r="J928" s="100" t="s">
        <v>3132</v>
      </c>
      <c r="K928" s="55" t="str">
        <f>VLOOKUP(J928,$A$2:$B366,2,FALSE)</f>
        <v>RE</v>
      </c>
      <c r="M928" s="96" t="s">
        <v>589</v>
      </c>
      <c r="P928" s="94">
        <v>41729</v>
      </c>
      <c r="R928" s="94">
        <v>41912</v>
      </c>
    </row>
    <row r="929" spans="10:18" x14ac:dyDescent="0.25">
      <c r="J929" s="100" t="s">
        <v>3137</v>
      </c>
      <c r="K929" s="55" t="str">
        <f>VLOOKUP(J929,$A$2:$B366,2,FALSE)</f>
        <v>RW</v>
      </c>
      <c r="M929" s="96" t="s">
        <v>589</v>
      </c>
      <c r="P929" s="94">
        <v>41729</v>
      </c>
      <c r="R929" s="94">
        <v>41912</v>
      </c>
    </row>
    <row r="930" spans="10:18" x14ac:dyDescent="0.25">
      <c r="J930" s="100" t="s">
        <v>2808</v>
      </c>
      <c r="K930" s="55" t="str">
        <f>VLOOKUP(J930,$A$2:$B366,2,FALSE)</f>
        <v>BL</v>
      </c>
      <c r="M930" s="96" t="s">
        <v>589</v>
      </c>
      <c r="P930" s="94">
        <v>41729</v>
      </c>
      <c r="R930" s="94">
        <v>41912</v>
      </c>
    </row>
    <row r="931" spans="10:18" x14ac:dyDescent="0.25">
      <c r="J931" s="100" t="s">
        <v>3148</v>
      </c>
      <c r="K931" s="55" t="str">
        <f>VLOOKUP(J931,$A$2:$B366,2,FALSE)</f>
        <v>SH</v>
      </c>
      <c r="M931" s="96" t="s">
        <v>589</v>
      </c>
      <c r="P931" s="94">
        <v>41729</v>
      </c>
      <c r="R931" s="94">
        <v>41912</v>
      </c>
    </row>
    <row r="932" spans="10:18" x14ac:dyDescent="0.25">
      <c r="J932" s="100" t="s">
        <v>3010</v>
      </c>
      <c r="K932" s="55" t="str">
        <f>VLOOKUP(J932,$A$2:$B366,2,FALSE)</f>
        <v>KN</v>
      </c>
      <c r="M932" s="96" t="s">
        <v>589</v>
      </c>
      <c r="P932" s="94">
        <v>41729</v>
      </c>
      <c r="R932" s="94">
        <v>41912</v>
      </c>
    </row>
    <row r="933" spans="10:18" x14ac:dyDescent="0.25">
      <c r="J933" s="100" t="s">
        <v>3026</v>
      </c>
      <c r="K933" s="55" t="str">
        <f>VLOOKUP(J933,$A$2:$B366,2,FALSE)</f>
        <v>LC</v>
      </c>
      <c r="M933" s="96" t="s">
        <v>589</v>
      </c>
      <c r="P933" s="94">
        <v>41729</v>
      </c>
      <c r="R933" s="94">
        <v>41912</v>
      </c>
    </row>
    <row r="934" spans="10:18" x14ac:dyDescent="0.25">
      <c r="J934" s="100" t="s">
        <v>3046</v>
      </c>
      <c r="K934" s="55" t="str">
        <f>VLOOKUP(J934,$A$2:$B366,2,FALSE)</f>
        <v>MF</v>
      </c>
      <c r="M934" s="96" t="s">
        <v>589</v>
      </c>
      <c r="P934" s="94">
        <v>41729</v>
      </c>
      <c r="R934" s="94">
        <v>41912</v>
      </c>
    </row>
    <row r="935" spans="10:18" x14ac:dyDescent="0.25">
      <c r="J935" s="100" t="s">
        <v>3117</v>
      </c>
      <c r="K935" s="55" t="str">
        <f>VLOOKUP(J935,$A$2:$B366,2,FALSE)</f>
        <v>PM</v>
      </c>
      <c r="M935" s="96" t="s">
        <v>589</v>
      </c>
      <c r="P935" s="94">
        <v>41729</v>
      </c>
      <c r="R935" s="94">
        <v>41912</v>
      </c>
    </row>
    <row r="936" spans="10:18" x14ac:dyDescent="0.25">
      <c r="J936" s="100" t="s">
        <v>3215</v>
      </c>
      <c r="K936" s="55" t="str">
        <f>VLOOKUP(J936,$A$2:$B366,2,FALSE)</f>
        <v>VC</v>
      </c>
      <c r="M936" s="96" t="s">
        <v>589</v>
      </c>
      <c r="P936" s="94">
        <v>41729</v>
      </c>
      <c r="R936" s="94">
        <v>41912</v>
      </c>
    </row>
    <row r="937" spans="10:18" x14ac:dyDescent="0.25">
      <c r="J937" s="100" t="s">
        <v>3229</v>
      </c>
      <c r="K937" s="55" t="str">
        <f>VLOOKUP(J937,$A$2:$B366,2,FALSE)</f>
        <v>WS</v>
      </c>
      <c r="M937" s="96" t="s">
        <v>589</v>
      </c>
      <c r="P937" s="94">
        <v>41729</v>
      </c>
      <c r="R937" s="94">
        <v>41912</v>
      </c>
    </row>
    <row r="938" spans="10:18" x14ac:dyDescent="0.25">
      <c r="J938" s="100" t="s">
        <v>3156</v>
      </c>
      <c r="K938" s="55" t="str">
        <f>VLOOKUP(J938,$A$2:$B366,2,FALSE)</f>
        <v>SM</v>
      </c>
      <c r="M938" s="96" t="s">
        <v>589</v>
      </c>
      <c r="P938" s="94">
        <v>41729</v>
      </c>
      <c r="R938" s="94">
        <v>41912</v>
      </c>
    </row>
    <row r="939" spans="10:18" x14ac:dyDescent="0.25">
      <c r="J939" s="100" t="s">
        <v>3166</v>
      </c>
      <c r="K939" s="55" t="str">
        <f>VLOOKUP(J939,$A$2:$B366,2,FALSE)</f>
        <v>ST</v>
      </c>
      <c r="M939" s="96" t="s">
        <v>589</v>
      </c>
      <c r="P939" s="94">
        <v>41729</v>
      </c>
      <c r="R939" s="94">
        <v>41912</v>
      </c>
    </row>
    <row r="940" spans="10:18" x14ac:dyDescent="0.25">
      <c r="J940" s="100" t="s">
        <v>3139</v>
      </c>
      <c r="K940" s="55" t="str">
        <f>VLOOKUP(J940,$A$2:$B366,2,FALSE)</f>
        <v>SA</v>
      </c>
      <c r="M940" s="96" t="s">
        <v>589</v>
      </c>
      <c r="P940" s="94">
        <v>41729</v>
      </c>
      <c r="R940" s="94">
        <v>41912</v>
      </c>
    </row>
    <row r="941" spans="10:18" x14ac:dyDescent="0.25">
      <c r="J941" s="100" t="s">
        <v>3158</v>
      </c>
      <c r="K941" s="55" t="str">
        <f>VLOOKUP(J941,$A$2:$B366,2,FALSE)</f>
        <v>SN</v>
      </c>
      <c r="M941" s="96" t="s">
        <v>589</v>
      </c>
      <c r="P941" s="94">
        <v>41729</v>
      </c>
      <c r="R941" s="94">
        <v>41912</v>
      </c>
    </row>
    <row r="942" spans="10:18" x14ac:dyDescent="0.25">
      <c r="J942" s="100" t="s">
        <v>3143</v>
      </c>
      <c r="K942" s="55" t="str">
        <f>VLOOKUP(J942,$A$2:$B366,2,FALSE)</f>
        <v>SC</v>
      </c>
      <c r="M942" s="96" t="s">
        <v>589</v>
      </c>
      <c r="P942" s="94">
        <v>41729</v>
      </c>
      <c r="R942" s="94">
        <v>41912</v>
      </c>
    </row>
    <row r="943" spans="10:18" x14ac:dyDescent="0.25">
      <c r="J943" s="100" t="s">
        <v>3154</v>
      </c>
      <c r="K943" s="55" t="str">
        <f>VLOOKUP(J943,$A$2:$B366,2,FALSE)</f>
        <v>SL</v>
      </c>
      <c r="M943" s="96" t="s">
        <v>589</v>
      </c>
      <c r="P943" s="94">
        <v>41729</v>
      </c>
      <c r="R943" s="94">
        <v>41912</v>
      </c>
    </row>
    <row r="944" spans="10:18" x14ac:dyDescent="0.25">
      <c r="J944" s="100" t="s">
        <v>3146</v>
      </c>
      <c r="K944" s="55" t="str">
        <f>VLOOKUP(J944,$A$2:$B366,2,FALSE)</f>
        <v>SG</v>
      </c>
      <c r="M944" s="96" t="s">
        <v>589</v>
      </c>
      <c r="P944" s="94">
        <v>41729</v>
      </c>
      <c r="R944" s="94">
        <v>41912</v>
      </c>
    </row>
    <row r="945" spans="10:18" x14ac:dyDescent="0.25">
      <c r="J945" s="100" t="s">
        <v>3169</v>
      </c>
      <c r="K945" s="55" t="str">
        <f>VLOOKUP(J945,$A$2:$B366,2,FALSE)</f>
        <v>SX</v>
      </c>
      <c r="M945" s="96" t="s">
        <v>589</v>
      </c>
      <c r="P945" s="94">
        <v>41729</v>
      </c>
      <c r="R945" s="94">
        <v>41912</v>
      </c>
    </row>
    <row r="946" spans="10:18" x14ac:dyDescent="0.25">
      <c r="J946" s="100" t="s">
        <v>3141</v>
      </c>
      <c r="K946" s="55" t="str">
        <f>VLOOKUP(J946,$A$2:$B366,2,FALSE)</f>
        <v>SB</v>
      </c>
      <c r="M946" s="96" t="s">
        <v>589</v>
      </c>
      <c r="P946" s="94">
        <v>41729</v>
      </c>
      <c r="R946" s="94">
        <v>41912</v>
      </c>
    </row>
    <row r="947" spans="10:18" x14ac:dyDescent="0.25">
      <c r="J947" s="100" t="s">
        <v>3160</v>
      </c>
      <c r="K947" s="55" t="str">
        <f>VLOOKUP(J947,$A$2:$B366,2,FALSE)</f>
        <v>SO</v>
      </c>
      <c r="M947" s="96" t="s">
        <v>589</v>
      </c>
      <c r="P947" s="94">
        <v>41729</v>
      </c>
      <c r="R947" s="94">
        <v>41912</v>
      </c>
    </row>
    <row r="948" spans="10:18" x14ac:dyDescent="0.25">
      <c r="J948" s="100" t="s">
        <v>3235</v>
      </c>
      <c r="K948" s="55" t="str">
        <f>VLOOKUP(J948,$A$2:$B366,2,FALSE)</f>
        <v>ZA</v>
      </c>
      <c r="M948" s="96" t="s">
        <v>589</v>
      </c>
      <c r="P948" s="94">
        <v>41729</v>
      </c>
      <c r="R948" s="94">
        <v>41912</v>
      </c>
    </row>
    <row r="949" spans="10:18" x14ac:dyDescent="0.25">
      <c r="J949" s="100" t="s">
        <v>2935</v>
      </c>
      <c r="K949" s="55" t="str">
        <f>VLOOKUP(J949,$A$2:$B366,2,FALSE)</f>
        <v>GS</v>
      </c>
      <c r="M949" s="96" t="s">
        <v>589</v>
      </c>
      <c r="P949" s="94">
        <v>41729</v>
      </c>
      <c r="R949" s="94">
        <v>41912</v>
      </c>
    </row>
    <row r="950" spans="10:18" x14ac:dyDescent="0.25">
      <c r="J950" s="100" t="s">
        <v>3164</v>
      </c>
      <c r="K950" s="55" t="str">
        <f>VLOOKUP(J950,$A$2:$B366,2,FALSE)</f>
        <v>SS</v>
      </c>
      <c r="M950" s="96" t="s">
        <v>589</v>
      </c>
      <c r="P950" s="94">
        <v>41729</v>
      </c>
      <c r="R950" s="94">
        <v>41912</v>
      </c>
    </row>
    <row r="951" spans="10:18" x14ac:dyDescent="0.25">
      <c r="J951" s="100" t="s">
        <v>3029</v>
      </c>
      <c r="K951" s="55" t="str">
        <f>VLOOKUP(J951,$A$2:$B366,2,FALSE)</f>
        <v>LK</v>
      </c>
      <c r="M951" s="96" t="s">
        <v>589</v>
      </c>
      <c r="P951" s="94">
        <v>41729</v>
      </c>
      <c r="R951" s="94">
        <v>41912</v>
      </c>
    </row>
    <row r="952" spans="10:18" x14ac:dyDescent="0.25">
      <c r="J952" s="100" t="s">
        <v>3144</v>
      </c>
      <c r="K952" s="55" t="str">
        <f>VLOOKUP(J952,$A$2:$B366,2,FALSE)</f>
        <v>SD</v>
      </c>
      <c r="M952" s="96" t="s">
        <v>589</v>
      </c>
      <c r="P952" s="94">
        <v>41729</v>
      </c>
      <c r="R952" s="94">
        <v>41912</v>
      </c>
    </row>
    <row r="953" spans="10:18" x14ac:dyDescent="0.25">
      <c r="J953" s="100" t="s">
        <v>3162</v>
      </c>
      <c r="K953" s="55" t="str">
        <f>VLOOKUP(J953,$A$2:$B366,2,FALSE)</f>
        <v>SR</v>
      </c>
      <c r="M953" s="96" t="s">
        <v>589</v>
      </c>
      <c r="P953" s="94">
        <v>41729</v>
      </c>
      <c r="R953" s="94">
        <v>41912</v>
      </c>
    </row>
    <row r="954" spans="10:18" x14ac:dyDescent="0.25">
      <c r="J954" s="100" t="s">
        <v>3151</v>
      </c>
      <c r="K954" s="55" t="str">
        <f>VLOOKUP(J954,$A$2:$B366,2,FALSE)</f>
        <v>SJ</v>
      </c>
      <c r="M954" s="96" t="s">
        <v>589</v>
      </c>
      <c r="P954" s="94">
        <v>41729</v>
      </c>
      <c r="R954" s="94">
        <v>41912</v>
      </c>
    </row>
    <row r="955" spans="10:18" x14ac:dyDescent="0.25">
      <c r="J955" s="100" t="s">
        <v>3172</v>
      </c>
      <c r="K955" s="55" t="str">
        <f>VLOOKUP(J955,$A$2:$B366,2,FALSE)</f>
        <v>SZ</v>
      </c>
      <c r="M955" s="96" t="s">
        <v>589</v>
      </c>
      <c r="P955" s="94">
        <v>41729</v>
      </c>
      <c r="R955" s="94">
        <v>41912</v>
      </c>
    </row>
    <row r="956" spans="10:18" x14ac:dyDescent="0.25">
      <c r="J956" s="100" t="s">
        <v>3171</v>
      </c>
      <c r="K956" s="55" t="str">
        <f>VLOOKUP(J956,$A$2:$B366,2,FALSE)</f>
        <v>SY</v>
      </c>
      <c r="M956" s="96" t="s">
        <v>589</v>
      </c>
      <c r="P956" s="94">
        <v>41729</v>
      </c>
      <c r="R956" s="94">
        <v>41912</v>
      </c>
    </row>
    <row r="957" spans="10:18" x14ac:dyDescent="0.25">
      <c r="J957" s="100" t="s">
        <v>3199</v>
      </c>
      <c r="K957" s="55" t="str">
        <f>VLOOKUP(J957,$A$2:$B366,2,FALSE)</f>
        <v>TW</v>
      </c>
      <c r="M957" s="96" t="s">
        <v>589</v>
      </c>
      <c r="P957" s="94">
        <v>41729</v>
      </c>
      <c r="R957" s="94">
        <v>41912</v>
      </c>
    </row>
    <row r="958" spans="10:18" x14ac:dyDescent="0.25">
      <c r="J958" s="100" t="s">
        <v>3183</v>
      </c>
      <c r="K958" s="55" t="str">
        <f>VLOOKUP(J958,$A$2:$B366,2,FALSE)</f>
        <v>TJ</v>
      </c>
      <c r="M958" s="96" t="s">
        <v>589</v>
      </c>
      <c r="P958" s="94">
        <v>41729</v>
      </c>
      <c r="R958" s="94">
        <v>41912</v>
      </c>
    </row>
    <row r="959" spans="10:18" x14ac:dyDescent="0.25">
      <c r="J959" s="100" t="s">
        <v>3201</v>
      </c>
      <c r="K959" s="55" t="str">
        <f>VLOOKUP(J959,$A$2:$B366,2,FALSE)</f>
        <v>TZ</v>
      </c>
      <c r="M959" s="96" t="s">
        <v>589</v>
      </c>
      <c r="P959" s="94">
        <v>41729</v>
      </c>
      <c r="R959" s="94">
        <v>41912</v>
      </c>
    </row>
    <row r="960" spans="10:18" x14ac:dyDescent="0.25">
      <c r="J960" s="100" t="s">
        <v>3181</v>
      </c>
      <c r="K960" s="55" t="str">
        <f>VLOOKUP(J960,$A$2:$B366,2,FALSE)</f>
        <v>TH</v>
      </c>
      <c r="M960" s="96" t="s">
        <v>589</v>
      </c>
      <c r="P960" s="94">
        <v>41729</v>
      </c>
      <c r="R960" s="94">
        <v>41912</v>
      </c>
    </row>
    <row r="961" spans="10:18" x14ac:dyDescent="0.25">
      <c r="J961" s="100" t="s">
        <v>3187</v>
      </c>
      <c r="K961" s="55" t="str">
        <f>VLOOKUP(J961,$A$2:$B366,2,FALSE)</f>
        <v>TL</v>
      </c>
      <c r="M961" s="96" t="s">
        <v>589</v>
      </c>
      <c r="P961" s="94">
        <v>41729</v>
      </c>
      <c r="R961" s="94">
        <v>41912</v>
      </c>
    </row>
    <row r="962" spans="10:18" x14ac:dyDescent="0.25">
      <c r="J962" s="100" t="s">
        <v>3179</v>
      </c>
      <c r="K962" s="55" t="str">
        <f>VLOOKUP(J962,$A$2:$B366,2,FALSE)</f>
        <v>TG</v>
      </c>
      <c r="M962" s="96" t="s">
        <v>589</v>
      </c>
      <c r="P962" s="94">
        <v>41729</v>
      </c>
      <c r="R962" s="94">
        <v>41912</v>
      </c>
    </row>
    <row r="963" spans="10:18" x14ac:dyDescent="0.25">
      <c r="J963" s="100" t="s">
        <v>3185</v>
      </c>
      <c r="K963" s="55" t="str">
        <f>VLOOKUP(J963,$A$2:$B366,2,FALSE)</f>
        <v>TK</v>
      </c>
      <c r="M963" s="96" t="s">
        <v>589</v>
      </c>
      <c r="P963" s="94">
        <v>41729</v>
      </c>
      <c r="R963" s="94">
        <v>41912</v>
      </c>
    </row>
    <row r="964" spans="10:18" x14ac:dyDescent="0.25">
      <c r="J964" s="100" t="s">
        <v>3193</v>
      </c>
      <c r="K964" s="55" t="str">
        <f>VLOOKUP(J964,$A$2:$B366,2,FALSE)</f>
        <v>TO</v>
      </c>
      <c r="M964" s="96" t="s">
        <v>589</v>
      </c>
      <c r="P964" s="94">
        <v>41729</v>
      </c>
      <c r="R964" s="94">
        <v>41912</v>
      </c>
    </row>
    <row r="965" spans="10:18" x14ac:dyDescent="0.25">
      <c r="J965" s="100" t="s">
        <v>3195</v>
      </c>
      <c r="K965" s="55" t="str">
        <f>VLOOKUP(J965,$A$2:$B366,2,FALSE)</f>
        <v>TT</v>
      </c>
      <c r="M965" s="96" t="s">
        <v>589</v>
      </c>
      <c r="P965" s="94">
        <v>41729</v>
      </c>
      <c r="R965" s="94">
        <v>41912</v>
      </c>
    </row>
    <row r="966" spans="10:18" x14ac:dyDescent="0.25">
      <c r="J966" s="100" t="s">
        <v>3191</v>
      </c>
      <c r="K966" s="55" t="str">
        <f>VLOOKUP(J966,$A$2:$B366,2,FALSE)</f>
        <v>TN</v>
      </c>
      <c r="M966" s="96" t="s">
        <v>589</v>
      </c>
      <c r="P966" s="94">
        <v>41729</v>
      </c>
      <c r="R966" s="94">
        <v>41912</v>
      </c>
    </row>
    <row r="967" spans="10:18" x14ac:dyDescent="0.25">
      <c r="J967" s="100" t="s">
        <v>3189</v>
      </c>
      <c r="K967" s="55" t="str">
        <f>VLOOKUP(J967,$A$2:$B366,2,FALSE)</f>
        <v>TM</v>
      </c>
      <c r="M967" s="96" t="s">
        <v>589</v>
      </c>
      <c r="P967" s="94">
        <v>41729</v>
      </c>
      <c r="R967" s="94">
        <v>41912</v>
      </c>
    </row>
    <row r="968" spans="10:18" x14ac:dyDescent="0.25">
      <c r="J968" s="100" t="s">
        <v>3174</v>
      </c>
      <c r="K968" s="55" t="str">
        <f>VLOOKUP(J968,$A$2:$B366,2,FALSE)</f>
        <v>TC</v>
      </c>
      <c r="M968" s="96" t="s">
        <v>589</v>
      </c>
      <c r="P968" s="94">
        <v>41729</v>
      </c>
      <c r="R968" s="94">
        <v>41912</v>
      </c>
    </row>
    <row r="969" spans="10:18" x14ac:dyDescent="0.25">
      <c r="J969" s="100" t="s">
        <v>3197</v>
      </c>
      <c r="K969" s="55" t="str">
        <f>VLOOKUP(J969,$A$2:$B366,2,FALSE)</f>
        <v>TV</v>
      </c>
      <c r="M969" s="96" t="s">
        <v>589</v>
      </c>
      <c r="P969" s="94">
        <v>41729</v>
      </c>
      <c r="R969" s="94">
        <v>41912</v>
      </c>
    </row>
    <row r="970" spans="10:18" x14ac:dyDescent="0.25">
      <c r="J970" s="100" t="s">
        <v>3204</v>
      </c>
      <c r="K970" s="55" t="str">
        <f>VLOOKUP(J970,$A$2:$B366,2,FALSE)</f>
        <v>UG</v>
      </c>
      <c r="M970" s="96" t="s">
        <v>589</v>
      </c>
      <c r="P970" s="94">
        <v>41729</v>
      </c>
      <c r="R970" s="94">
        <v>41912</v>
      </c>
    </row>
    <row r="971" spans="10:18" x14ac:dyDescent="0.25">
      <c r="J971" s="100" t="s">
        <v>2742</v>
      </c>
      <c r="K971" s="55" t="str">
        <f>VLOOKUP(J971,$A$2:$B366,2,FALSE)</f>
        <v>AE</v>
      </c>
      <c r="M971" s="96" t="s">
        <v>589</v>
      </c>
      <c r="P971" s="94">
        <v>41729</v>
      </c>
      <c r="R971" s="94">
        <v>41912</v>
      </c>
    </row>
    <row r="972" spans="10:18" x14ac:dyDescent="0.25">
      <c r="J972" s="100" t="s">
        <v>3206</v>
      </c>
      <c r="K972" s="55" t="str">
        <f>VLOOKUP(J972,$A$2:$B366,2,FALSE)</f>
        <v>UM</v>
      </c>
      <c r="M972" s="96" t="s">
        <v>589</v>
      </c>
      <c r="P972" s="94">
        <v>41729</v>
      </c>
      <c r="R972" s="94">
        <v>41912</v>
      </c>
    </row>
    <row r="973" spans="10:18" x14ac:dyDescent="0.25">
      <c r="J973" s="100" t="s">
        <v>3209</v>
      </c>
      <c r="K973" s="55" t="str">
        <f>VLOOKUP(J973,$A$2:$B366,2,FALSE)</f>
        <v>UY</v>
      </c>
      <c r="M973" s="96" t="s">
        <v>589</v>
      </c>
      <c r="P973" s="94">
        <v>41729</v>
      </c>
      <c r="R973" s="94">
        <v>41912</v>
      </c>
    </row>
    <row r="974" spans="10:18" x14ac:dyDescent="0.25">
      <c r="J974" s="100" t="s">
        <v>3211</v>
      </c>
      <c r="K974" s="55" t="str">
        <f>VLOOKUP(J974,$A$2:$B366,2,FALSE)</f>
        <v>UZ</v>
      </c>
      <c r="M974" s="96" t="s">
        <v>589</v>
      </c>
      <c r="P974" s="94">
        <v>41729</v>
      </c>
      <c r="R974" s="94">
        <v>41912</v>
      </c>
    </row>
    <row r="975" spans="10:18" x14ac:dyDescent="0.25">
      <c r="J975" s="100" t="s">
        <v>3225</v>
      </c>
      <c r="K975" s="55" t="str">
        <f>VLOOKUP(J975,$A$2:$B366,2,FALSE)</f>
        <v>VU</v>
      </c>
      <c r="M975" s="96" t="s">
        <v>589</v>
      </c>
      <c r="P975" s="94">
        <v>41729</v>
      </c>
      <c r="R975" s="94">
        <v>41912</v>
      </c>
    </row>
    <row r="976" spans="10:18" x14ac:dyDescent="0.25">
      <c r="J976" s="100" t="s">
        <v>3217</v>
      </c>
      <c r="K976" s="55" t="str">
        <f>VLOOKUP(J976,$A$2:$B366,2,FALSE)</f>
        <v>VE</v>
      </c>
      <c r="M976" s="96" t="s">
        <v>589</v>
      </c>
      <c r="P976" s="94">
        <v>41729</v>
      </c>
      <c r="R976" s="94">
        <v>41912</v>
      </c>
    </row>
    <row r="977" spans="10:20" x14ac:dyDescent="0.25">
      <c r="J977" s="100" t="s">
        <v>3223</v>
      </c>
      <c r="K977" s="55" t="str">
        <f>VLOOKUP(J977,$A$2:$B366,2,FALSE)</f>
        <v>VN</v>
      </c>
      <c r="M977" s="96" t="s">
        <v>589</v>
      </c>
      <c r="P977" s="94">
        <v>41729</v>
      </c>
      <c r="R977" s="94">
        <v>41912</v>
      </c>
    </row>
    <row r="978" spans="10:20" x14ac:dyDescent="0.25">
      <c r="J978" s="100" t="s">
        <v>3219</v>
      </c>
      <c r="K978" s="55" t="str">
        <f>VLOOKUP(J978,$A$2:$B366,2,FALSE)</f>
        <v>VG</v>
      </c>
      <c r="M978" s="96" t="s">
        <v>589</v>
      </c>
      <c r="P978" s="94">
        <v>41729</v>
      </c>
      <c r="R978" s="94">
        <v>41912</v>
      </c>
    </row>
    <row r="979" spans="10:20" x14ac:dyDescent="0.25">
      <c r="J979" s="100" t="s">
        <v>3221</v>
      </c>
      <c r="K979" s="55" t="str">
        <f>VLOOKUP(J979,$A$2:$B366,2,FALSE)</f>
        <v>VI</v>
      </c>
      <c r="M979" s="96" t="s">
        <v>589</v>
      </c>
      <c r="P979" s="94">
        <v>41729</v>
      </c>
      <c r="R979" s="94">
        <v>41912</v>
      </c>
    </row>
    <row r="980" spans="10:20" x14ac:dyDescent="0.25">
      <c r="J980" s="100" t="s">
        <v>3227</v>
      </c>
      <c r="K980" s="55" t="str">
        <f>VLOOKUP(J980,$A$2:$B366,2,FALSE)</f>
        <v>WF</v>
      </c>
      <c r="M980" s="96" t="s">
        <v>589</v>
      </c>
      <c r="P980" s="94">
        <v>41729</v>
      </c>
      <c r="R980" s="94">
        <v>41912</v>
      </c>
    </row>
    <row r="981" spans="10:20" x14ac:dyDescent="0.25">
      <c r="J981" s="100" t="s">
        <v>2894</v>
      </c>
      <c r="K981" s="55" t="str">
        <f>VLOOKUP(J981,$A$2:$B366,2,FALSE)</f>
        <v>EH</v>
      </c>
      <c r="M981" s="96" t="s">
        <v>589</v>
      </c>
      <c r="P981" s="94">
        <v>41729</v>
      </c>
      <c r="R981" s="94">
        <v>41912</v>
      </c>
    </row>
    <row r="982" spans="10:20" x14ac:dyDescent="0.25">
      <c r="J982" s="100" t="s">
        <v>3231</v>
      </c>
      <c r="K982" s="55" t="str">
        <f>VLOOKUP(J982,$A$2:$B366,2,FALSE)</f>
        <v>YE</v>
      </c>
      <c r="M982" s="96" t="s">
        <v>589</v>
      </c>
      <c r="P982" s="94">
        <v>41729</v>
      </c>
      <c r="R982" s="94">
        <v>41912</v>
      </c>
    </row>
    <row r="983" spans="10:20" x14ac:dyDescent="0.25">
      <c r="J983" s="100" t="s">
        <v>3237</v>
      </c>
      <c r="K983" s="55" t="str">
        <f>VLOOKUP(J983,$A$2:$B366,2,FALSE)</f>
        <v>ZM</v>
      </c>
      <c r="M983" s="96" t="s">
        <v>589</v>
      </c>
      <c r="P983" s="94">
        <v>41729</v>
      </c>
      <c r="R983" s="94">
        <v>41912</v>
      </c>
    </row>
    <row r="984" spans="10:20" x14ac:dyDescent="0.25">
      <c r="J984" s="100" t="s">
        <v>3239</v>
      </c>
      <c r="K984" s="55" t="str">
        <f>VLOOKUP(J984,$A$2:$B366,2,FALSE)</f>
        <v>ZW</v>
      </c>
      <c r="M984" s="96" t="s">
        <v>589</v>
      </c>
      <c r="P984" s="94">
        <v>41729</v>
      </c>
      <c r="R984" s="94">
        <v>41912</v>
      </c>
    </row>
    <row r="985" spans="10:20" x14ac:dyDescent="0.25">
      <c r="J985" s="100" t="s">
        <v>2993</v>
      </c>
      <c r="K985" s="55" t="str">
        <f>VLOOKUP(J985,$A$2:$B366,2,FALSE)</f>
        <v>x28</v>
      </c>
      <c r="M985" s="96" t="s">
        <v>589</v>
      </c>
      <c r="P985" s="94">
        <v>41729</v>
      </c>
      <c r="R985" s="94">
        <v>41912</v>
      </c>
    </row>
    <row r="986" spans="10:20" x14ac:dyDescent="0.25">
      <c r="J986" s="104" t="s">
        <v>3441</v>
      </c>
      <c r="N986" s="55" t="s">
        <v>12</v>
      </c>
      <c r="P986" s="94">
        <v>42829</v>
      </c>
      <c r="R986" s="94">
        <v>43190</v>
      </c>
      <c r="T986" s="55" t="s">
        <v>3442</v>
      </c>
    </row>
    <row r="987" spans="10:20" x14ac:dyDescent="0.25">
      <c r="J987" s="99" t="s">
        <v>2744</v>
      </c>
      <c r="K987" s="55" t="str">
        <f>VLOOKUP(J987,$A$2:$B366,2,FALSE)</f>
        <v>x0</v>
      </c>
      <c r="L987" s="96" t="s">
        <v>584</v>
      </c>
      <c r="P987" s="94">
        <v>42829</v>
      </c>
      <c r="R987" s="94">
        <v>43190</v>
      </c>
    </row>
    <row r="988" spans="10:20" x14ac:dyDescent="0.25">
      <c r="J988" s="100" t="s">
        <v>3435</v>
      </c>
      <c r="K988" s="55" t="str">
        <f>VLOOKUP(J988,$A$2:$B366,2,FALSE)</f>
        <v>x1</v>
      </c>
      <c r="M988" s="96" t="s">
        <v>589</v>
      </c>
      <c r="P988" s="94">
        <v>42829</v>
      </c>
      <c r="R988" s="94">
        <v>43190</v>
      </c>
    </row>
    <row r="989" spans="10:20" x14ac:dyDescent="0.25">
      <c r="J989" s="101" t="s">
        <v>2754</v>
      </c>
      <c r="K989" s="55" t="str">
        <f>VLOOKUP(J989,$A$2:$B366,2,FALSE)</f>
        <v>AL</v>
      </c>
      <c r="M989" s="96" t="s">
        <v>589</v>
      </c>
      <c r="P989" s="94">
        <v>41729</v>
      </c>
      <c r="R989" s="94">
        <v>41912</v>
      </c>
    </row>
    <row r="990" spans="10:20" x14ac:dyDescent="0.25">
      <c r="J990" s="101" t="s">
        <v>2747</v>
      </c>
      <c r="K990" s="55" t="str">
        <f>VLOOKUP(J990,$A$2:$B366,2,FALSE)</f>
        <v>AT</v>
      </c>
      <c r="M990" s="96" t="s">
        <v>589</v>
      </c>
      <c r="P990" s="94">
        <v>41729</v>
      </c>
      <c r="R990" s="94">
        <v>41912</v>
      </c>
    </row>
    <row r="991" spans="10:20" x14ac:dyDescent="0.25">
      <c r="J991" s="101" t="s">
        <v>2750</v>
      </c>
      <c r="K991" s="55" t="str">
        <f>VLOOKUP(J991,$A$2:$B366,2,FALSE)</f>
        <v>BE</v>
      </c>
      <c r="M991" s="96" t="s">
        <v>589</v>
      </c>
      <c r="P991" s="94">
        <v>41729</v>
      </c>
      <c r="R991" s="94">
        <v>41912</v>
      </c>
    </row>
    <row r="992" spans="10:20" x14ac:dyDescent="0.25">
      <c r="J992" s="101" t="s">
        <v>2753</v>
      </c>
      <c r="K992" s="55" t="str">
        <f>VLOOKUP(J992,$A$2:$B366,2,FALSE)</f>
        <v>BG</v>
      </c>
      <c r="M992" s="96" t="s">
        <v>589</v>
      </c>
      <c r="P992" s="94">
        <v>41729</v>
      </c>
      <c r="R992" s="94">
        <v>41912</v>
      </c>
    </row>
    <row r="993" spans="10:18" x14ac:dyDescent="0.25">
      <c r="J993" s="101" t="s">
        <v>2756</v>
      </c>
      <c r="K993" s="55" t="str">
        <f>VLOOKUP(J993,$A$2:$B366,2,FALSE)</f>
        <v>CY</v>
      </c>
      <c r="M993" s="96" t="s">
        <v>589</v>
      </c>
      <c r="P993" s="94">
        <v>41729</v>
      </c>
      <c r="R993" s="94">
        <v>41912</v>
      </c>
    </row>
    <row r="994" spans="10:18" x14ac:dyDescent="0.25">
      <c r="J994" s="101" t="s">
        <v>2759</v>
      </c>
      <c r="K994" s="55" t="str">
        <f>VLOOKUP(J994,$A$2:$B366,2,FALSE)</f>
        <v>CZ</v>
      </c>
      <c r="M994" s="96" t="s">
        <v>589</v>
      </c>
      <c r="P994" s="94">
        <v>41729</v>
      </c>
      <c r="R994" s="94">
        <v>41912</v>
      </c>
    </row>
    <row r="995" spans="10:18" x14ac:dyDescent="0.25">
      <c r="J995" s="101" t="s">
        <v>2762</v>
      </c>
      <c r="K995" s="55" t="str">
        <f>VLOOKUP(J995,$A$2:$B366,2,FALSE)</f>
        <v>DK</v>
      </c>
      <c r="M995" s="96" t="s">
        <v>589</v>
      </c>
      <c r="P995" s="94">
        <v>41729</v>
      </c>
      <c r="R995" s="94">
        <v>41912</v>
      </c>
    </row>
    <row r="996" spans="10:18" x14ac:dyDescent="0.25">
      <c r="J996" s="101" t="s">
        <v>2765</v>
      </c>
      <c r="K996" s="55" t="str">
        <f>VLOOKUP(J996,$A$2:$B366,2,FALSE)</f>
        <v>EE</v>
      </c>
      <c r="M996" s="96" t="s">
        <v>589</v>
      </c>
      <c r="P996" s="94">
        <v>41729</v>
      </c>
      <c r="R996" s="94">
        <v>41912</v>
      </c>
    </row>
    <row r="997" spans="10:18" x14ac:dyDescent="0.25">
      <c r="J997" s="101" t="s">
        <v>2768</v>
      </c>
      <c r="K997" s="55" t="str">
        <f>VLOOKUP(J997,$A$2:$B366,2,FALSE)</f>
        <v>FI</v>
      </c>
      <c r="M997" s="96" t="s">
        <v>589</v>
      </c>
      <c r="P997" s="94">
        <v>41729</v>
      </c>
      <c r="R997" s="94">
        <v>41912</v>
      </c>
    </row>
    <row r="998" spans="10:18" x14ac:dyDescent="0.25">
      <c r="J998" s="101" t="s">
        <v>2770</v>
      </c>
      <c r="K998" s="55" t="str">
        <f>VLOOKUP(J998,$A$2:$B366,2,FALSE)</f>
        <v>FR</v>
      </c>
      <c r="M998" s="96" t="s">
        <v>589</v>
      </c>
      <c r="P998" s="94">
        <v>41729</v>
      </c>
      <c r="R998" s="94">
        <v>41912</v>
      </c>
    </row>
    <row r="999" spans="10:18" x14ac:dyDescent="0.25">
      <c r="J999" s="101" t="s">
        <v>2771</v>
      </c>
      <c r="K999" s="55" t="str">
        <f>VLOOKUP(J999,$A$2:$B366,2,FALSE)</f>
        <v>DE</v>
      </c>
      <c r="M999" s="96" t="s">
        <v>589</v>
      </c>
      <c r="P999" s="94">
        <v>41729</v>
      </c>
      <c r="R999" s="94">
        <v>41912</v>
      </c>
    </row>
    <row r="1000" spans="10:18" x14ac:dyDescent="0.25">
      <c r="J1000" s="101" t="s">
        <v>2774</v>
      </c>
      <c r="K1000" s="55" t="str">
        <f>VLOOKUP(J1000,$A$2:$B366,2,FALSE)</f>
        <v>GR</v>
      </c>
      <c r="M1000" s="96" t="s">
        <v>589</v>
      </c>
      <c r="P1000" s="94">
        <v>41729</v>
      </c>
      <c r="R1000" s="94">
        <v>41912</v>
      </c>
    </row>
    <row r="1001" spans="10:18" x14ac:dyDescent="0.25">
      <c r="J1001" s="101" t="s">
        <v>2777</v>
      </c>
      <c r="K1001" s="55" t="str">
        <f>VLOOKUP(J1001,$A$2:$B366,2,FALSE)</f>
        <v>HU</v>
      </c>
      <c r="M1001" s="96" t="s">
        <v>589</v>
      </c>
      <c r="P1001" s="94">
        <v>41729</v>
      </c>
      <c r="R1001" s="94">
        <v>41912</v>
      </c>
    </row>
    <row r="1002" spans="10:18" x14ac:dyDescent="0.25">
      <c r="J1002" s="101" t="s">
        <v>2780</v>
      </c>
      <c r="K1002" s="55" t="str">
        <f>VLOOKUP(J1002,$A$2:$B366,2,FALSE)</f>
        <v>IE</v>
      </c>
      <c r="M1002" s="96" t="s">
        <v>589</v>
      </c>
      <c r="P1002" s="94">
        <v>41729</v>
      </c>
      <c r="R1002" s="94">
        <v>41912</v>
      </c>
    </row>
    <row r="1003" spans="10:18" x14ac:dyDescent="0.25">
      <c r="J1003" s="101" t="s">
        <v>2783</v>
      </c>
      <c r="K1003" s="55" t="str">
        <f>VLOOKUP(J1003,$A$2:$B366,2,FALSE)</f>
        <v>IT</v>
      </c>
      <c r="M1003" s="96" t="s">
        <v>589</v>
      </c>
      <c r="P1003" s="94">
        <v>41729</v>
      </c>
      <c r="R1003" s="94">
        <v>41912</v>
      </c>
    </row>
    <row r="1004" spans="10:18" x14ac:dyDescent="0.25">
      <c r="J1004" s="101" t="s">
        <v>2824</v>
      </c>
      <c r="K1004" s="55" t="str">
        <f>VLOOKUP(J1004,$A$2:$B366,2,FALSE)</f>
        <v>JP</v>
      </c>
      <c r="M1004" s="96" t="s">
        <v>589</v>
      </c>
      <c r="P1004" s="94">
        <v>41729</v>
      </c>
      <c r="R1004" s="94">
        <v>41912</v>
      </c>
    </row>
    <row r="1005" spans="10:18" x14ac:dyDescent="0.25">
      <c r="J1005" s="101" t="s">
        <v>2785</v>
      </c>
      <c r="K1005" s="55" t="str">
        <f>VLOOKUP(J1005,$A$2:$B366,2,FALSE)</f>
        <v>LV</v>
      </c>
      <c r="M1005" s="96" t="s">
        <v>589</v>
      </c>
      <c r="P1005" s="94">
        <v>41729</v>
      </c>
      <c r="R1005" s="94">
        <v>41912</v>
      </c>
    </row>
    <row r="1006" spans="10:18" x14ac:dyDescent="0.25">
      <c r="J1006" s="101" t="s">
        <v>2788</v>
      </c>
      <c r="K1006" s="55" t="str">
        <f>VLOOKUP(J1006,$A$2:$B366,2,FALSE)</f>
        <v>LT</v>
      </c>
      <c r="M1006" s="96" t="s">
        <v>589</v>
      </c>
      <c r="P1006" s="94">
        <v>41729</v>
      </c>
      <c r="R1006" s="94">
        <v>41912</v>
      </c>
    </row>
    <row r="1007" spans="10:18" x14ac:dyDescent="0.25">
      <c r="J1007" s="101" t="s">
        <v>2791</v>
      </c>
      <c r="K1007" s="55" t="str">
        <f>VLOOKUP(J1007,$A$2:$B366,2,FALSE)</f>
        <v>LU</v>
      </c>
      <c r="M1007" s="96" t="s">
        <v>589</v>
      </c>
      <c r="P1007" s="94">
        <v>41729</v>
      </c>
      <c r="R1007" s="94">
        <v>41912</v>
      </c>
    </row>
    <row r="1008" spans="10:18" x14ac:dyDescent="0.25">
      <c r="J1008" s="101" t="s">
        <v>2827</v>
      </c>
      <c r="K1008" s="55" t="str">
        <f>VLOOKUP(J1008,$A$2:$B366,2,FALSE)</f>
        <v>MK</v>
      </c>
      <c r="M1008" s="96" t="s">
        <v>589</v>
      </c>
      <c r="P1008" s="94">
        <v>41729</v>
      </c>
      <c r="R1008" s="94">
        <v>41912</v>
      </c>
    </row>
    <row r="1009" spans="10:18" x14ac:dyDescent="0.25">
      <c r="J1009" s="101" t="s">
        <v>2793</v>
      </c>
      <c r="K1009" s="55" t="str">
        <f>VLOOKUP(J1009,$A$2:$B366,2,FALSE)</f>
        <v>MT</v>
      </c>
      <c r="M1009" s="96" t="s">
        <v>589</v>
      </c>
      <c r="P1009" s="94">
        <v>41729</v>
      </c>
      <c r="R1009" s="94">
        <v>41912</v>
      </c>
    </row>
    <row r="1010" spans="10:18" x14ac:dyDescent="0.25">
      <c r="J1010" s="101" t="s">
        <v>2796</v>
      </c>
      <c r="K1010" s="55" t="str">
        <f>VLOOKUP(J1010,$A$2:$B366,2,FALSE)</f>
        <v>NL</v>
      </c>
      <c r="M1010" s="96" t="s">
        <v>589</v>
      </c>
      <c r="P1010" s="94">
        <v>41729</v>
      </c>
      <c r="R1010" s="94">
        <v>41912</v>
      </c>
    </row>
    <row r="1011" spans="10:18" x14ac:dyDescent="0.25">
      <c r="J1011" s="101" t="s">
        <v>2845</v>
      </c>
      <c r="K1011" s="55" t="str">
        <f>VLOOKUP(J1011,$A$2:$B366,2,FALSE)</f>
        <v>NO</v>
      </c>
      <c r="M1011" s="96" t="s">
        <v>589</v>
      </c>
      <c r="P1011" s="94">
        <v>41729</v>
      </c>
      <c r="R1011" s="94">
        <v>41912</v>
      </c>
    </row>
    <row r="1012" spans="10:18" x14ac:dyDescent="0.25">
      <c r="J1012" s="101" t="s">
        <v>2798</v>
      </c>
      <c r="K1012" s="55" t="str">
        <f>VLOOKUP(J1012,$A$2:$B366,2,FALSE)</f>
        <v>PL</v>
      </c>
      <c r="M1012" s="96" t="s">
        <v>589</v>
      </c>
      <c r="P1012" s="94">
        <v>41729</v>
      </c>
      <c r="R1012" s="94">
        <v>41912</v>
      </c>
    </row>
    <row r="1013" spans="10:18" x14ac:dyDescent="0.25">
      <c r="J1013" s="101" t="s">
        <v>2801</v>
      </c>
      <c r="K1013" s="55" t="str">
        <f>VLOOKUP(J1013,$A$2:$B366,2,FALSE)</f>
        <v>PT</v>
      </c>
      <c r="M1013" s="96" t="s">
        <v>589</v>
      </c>
      <c r="P1013" s="94">
        <v>41729</v>
      </c>
      <c r="R1013" s="94">
        <v>41912</v>
      </c>
    </row>
    <row r="1014" spans="10:18" x14ac:dyDescent="0.25">
      <c r="J1014" s="101" t="s">
        <v>2804</v>
      </c>
      <c r="K1014" s="55" t="str">
        <f>VLOOKUP(J1014,$A$2:$B366,2,FALSE)</f>
        <v>RO</v>
      </c>
      <c r="M1014" s="96" t="s">
        <v>589</v>
      </c>
      <c r="P1014" s="94">
        <v>41729</v>
      </c>
      <c r="R1014" s="94">
        <v>41912</v>
      </c>
    </row>
    <row r="1015" spans="10:18" x14ac:dyDescent="0.25">
      <c r="J1015" s="101" t="s">
        <v>2829</v>
      </c>
      <c r="K1015" s="55" t="str">
        <f>VLOOKUP(J1015,$A$2:$B366,2,FALSE)</f>
        <v>RU</v>
      </c>
      <c r="M1015" s="96" t="s">
        <v>589</v>
      </c>
      <c r="P1015" s="94">
        <v>41729</v>
      </c>
      <c r="R1015" s="94">
        <v>41912</v>
      </c>
    </row>
    <row r="1016" spans="10:18" x14ac:dyDescent="0.25">
      <c r="J1016" s="101" t="s">
        <v>2832</v>
      </c>
      <c r="K1016" s="55" t="str">
        <f>VLOOKUP(J1016,$A$2:$B366,2,FALSE)</f>
        <v>RS</v>
      </c>
      <c r="M1016" s="96" t="s">
        <v>589</v>
      </c>
      <c r="P1016" s="94">
        <v>41729</v>
      </c>
      <c r="R1016" s="94">
        <v>41912</v>
      </c>
    </row>
    <row r="1017" spans="10:18" x14ac:dyDescent="0.25">
      <c r="J1017" s="101" t="s">
        <v>2807</v>
      </c>
      <c r="K1017" s="55" t="str">
        <f>VLOOKUP(J1017,$A$2:$B366,2,FALSE)</f>
        <v>SK</v>
      </c>
      <c r="M1017" s="96" t="s">
        <v>589</v>
      </c>
      <c r="P1017" s="94">
        <v>41729</v>
      </c>
      <c r="R1017" s="94">
        <v>41912</v>
      </c>
    </row>
    <row r="1018" spans="10:18" x14ac:dyDescent="0.25">
      <c r="J1018" s="101" t="s">
        <v>2810</v>
      </c>
      <c r="K1018" s="55" t="str">
        <f>VLOOKUP(J1018,$A$2:$B366,2,FALSE)</f>
        <v>SI</v>
      </c>
      <c r="M1018" s="96" t="s">
        <v>589</v>
      </c>
      <c r="P1018" s="94">
        <v>41729</v>
      </c>
      <c r="R1018" s="94">
        <v>41912</v>
      </c>
    </row>
    <row r="1019" spans="10:18" x14ac:dyDescent="0.25">
      <c r="J1019" s="101" t="s">
        <v>2813</v>
      </c>
      <c r="K1019" s="55" t="str">
        <f>VLOOKUP(J1019,$A$2:$B366,2,FALSE)</f>
        <v>ES</v>
      </c>
      <c r="M1019" s="96" t="s">
        <v>589</v>
      </c>
      <c r="P1019" s="94">
        <v>41729</v>
      </c>
      <c r="R1019" s="94">
        <v>41912</v>
      </c>
    </row>
    <row r="1020" spans="10:18" x14ac:dyDescent="0.25">
      <c r="J1020" s="101" t="s">
        <v>2816</v>
      </c>
      <c r="K1020" s="55" t="str">
        <f>VLOOKUP(J1020,$A$2:$B366,2,FALSE)</f>
        <v>SE</v>
      </c>
      <c r="M1020" s="96" t="s">
        <v>589</v>
      </c>
      <c r="P1020" s="94">
        <v>41729</v>
      </c>
      <c r="R1020" s="94">
        <v>41912</v>
      </c>
    </row>
    <row r="1021" spans="10:18" x14ac:dyDescent="0.25">
      <c r="J1021" s="101" t="s">
        <v>2835</v>
      </c>
      <c r="K1021" s="55" t="str">
        <f>VLOOKUP(J1021,$A$2:$B366,2,FALSE)</f>
        <v>CH</v>
      </c>
      <c r="M1021" s="96" t="s">
        <v>589</v>
      </c>
      <c r="P1021" s="94">
        <v>41729</v>
      </c>
      <c r="R1021" s="94">
        <v>41912</v>
      </c>
    </row>
    <row r="1022" spans="10:18" x14ac:dyDescent="0.25">
      <c r="J1022" s="101" t="s">
        <v>2838</v>
      </c>
      <c r="K1022" s="55" t="str">
        <f>VLOOKUP(J1022,$A$2:$B366,2,FALSE)</f>
        <v>TR</v>
      </c>
      <c r="M1022" s="96" t="s">
        <v>589</v>
      </c>
      <c r="P1022" s="94">
        <v>41729</v>
      </c>
      <c r="R1022" s="94">
        <v>41912</v>
      </c>
    </row>
    <row r="1023" spans="10:18" x14ac:dyDescent="0.25">
      <c r="J1023" s="101" t="s">
        <v>2841</v>
      </c>
      <c r="K1023" s="55" t="str">
        <f>VLOOKUP(J1023,$A$2:$B366,2,FALSE)</f>
        <v>UA</v>
      </c>
      <c r="M1023" s="96" t="s">
        <v>589</v>
      </c>
      <c r="P1023" s="94">
        <v>41729</v>
      </c>
      <c r="R1023" s="94">
        <v>41912</v>
      </c>
    </row>
    <row r="1024" spans="10:18" x14ac:dyDescent="0.25">
      <c r="J1024" s="101" t="s">
        <v>2819</v>
      </c>
      <c r="K1024" s="55" t="str">
        <f>VLOOKUP(J1024,$A$2:$B366,2,FALSE)</f>
        <v>GB</v>
      </c>
      <c r="M1024" s="96" t="s">
        <v>589</v>
      </c>
      <c r="P1024" s="94">
        <v>41729</v>
      </c>
      <c r="R1024" s="94">
        <v>41912</v>
      </c>
    </row>
    <row r="1025" spans="10:18" x14ac:dyDescent="0.25">
      <c r="J1025" s="101" t="s">
        <v>2843</v>
      </c>
      <c r="K1025" s="55" t="str">
        <f>VLOOKUP(J1025,$A$2:$B366,2,FALSE)</f>
        <v>US</v>
      </c>
      <c r="M1025" s="96" t="s">
        <v>589</v>
      </c>
      <c r="P1025" s="94">
        <v>41729</v>
      </c>
      <c r="R1025" s="94">
        <v>41912</v>
      </c>
    </row>
    <row r="1026" spans="10:18" x14ac:dyDescent="0.25">
      <c r="J1026" s="101" t="s">
        <v>2745</v>
      </c>
      <c r="K1026" s="55" t="str">
        <f>VLOOKUP(J1026,$A$2:$B366,2,FALSE)</f>
        <v>AF</v>
      </c>
      <c r="M1026" s="96" t="s">
        <v>589</v>
      </c>
      <c r="P1026" s="94">
        <v>41729</v>
      </c>
      <c r="R1026" s="94">
        <v>41912</v>
      </c>
    </row>
    <row r="1027" spans="10:18" x14ac:dyDescent="0.25">
      <c r="J1027" s="101" t="s">
        <v>2778</v>
      </c>
      <c r="K1027" s="55" t="str">
        <f>VLOOKUP(J1027,$A$2:$B366,2,FALSE)</f>
        <v>AX</v>
      </c>
      <c r="M1027" s="96" t="s">
        <v>589</v>
      </c>
      <c r="P1027" s="94">
        <v>41729</v>
      </c>
      <c r="R1027" s="94">
        <v>41912</v>
      </c>
    </row>
    <row r="1028" spans="10:18" x14ac:dyDescent="0.25">
      <c r="J1028" s="101" t="s">
        <v>2889</v>
      </c>
      <c r="K1028" s="55" t="str">
        <f>VLOOKUP(J1028,$A$2:$B366,2,FALSE)</f>
        <v>DZ</v>
      </c>
      <c r="M1028" s="96" t="s">
        <v>589</v>
      </c>
      <c r="P1028" s="94">
        <v>41729</v>
      </c>
      <c r="R1028" s="94">
        <v>41912</v>
      </c>
    </row>
    <row r="1029" spans="10:18" x14ac:dyDescent="0.25">
      <c r="J1029" s="101" t="s">
        <v>2769</v>
      </c>
      <c r="K1029" s="55" t="str">
        <f>VLOOKUP(J1029,$A$2:$B366,2,FALSE)</f>
        <v>AS</v>
      </c>
      <c r="M1029" s="96" t="s">
        <v>589</v>
      </c>
      <c r="P1029" s="94">
        <v>41729</v>
      </c>
      <c r="R1029" s="94">
        <v>41912</v>
      </c>
    </row>
    <row r="1030" spans="10:18" x14ac:dyDescent="0.25">
      <c r="J1030" s="101" t="s">
        <v>2738</v>
      </c>
      <c r="K1030" s="55" t="str">
        <f>VLOOKUP(J1030,$A$2:$B366,2,FALSE)</f>
        <v>AD</v>
      </c>
      <c r="M1030" s="96" t="s">
        <v>589</v>
      </c>
      <c r="P1030" s="94">
        <v>41729</v>
      </c>
      <c r="R1030" s="94">
        <v>41912</v>
      </c>
    </row>
    <row r="1031" spans="10:18" x14ac:dyDescent="0.25">
      <c r="J1031" s="101" t="s">
        <v>2760</v>
      </c>
      <c r="K1031" s="55" t="str">
        <f>VLOOKUP(J1031,$A$2:$B366,2,FALSE)</f>
        <v>AO</v>
      </c>
      <c r="M1031" s="96" t="s">
        <v>589</v>
      </c>
      <c r="P1031" s="94">
        <v>41729</v>
      </c>
      <c r="R1031" s="94">
        <v>41912</v>
      </c>
    </row>
    <row r="1032" spans="10:18" x14ac:dyDescent="0.25">
      <c r="J1032" s="101" t="s">
        <v>2751</v>
      </c>
      <c r="K1032" s="55" t="str">
        <f>VLOOKUP(J1032,$A$2:$B366,2,FALSE)</f>
        <v>AI</v>
      </c>
      <c r="M1032" s="96" t="s">
        <v>589</v>
      </c>
      <c r="P1032" s="94">
        <v>41729</v>
      </c>
      <c r="R1032" s="94">
        <v>41912</v>
      </c>
    </row>
    <row r="1033" spans="10:18" x14ac:dyDescent="0.25">
      <c r="J1033" s="101" t="s">
        <v>2763</v>
      </c>
      <c r="K1033" s="55" t="str">
        <f>VLOOKUP(J1033,$A$2:$B366,2,FALSE)</f>
        <v>AQ</v>
      </c>
      <c r="M1033" s="96" t="s">
        <v>589</v>
      </c>
      <c r="P1033" s="94">
        <v>41729</v>
      </c>
      <c r="R1033" s="94">
        <v>41912</v>
      </c>
    </row>
    <row r="1034" spans="10:18" x14ac:dyDescent="0.25">
      <c r="J1034" s="101" t="s">
        <v>2748</v>
      </c>
      <c r="K1034" s="55" t="str">
        <f>VLOOKUP(J1034,$A$2:$B366,2,FALSE)</f>
        <v>AG</v>
      </c>
      <c r="M1034" s="96" t="s">
        <v>589</v>
      </c>
      <c r="P1034" s="94">
        <v>41729</v>
      </c>
      <c r="R1034" s="94">
        <v>41912</v>
      </c>
    </row>
    <row r="1035" spans="10:18" x14ac:dyDescent="0.25">
      <c r="J1035" s="101" t="s">
        <v>2766</v>
      </c>
      <c r="K1035" s="55" t="str">
        <f>VLOOKUP(J1035,$A$2:$B366,2,FALSE)</f>
        <v>AR</v>
      </c>
      <c r="M1035" s="96" t="s">
        <v>589</v>
      </c>
      <c r="P1035" s="94">
        <v>41729</v>
      </c>
      <c r="R1035" s="94">
        <v>41912</v>
      </c>
    </row>
    <row r="1036" spans="10:18" x14ac:dyDescent="0.25">
      <c r="J1036" s="101" t="s">
        <v>2757</v>
      </c>
      <c r="K1036" s="55" t="str">
        <f>VLOOKUP(J1036,$A$2:$B366,2,FALSE)</f>
        <v>AM</v>
      </c>
      <c r="M1036" s="96" t="s">
        <v>589</v>
      </c>
      <c r="P1036" s="94">
        <v>41729</v>
      </c>
      <c r="R1036" s="94">
        <v>41912</v>
      </c>
    </row>
    <row r="1037" spans="10:18" x14ac:dyDescent="0.25">
      <c r="J1037" s="101" t="s">
        <v>2775</v>
      </c>
      <c r="K1037" s="55" t="str">
        <f>VLOOKUP(J1037,$A$2:$B366,2,FALSE)</f>
        <v>AW</v>
      </c>
      <c r="M1037" s="96" t="s">
        <v>589</v>
      </c>
      <c r="P1037" s="94">
        <v>41729</v>
      </c>
      <c r="R1037" s="94">
        <v>41912</v>
      </c>
    </row>
    <row r="1038" spans="10:18" x14ac:dyDescent="0.25">
      <c r="J1038" s="101" t="s">
        <v>2772</v>
      </c>
      <c r="K1038" s="55" t="str">
        <f>VLOOKUP(J1038,$A$2:$B366,2,FALSE)</f>
        <v>AU</v>
      </c>
      <c r="M1038" s="96" t="s">
        <v>589</v>
      </c>
      <c r="P1038" s="94">
        <v>41729</v>
      </c>
      <c r="R1038" s="94">
        <v>41912</v>
      </c>
    </row>
    <row r="1039" spans="10:18" x14ac:dyDescent="0.25">
      <c r="J1039" s="101" t="s">
        <v>2781</v>
      </c>
      <c r="K1039" s="55" t="str">
        <f>VLOOKUP(J1039,$A$2:$B366,2,FALSE)</f>
        <v>AZ</v>
      </c>
      <c r="M1039" s="96" t="s">
        <v>589</v>
      </c>
      <c r="P1039" s="94">
        <v>41729</v>
      </c>
      <c r="R1039" s="94">
        <v>41912</v>
      </c>
    </row>
    <row r="1040" spans="10:18" x14ac:dyDescent="0.25">
      <c r="J1040" s="101" t="s">
        <v>2825</v>
      </c>
      <c r="K1040" s="55" t="str">
        <f>VLOOKUP(J1040,$A$2:$B366,2,FALSE)</f>
        <v>BS</v>
      </c>
      <c r="M1040" s="96" t="s">
        <v>589</v>
      </c>
      <c r="P1040" s="94">
        <v>41729</v>
      </c>
      <c r="R1040" s="94">
        <v>41912</v>
      </c>
    </row>
    <row r="1041" spans="10:18" x14ac:dyDescent="0.25">
      <c r="J1041" s="101" t="s">
        <v>2799</v>
      </c>
      <c r="K1041" s="55" t="str">
        <f>VLOOKUP(J1041,$A$2:$B366,2,FALSE)</f>
        <v>BH</v>
      </c>
      <c r="M1041" s="96" t="s">
        <v>589</v>
      </c>
      <c r="P1041" s="94">
        <v>41729</v>
      </c>
      <c r="R1041" s="94">
        <v>41912</v>
      </c>
    </row>
    <row r="1042" spans="10:18" x14ac:dyDescent="0.25">
      <c r="J1042" s="101" t="s">
        <v>2789</v>
      </c>
      <c r="K1042" s="55" t="str">
        <f>VLOOKUP(J1042,$A$2:$B366,2,FALSE)</f>
        <v>BD</v>
      </c>
      <c r="M1042" s="96" t="s">
        <v>589</v>
      </c>
      <c r="P1042" s="94">
        <v>41729</v>
      </c>
      <c r="R1042" s="94">
        <v>41912</v>
      </c>
    </row>
    <row r="1043" spans="10:18" x14ac:dyDescent="0.25">
      <c r="J1043" s="101" t="s">
        <v>2786</v>
      </c>
      <c r="K1043" s="55" t="str">
        <f>VLOOKUP(J1043,$A$2:$B366,2,FALSE)</f>
        <v>BB</v>
      </c>
      <c r="M1043" s="96" t="s">
        <v>589</v>
      </c>
      <c r="P1043" s="94">
        <v>41729</v>
      </c>
      <c r="R1043" s="94">
        <v>41912</v>
      </c>
    </row>
    <row r="1044" spans="10:18" x14ac:dyDescent="0.25">
      <c r="J1044" s="101" t="s">
        <v>2836</v>
      </c>
      <c r="K1044" s="55" t="str">
        <f>VLOOKUP(J1044,$A$2:$B366,2,FALSE)</f>
        <v>BY</v>
      </c>
      <c r="M1044" s="96" t="s">
        <v>589</v>
      </c>
      <c r="P1044" s="94">
        <v>41729</v>
      </c>
      <c r="R1044" s="94">
        <v>41912</v>
      </c>
    </row>
    <row r="1045" spans="10:18" x14ac:dyDescent="0.25">
      <c r="J1045" s="101" t="s">
        <v>2839</v>
      </c>
      <c r="K1045" s="55" t="str">
        <f>VLOOKUP(J1045,$A$2:$B366,2,FALSE)</f>
        <v>BZ</v>
      </c>
      <c r="M1045" s="96" t="s">
        <v>589</v>
      </c>
      <c r="P1045" s="94">
        <v>41729</v>
      </c>
      <c r="R1045" s="94">
        <v>41912</v>
      </c>
    </row>
    <row r="1046" spans="10:18" x14ac:dyDescent="0.25">
      <c r="J1046" s="101" t="s">
        <v>2805</v>
      </c>
      <c r="K1046" s="55" t="str">
        <f>VLOOKUP(J1046,$A$2:$B366,2,FALSE)</f>
        <v>BJ</v>
      </c>
      <c r="M1046" s="96" t="s">
        <v>589</v>
      </c>
      <c r="P1046" s="94">
        <v>41729</v>
      </c>
      <c r="R1046" s="94">
        <v>41912</v>
      </c>
    </row>
    <row r="1047" spans="10:18" x14ac:dyDescent="0.25">
      <c r="J1047" s="101" t="s">
        <v>2811</v>
      </c>
      <c r="K1047" s="55" t="str">
        <f>VLOOKUP(J1047,$A$2:$B366,2,FALSE)</f>
        <v>BM</v>
      </c>
      <c r="M1047" s="96" t="s">
        <v>589</v>
      </c>
      <c r="P1047" s="94">
        <v>41729</v>
      </c>
      <c r="R1047" s="94">
        <v>41912</v>
      </c>
    </row>
    <row r="1048" spans="10:18" x14ac:dyDescent="0.25">
      <c r="J1048" s="101" t="s">
        <v>2828</v>
      </c>
      <c r="K1048" s="55" t="str">
        <f>VLOOKUP(J1048,$A$2:$B366,2,FALSE)</f>
        <v>BT</v>
      </c>
      <c r="M1048" s="96" t="s">
        <v>589</v>
      </c>
      <c r="P1048" s="94">
        <v>41729</v>
      </c>
      <c r="R1048" s="94">
        <v>41912</v>
      </c>
    </row>
    <row r="1049" spans="10:18" x14ac:dyDescent="0.25">
      <c r="J1049" s="101" t="s">
        <v>2817</v>
      </c>
      <c r="K1049" s="55" t="str">
        <f>VLOOKUP(J1049,$A$2:$B366,2,FALSE)</f>
        <v>BO</v>
      </c>
      <c r="M1049" s="96" t="s">
        <v>589</v>
      </c>
      <c r="P1049" s="94">
        <v>41729</v>
      </c>
      <c r="R1049" s="94">
        <v>41912</v>
      </c>
    </row>
    <row r="1050" spans="10:18" x14ac:dyDescent="0.25">
      <c r="J1050" s="101" t="s">
        <v>2820</v>
      </c>
      <c r="K1050" s="55" t="str">
        <f>VLOOKUP(J1050,$A$2:$B366,2,FALSE)</f>
        <v>BQ</v>
      </c>
      <c r="M1050" s="96" t="s">
        <v>589</v>
      </c>
      <c r="P1050" s="94">
        <v>41729</v>
      </c>
      <c r="R1050" s="94">
        <v>41912</v>
      </c>
    </row>
    <row r="1051" spans="10:18" x14ac:dyDescent="0.25">
      <c r="J1051" s="101" t="s">
        <v>2784</v>
      </c>
      <c r="K1051" s="55" t="str">
        <f>VLOOKUP(J1051,$A$2:$B366,2,FALSE)</f>
        <v>BA</v>
      </c>
      <c r="M1051" s="96" t="s">
        <v>589</v>
      </c>
      <c r="P1051" s="94">
        <v>41729</v>
      </c>
      <c r="R1051" s="94">
        <v>41912</v>
      </c>
    </row>
    <row r="1052" spans="10:18" x14ac:dyDescent="0.25">
      <c r="J1052" s="101" t="s">
        <v>2833</v>
      </c>
      <c r="K1052" s="55" t="str">
        <f>VLOOKUP(J1052,$A$2:$B366,2,FALSE)</f>
        <v>BW</v>
      </c>
      <c r="M1052" s="96" t="s">
        <v>589</v>
      </c>
      <c r="P1052" s="94">
        <v>41729</v>
      </c>
      <c r="R1052" s="94">
        <v>41912</v>
      </c>
    </row>
    <row r="1053" spans="10:18" x14ac:dyDescent="0.25">
      <c r="J1053" s="101" t="s">
        <v>2830</v>
      </c>
      <c r="K1053" s="55" t="str">
        <f>VLOOKUP(J1053,$A$2:$B366,2,FALSE)</f>
        <v>BV</v>
      </c>
      <c r="M1053" s="96" t="s">
        <v>589</v>
      </c>
      <c r="P1053" s="94">
        <v>41729</v>
      </c>
      <c r="R1053" s="94">
        <v>41912</v>
      </c>
    </row>
    <row r="1054" spans="10:18" x14ac:dyDescent="0.25">
      <c r="J1054" s="101" t="s">
        <v>2822</v>
      </c>
      <c r="K1054" s="55" t="str">
        <f>VLOOKUP(J1054,$A$2:$B366,2,FALSE)</f>
        <v>BR</v>
      </c>
      <c r="M1054" s="96" t="s">
        <v>589</v>
      </c>
      <c r="P1054" s="94">
        <v>41729</v>
      </c>
      <c r="R1054" s="94">
        <v>41912</v>
      </c>
    </row>
    <row r="1055" spans="10:18" x14ac:dyDescent="0.25">
      <c r="J1055" s="101" t="s">
        <v>2984</v>
      </c>
      <c r="K1055" s="55" t="str">
        <f>VLOOKUP(J1055,$A$2:$B366,2,FALSE)</f>
        <v>IO</v>
      </c>
      <c r="M1055" s="96" t="s">
        <v>589</v>
      </c>
      <c r="P1055" s="94">
        <v>41729</v>
      </c>
      <c r="R1055" s="94">
        <v>41912</v>
      </c>
    </row>
    <row r="1056" spans="10:18" x14ac:dyDescent="0.25">
      <c r="J1056" s="101" t="s">
        <v>2814</v>
      </c>
      <c r="K1056" s="55" t="str">
        <f>VLOOKUP(J1056,$A$2:$B366,2,FALSE)</f>
        <v>BN</v>
      </c>
      <c r="M1056" s="96" t="s">
        <v>589</v>
      </c>
      <c r="P1056" s="94">
        <v>41729</v>
      </c>
      <c r="R1056" s="94">
        <v>41912</v>
      </c>
    </row>
    <row r="1057" spans="10:18" x14ac:dyDescent="0.25">
      <c r="J1057" s="101" t="s">
        <v>2794</v>
      </c>
      <c r="K1057" s="55" t="str">
        <f>VLOOKUP(J1057,$A$2:$B366,2,FALSE)</f>
        <v>BF</v>
      </c>
      <c r="M1057" s="96" t="s">
        <v>589</v>
      </c>
      <c r="P1057" s="94">
        <v>41729</v>
      </c>
      <c r="R1057" s="94">
        <v>41912</v>
      </c>
    </row>
    <row r="1058" spans="10:18" x14ac:dyDescent="0.25">
      <c r="J1058" s="101" t="s">
        <v>2802</v>
      </c>
      <c r="K1058" s="55" t="str">
        <f>VLOOKUP(J1058,$A$2:$B366,2,FALSE)</f>
        <v>BI</v>
      </c>
      <c r="M1058" s="96" t="s">
        <v>589</v>
      </c>
      <c r="P1058" s="94">
        <v>41729</v>
      </c>
      <c r="R1058" s="94">
        <v>41912</v>
      </c>
    </row>
    <row r="1059" spans="10:18" x14ac:dyDescent="0.25">
      <c r="J1059" s="101" t="s">
        <v>3004</v>
      </c>
      <c r="K1059" s="55" t="str">
        <f>VLOOKUP(J1059,$A$2:$B366,2,FALSE)</f>
        <v>KH</v>
      </c>
      <c r="M1059" s="96" t="s">
        <v>589</v>
      </c>
      <c r="P1059" s="94">
        <v>41729</v>
      </c>
      <c r="R1059" s="94">
        <v>41912</v>
      </c>
    </row>
    <row r="1060" spans="10:18" x14ac:dyDescent="0.25">
      <c r="J1060" s="101" t="s">
        <v>2864</v>
      </c>
      <c r="K1060" s="55" t="str">
        <f>VLOOKUP(J1060,$A$2:$B366,2,FALSE)</f>
        <v>CM</v>
      </c>
      <c r="M1060" s="96" t="s">
        <v>589</v>
      </c>
      <c r="P1060" s="94">
        <v>41729</v>
      </c>
      <c r="R1060" s="94">
        <v>41912</v>
      </c>
    </row>
    <row r="1061" spans="10:18" x14ac:dyDescent="0.25">
      <c r="J1061" s="101" t="s">
        <v>2842</v>
      </c>
      <c r="K1061" s="55" t="str">
        <f>VLOOKUP(J1061,$A$2:$B366,2,FALSE)</f>
        <v>CA</v>
      </c>
      <c r="M1061" s="96" t="s">
        <v>589</v>
      </c>
      <c r="P1061" s="94">
        <v>41729</v>
      </c>
      <c r="R1061" s="94">
        <v>41912</v>
      </c>
    </row>
    <row r="1062" spans="10:18" x14ac:dyDescent="0.25">
      <c r="J1062" s="101" t="s">
        <v>2873</v>
      </c>
      <c r="K1062" s="55" t="str">
        <f>VLOOKUP(J1062,$A$2:$B366,2,FALSE)</f>
        <v>CV</v>
      </c>
      <c r="M1062" s="96" t="s">
        <v>589</v>
      </c>
      <c r="P1062" s="94">
        <v>41729</v>
      </c>
      <c r="R1062" s="94">
        <v>41912</v>
      </c>
    </row>
    <row r="1063" spans="10:18" x14ac:dyDescent="0.25">
      <c r="J1063" s="101" t="s">
        <v>3018</v>
      </c>
      <c r="K1063" s="55" t="str">
        <f>VLOOKUP(J1063,$A$2:$B366,2,FALSE)</f>
        <v>KY</v>
      </c>
      <c r="M1063" s="96" t="s">
        <v>589</v>
      </c>
      <c r="P1063" s="94">
        <v>41729</v>
      </c>
      <c r="R1063" s="94">
        <v>41912</v>
      </c>
    </row>
    <row r="1064" spans="10:18" x14ac:dyDescent="0.25">
      <c r="J1064" s="101" t="s">
        <v>2849</v>
      </c>
      <c r="K1064" s="55" t="str">
        <f>VLOOKUP(J1064,$A$2:$B366,2,FALSE)</f>
        <v>CF</v>
      </c>
      <c r="M1064" s="96" t="s">
        <v>589</v>
      </c>
      <c r="P1064" s="94">
        <v>41729</v>
      </c>
      <c r="R1064" s="94">
        <v>41912</v>
      </c>
    </row>
    <row r="1065" spans="10:18" x14ac:dyDescent="0.25">
      <c r="J1065" s="101" t="s">
        <v>3135</v>
      </c>
      <c r="K1065" s="55" t="str">
        <f>VLOOKUP(J1065,$A$2:$B366,2,FALSE)</f>
        <v>TD</v>
      </c>
      <c r="M1065" s="96" t="s">
        <v>589</v>
      </c>
      <c r="P1065" s="94">
        <v>41729</v>
      </c>
      <c r="R1065" s="94">
        <v>41912</v>
      </c>
    </row>
    <row r="1066" spans="10:18" x14ac:dyDescent="0.25">
      <c r="J1066" s="101" t="s">
        <v>2861</v>
      </c>
      <c r="K1066" s="55" t="str">
        <f>VLOOKUP(J1066,$A$2:$B366,2,FALSE)</f>
        <v>CL</v>
      </c>
      <c r="M1066" s="96" t="s">
        <v>589</v>
      </c>
      <c r="P1066" s="94">
        <v>41729</v>
      </c>
      <c r="R1066" s="94">
        <v>41912</v>
      </c>
    </row>
    <row r="1067" spans="10:18" x14ac:dyDescent="0.25">
      <c r="J1067" s="101" t="s">
        <v>2866</v>
      </c>
      <c r="K1067" s="55" t="str">
        <f>VLOOKUP(J1067,$A$2:$B366,2,FALSE)</f>
        <v>CN</v>
      </c>
      <c r="M1067" s="96" t="s">
        <v>589</v>
      </c>
      <c r="P1067" s="94">
        <v>41729</v>
      </c>
      <c r="R1067" s="94">
        <v>41912</v>
      </c>
    </row>
    <row r="1068" spans="10:18" x14ac:dyDescent="0.25">
      <c r="J1068" s="101" t="s">
        <v>2877</v>
      </c>
      <c r="K1068" s="55" t="str">
        <f>VLOOKUP(J1068,$A$2:$B366,2,FALSE)</f>
        <v>CX</v>
      </c>
      <c r="M1068" s="96" t="s">
        <v>589</v>
      </c>
      <c r="P1068" s="94">
        <v>41729</v>
      </c>
      <c r="R1068" s="94">
        <v>41912</v>
      </c>
    </row>
    <row r="1069" spans="10:18" x14ac:dyDescent="0.25">
      <c r="J1069" s="101" t="s">
        <v>2844</v>
      </c>
      <c r="K1069" s="55" t="str">
        <f>VLOOKUP(J1069,$A$2:$B366,2,FALSE)</f>
        <v>CC</v>
      </c>
      <c r="M1069" s="96" t="s">
        <v>589</v>
      </c>
      <c r="P1069" s="94">
        <v>41729</v>
      </c>
      <c r="R1069" s="94">
        <v>41912</v>
      </c>
    </row>
    <row r="1070" spans="10:18" x14ac:dyDescent="0.25">
      <c r="J1070" s="101" t="s">
        <v>2868</v>
      </c>
      <c r="K1070" s="55" t="str">
        <f>VLOOKUP(J1070,$A$2:$B366,2,FALSE)</f>
        <v>CO</v>
      </c>
      <c r="M1070" s="96" t="s">
        <v>589</v>
      </c>
      <c r="P1070" s="94">
        <v>41729</v>
      </c>
      <c r="R1070" s="94">
        <v>41912</v>
      </c>
    </row>
    <row r="1071" spans="10:18" x14ac:dyDescent="0.25">
      <c r="J1071" s="101" t="s">
        <v>3008</v>
      </c>
      <c r="K1071" s="55" t="str">
        <f>VLOOKUP(J1071,$A$2:$B366,2,FALSE)</f>
        <v>KM</v>
      </c>
      <c r="M1071" s="96" t="s">
        <v>589</v>
      </c>
      <c r="P1071" s="94">
        <v>41729</v>
      </c>
      <c r="R1071" s="94">
        <v>41912</v>
      </c>
    </row>
    <row r="1072" spans="10:18" x14ac:dyDescent="0.25">
      <c r="J1072" s="101" t="s">
        <v>2852</v>
      </c>
      <c r="K1072" s="55" t="str">
        <f>VLOOKUP(J1072,$A$2:$B366,2,FALSE)</f>
        <v>CG</v>
      </c>
      <c r="M1072" s="96" t="s">
        <v>589</v>
      </c>
      <c r="P1072" s="94">
        <v>41729</v>
      </c>
      <c r="R1072" s="94">
        <v>41912</v>
      </c>
    </row>
    <row r="1073" spans="10:18" x14ac:dyDescent="0.25">
      <c r="J1073" s="101" t="s">
        <v>2846</v>
      </c>
      <c r="K1073" s="55" t="str">
        <f>VLOOKUP(J1073,$A$2:$B366,2,FALSE)</f>
        <v>CD</v>
      </c>
      <c r="M1073" s="96" t="s">
        <v>589</v>
      </c>
      <c r="P1073" s="94">
        <v>41729</v>
      </c>
      <c r="R1073" s="94">
        <v>41912</v>
      </c>
    </row>
    <row r="1074" spans="10:18" x14ac:dyDescent="0.25">
      <c r="J1074" s="101" t="s">
        <v>2858</v>
      </c>
      <c r="K1074" s="55" t="str">
        <f>VLOOKUP(J1074,$A$2:$B366,2,FALSE)</f>
        <v>CK</v>
      </c>
      <c r="M1074" s="96" t="s">
        <v>589</v>
      </c>
      <c r="P1074" s="94">
        <v>41729</v>
      </c>
      <c r="R1074" s="94">
        <v>41912</v>
      </c>
    </row>
    <row r="1075" spans="10:18" x14ac:dyDescent="0.25">
      <c r="J1075" s="101" t="s">
        <v>2870</v>
      </c>
      <c r="K1075" s="55" t="str">
        <f>VLOOKUP(J1075,$A$2:$B366,2,FALSE)</f>
        <v>CR</v>
      </c>
      <c r="M1075" s="96" t="s">
        <v>589</v>
      </c>
      <c r="P1075" s="94">
        <v>41729</v>
      </c>
      <c r="R1075" s="94">
        <v>41912</v>
      </c>
    </row>
    <row r="1076" spans="10:18" x14ac:dyDescent="0.25">
      <c r="J1076" s="101" t="s">
        <v>2856</v>
      </c>
      <c r="K1076" s="55" t="str">
        <f>VLOOKUP(J1076,$A$2:$B366,2,FALSE)</f>
        <v>CI</v>
      </c>
      <c r="M1076" s="96" t="s">
        <v>589</v>
      </c>
      <c r="P1076" s="94">
        <v>41729</v>
      </c>
      <c r="R1076" s="94">
        <v>41912</v>
      </c>
    </row>
    <row r="1077" spans="10:18" x14ac:dyDescent="0.25">
      <c r="J1077" s="101" t="s">
        <v>2857</v>
      </c>
      <c r="K1077" s="55" t="str">
        <f>VLOOKUP(J1077,$A$2:$B366,2,FALSE)</f>
        <v>HR</v>
      </c>
      <c r="M1077" s="96" t="s">
        <v>589</v>
      </c>
      <c r="P1077" s="94">
        <v>41729</v>
      </c>
      <c r="R1077" s="94">
        <v>41912</v>
      </c>
    </row>
    <row r="1078" spans="10:18" x14ac:dyDescent="0.25">
      <c r="J1078" s="101" t="s">
        <v>2872</v>
      </c>
      <c r="K1078" s="55" t="str">
        <f>VLOOKUP(J1078,$A$2:$B366,2,FALSE)</f>
        <v>CU</v>
      </c>
      <c r="M1078" s="96" t="s">
        <v>589</v>
      </c>
      <c r="P1078" s="94">
        <v>41729</v>
      </c>
      <c r="R1078" s="94">
        <v>41912</v>
      </c>
    </row>
    <row r="1079" spans="10:18" x14ac:dyDescent="0.25">
      <c r="J1079" s="101" t="s">
        <v>2875</v>
      </c>
      <c r="K1079" s="55" t="str">
        <f>VLOOKUP(J1079,$A$2:$B366,2,FALSE)</f>
        <v>CW</v>
      </c>
      <c r="M1079" s="96" t="s">
        <v>589</v>
      </c>
      <c r="P1079" s="94">
        <v>41729</v>
      </c>
      <c r="R1079" s="94">
        <v>41912</v>
      </c>
    </row>
    <row r="1080" spans="10:18" x14ac:dyDescent="0.25">
      <c r="J1080" s="101" t="s">
        <v>2882</v>
      </c>
      <c r="K1080" s="55" t="str">
        <f>VLOOKUP(J1080,$A$2:$B366,2,FALSE)</f>
        <v>DJ</v>
      </c>
      <c r="M1080" s="96" t="s">
        <v>589</v>
      </c>
      <c r="P1080" s="94">
        <v>41729</v>
      </c>
      <c r="R1080" s="94">
        <v>41912</v>
      </c>
    </row>
    <row r="1081" spans="10:18" x14ac:dyDescent="0.25">
      <c r="J1081" s="101" t="s">
        <v>2885</v>
      </c>
      <c r="K1081" s="55" t="str">
        <f>VLOOKUP(J1081,$A$2:$B366,2,FALSE)</f>
        <v>DM</v>
      </c>
      <c r="M1081" s="96" t="s">
        <v>589</v>
      </c>
      <c r="P1081" s="94">
        <v>41729</v>
      </c>
      <c r="R1081" s="94">
        <v>41912</v>
      </c>
    </row>
    <row r="1082" spans="10:18" x14ac:dyDescent="0.25">
      <c r="J1082" s="101" t="s">
        <v>2887</v>
      </c>
      <c r="K1082" s="55" t="str">
        <f>VLOOKUP(J1082,$A$2:$B366,2,FALSE)</f>
        <v>DO</v>
      </c>
      <c r="M1082" s="96" t="s">
        <v>589</v>
      </c>
      <c r="P1082" s="94">
        <v>41729</v>
      </c>
      <c r="R1082" s="94">
        <v>41912</v>
      </c>
    </row>
    <row r="1083" spans="10:18" x14ac:dyDescent="0.25">
      <c r="J1083" s="101" t="s">
        <v>2891</v>
      </c>
      <c r="K1083" s="55" t="str">
        <f>VLOOKUP(J1083,$A$2:$B366,2,FALSE)</f>
        <v>EC</v>
      </c>
      <c r="M1083" s="96" t="s">
        <v>589</v>
      </c>
      <c r="P1083" s="94">
        <v>41729</v>
      </c>
      <c r="R1083" s="94">
        <v>41912</v>
      </c>
    </row>
    <row r="1084" spans="10:18" x14ac:dyDescent="0.25">
      <c r="J1084" s="101" t="s">
        <v>2848</v>
      </c>
      <c r="K1084" s="55" t="str">
        <f>VLOOKUP(J1084,$A$2:$B366,2,FALSE)</f>
        <v>EG</v>
      </c>
      <c r="M1084" s="96" t="s">
        <v>589</v>
      </c>
      <c r="P1084" s="94">
        <v>41729</v>
      </c>
      <c r="R1084" s="94">
        <v>41912</v>
      </c>
    </row>
    <row r="1085" spans="10:18" x14ac:dyDescent="0.25">
      <c r="J1085" s="101" t="s">
        <v>3167</v>
      </c>
      <c r="K1085" s="55" t="str">
        <f>VLOOKUP(J1085,$A$2:$B366,2,FALSE)</f>
        <v>SV</v>
      </c>
      <c r="M1085" s="96" t="s">
        <v>589</v>
      </c>
      <c r="P1085" s="94">
        <v>41729</v>
      </c>
      <c r="R1085" s="94">
        <v>41912</v>
      </c>
    </row>
    <row r="1086" spans="10:18" x14ac:dyDescent="0.25">
      <c r="J1086" s="101" t="s">
        <v>2932</v>
      </c>
      <c r="K1086" s="55" t="str">
        <f>VLOOKUP(J1086,$A$2:$B366,2,FALSE)</f>
        <v>GQ</v>
      </c>
      <c r="M1086" s="96" t="s">
        <v>589</v>
      </c>
      <c r="P1086" s="94">
        <v>41729</v>
      </c>
      <c r="R1086" s="94">
        <v>41912</v>
      </c>
    </row>
    <row r="1087" spans="10:18" x14ac:dyDescent="0.25">
      <c r="J1087" s="101" t="s">
        <v>2896</v>
      </c>
      <c r="K1087" s="55" t="str">
        <f>VLOOKUP(J1087,$A$2:$B366,2,FALSE)</f>
        <v>ER</v>
      </c>
      <c r="M1087" s="96" t="s">
        <v>589</v>
      </c>
      <c r="P1087" s="94">
        <v>41729</v>
      </c>
      <c r="R1087" s="94">
        <v>41912</v>
      </c>
    </row>
    <row r="1088" spans="10:18" x14ac:dyDescent="0.25">
      <c r="J1088" s="101" t="s">
        <v>2898</v>
      </c>
      <c r="K1088" s="55" t="str">
        <f>VLOOKUP(J1088,$A$2:$B366,2,FALSE)</f>
        <v>ET</v>
      </c>
      <c r="M1088" s="96" t="s">
        <v>589</v>
      </c>
      <c r="P1088" s="94">
        <v>41729</v>
      </c>
      <c r="R1088" s="94">
        <v>41912</v>
      </c>
    </row>
    <row r="1089" spans="10:18" x14ac:dyDescent="0.25">
      <c r="J1089" s="101" t="s">
        <v>2902</v>
      </c>
      <c r="K1089" s="55" t="str">
        <f>VLOOKUP(J1089,$A$2:$B366,2,FALSE)</f>
        <v>FK</v>
      </c>
      <c r="M1089" s="96" t="s">
        <v>589</v>
      </c>
      <c r="P1089" s="94">
        <v>41729</v>
      </c>
      <c r="R1089" s="94">
        <v>41912</v>
      </c>
    </row>
    <row r="1090" spans="10:18" x14ac:dyDescent="0.25">
      <c r="J1090" s="101" t="s">
        <v>2906</v>
      </c>
      <c r="K1090" s="55" t="str">
        <f>VLOOKUP(J1090,$A$2:$B366,2,FALSE)</f>
        <v>FO</v>
      </c>
      <c r="M1090" s="96" t="s">
        <v>589</v>
      </c>
      <c r="P1090" s="94">
        <v>41729</v>
      </c>
      <c r="R1090" s="94">
        <v>41912</v>
      </c>
    </row>
    <row r="1091" spans="10:18" x14ac:dyDescent="0.25">
      <c r="J1091" s="101" t="s">
        <v>2900</v>
      </c>
      <c r="K1091" s="55" t="str">
        <f>VLOOKUP(J1091,$A$2:$B366,2,FALSE)</f>
        <v>FJ</v>
      </c>
      <c r="M1091" s="96" t="s">
        <v>589</v>
      </c>
      <c r="P1091" s="94">
        <v>41729</v>
      </c>
      <c r="R1091" s="94">
        <v>41912</v>
      </c>
    </row>
    <row r="1092" spans="10:18" x14ac:dyDescent="0.25">
      <c r="J1092" s="101" t="s">
        <v>2915</v>
      </c>
      <c r="K1092" s="55" t="str">
        <f>VLOOKUP(J1092,$A$2:$B366,2,FALSE)</f>
        <v>GF</v>
      </c>
      <c r="M1092" s="96" t="s">
        <v>589</v>
      </c>
      <c r="P1092" s="94">
        <v>41729</v>
      </c>
      <c r="R1092" s="94">
        <v>41912</v>
      </c>
    </row>
    <row r="1093" spans="10:18" x14ac:dyDescent="0.25">
      <c r="J1093" s="101" t="s">
        <v>3109</v>
      </c>
      <c r="K1093" s="55" t="str">
        <f>VLOOKUP(J1093,$A$2:$B366,2,FALSE)</f>
        <v>PF</v>
      </c>
      <c r="M1093" s="96" t="s">
        <v>589</v>
      </c>
      <c r="P1093" s="94">
        <v>41729</v>
      </c>
      <c r="R1093" s="94">
        <v>41912</v>
      </c>
    </row>
    <row r="1094" spans="10:18" x14ac:dyDescent="0.25">
      <c r="J1094" s="101" t="s">
        <v>3177</v>
      </c>
      <c r="K1094" s="55" t="str">
        <f>VLOOKUP(J1094,$A$2:$B366,2,FALSE)</f>
        <v>TF</v>
      </c>
      <c r="M1094" s="96" t="s">
        <v>589</v>
      </c>
      <c r="P1094" s="94">
        <v>41729</v>
      </c>
      <c r="R1094" s="94">
        <v>41912</v>
      </c>
    </row>
    <row r="1095" spans="10:18" x14ac:dyDescent="0.25">
      <c r="J1095" s="101" t="s">
        <v>2909</v>
      </c>
      <c r="K1095" s="55" t="str">
        <f>VLOOKUP(J1095,$A$2:$B366,2,FALSE)</f>
        <v>GA</v>
      </c>
      <c r="M1095" s="96" t="s">
        <v>589</v>
      </c>
      <c r="P1095" s="94">
        <v>41729</v>
      </c>
      <c r="R1095" s="94">
        <v>41912</v>
      </c>
    </row>
    <row r="1096" spans="10:18" x14ac:dyDescent="0.25">
      <c r="J1096" s="101" t="s">
        <v>2926</v>
      </c>
      <c r="K1096" s="55" t="str">
        <f>VLOOKUP(J1096,$A$2:$B366,2,FALSE)</f>
        <v>GM</v>
      </c>
      <c r="M1096" s="96" t="s">
        <v>589</v>
      </c>
      <c r="P1096" s="94">
        <v>41729</v>
      </c>
      <c r="R1096" s="94">
        <v>41912</v>
      </c>
    </row>
    <row r="1097" spans="10:18" x14ac:dyDescent="0.25">
      <c r="J1097" s="101" t="s">
        <v>2913</v>
      </c>
      <c r="K1097" s="55" t="str">
        <f>VLOOKUP(J1097,$A$2:$B366,2,FALSE)</f>
        <v>GE</v>
      </c>
      <c r="M1097" s="96" t="s">
        <v>589</v>
      </c>
      <c r="P1097" s="94">
        <v>41729</v>
      </c>
      <c r="R1097" s="94">
        <v>41912</v>
      </c>
    </row>
    <row r="1098" spans="10:18" x14ac:dyDescent="0.25">
      <c r="J1098" s="101" t="s">
        <v>2919</v>
      </c>
      <c r="K1098" s="55" t="str">
        <f>VLOOKUP(J1098,$A$2:$B366,2,FALSE)</f>
        <v>GH</v>
      </c>
      <c r="M1098" s="96" t="s">
        <v>589</v>
      </c>
      <c r="P1098" s="94">
        <v>41729</v>
      </c>
      <c r="R1098" s="94">
        <v>41912</v>
      </c>
    </row>
    <row r="1099" spans="10:18" x14ac:dyDescent="0.25">
      <c r="J1099" s="101" t="s">
        <v>2921</v>
      </c>
      <c r="K1099" s="55" t="str">
        <f>VLOOKUP(J1099,$A$2:$B366,2,FALSE)</f>
        <v>GI</v>
      </c>
      <c r="M1099" s="96" t="s">
        <v>589</v>
      </c>
      <c r="P1099" s="94">
        <v>41729</v>
      </c>
      <c r="R1099" s="94">
        <v>41912</v>
      </c>
    </row>
    <row r="1100" spans="10:18" x14ac:dyDescent="0.25">
      <c r="J1100" s="101" t="s">
        <v>2923</v>
      </c>
      <c r="K1100" s="55" t="str">
        <f>VLOOKUP(J1100,$A$2:$B366,2,FALSE)</f>
        <v>GL</v>
      </c>
      <c r="M1100" s="96" t="s">
        <v>589</v>
      </c>
      <c r="P1100" s="94">
        <v>41729</v>
      </c>
      <c r="R1100" s="94">
        <v>41912</v>
      </c>
    </row>
    <row r="1101" spans="10:18" x14ac:dyDescent="0.25">
      <c r="J1101" s="101" t="s">
        <v>2911</v>
      </c>
      <c r="K1101" s="55" t="str">
        <f>VLOOKUP(J1101,$A$2:$B366,2,FALSE)</f>
        <v>GD</v>
      </c>
      <c r="M1101" s="96" t="s">
        <v>589</v>
      </c>
      <c r="P1101" s="94">
        <v>41729</v>
      </c>
      <c r="R1101" s="94">
        <v>41912</v>
      </c>
    </row>
    <row r="1102" spans="10:18" x14ac:dyDescent="0.25">
      <c r="J1102" s="101" t="s">
        <v>2930</v>
      </c>
      <c r="K1102" s="55" t="str">
        <f>VLOOKUP(J1102,$A$2:$B366,2,FALSE)</f>
        <v>GP</v>
      </c>
      <c r="M1102" s="96" t="s">
        <v>589</v>
      </c>
      <c r="P1102" s="94">
        <v>41729</v>
      </c>
      <c r="R1102" s="94">
        <v>41912</v>
      </c>
    </row>
    <row r="1103" spans="10:18" x14ac:dyDescent="0.25">
      <c r="J1103" s="101" t="s">
        <v>2939</v>
      </c>
      <c r="K1103" s="55" t="str">
        <f>VLOOKUP(J1103,$A$2:$B366,2,FALSE)</f>
        <v>GU</v>
      </c>
      <c r="M1103" s="96" t="s">
        <v>589</v>
      </c>
      <c r="P1103" s="94">
        <v>41729</v>
      </c>
      <c r="R1103" s="94">
        <v>41912</v>
      </c>
    </row>
    <row r="1104" spans="10:18" x14ac:dyDescent="0.25">
      <c r="J1104" s="101" t="s">
        <v>2937</v>
      </c>
      <c r="K1104" s="55" t="str">
        <f>VLOOKUP(J1104,$A$2:$B366,2,FALSE)</f>
        <v>GT</v>
      </c>
      <c r="M1104" s="96" t="s">
        <v>589</v>
      </c>
      <c r="P1104" s="94">
        <v>41729</v>
      </c>
      <c r="R1104" s="94">
        <v>41912</v>
      </c>
    </row>
    <row r="1105" spans="10:18" x14ac:dyDescent="0.25">
      <c r="J1105" s="101" t="s">
        <v>2917</v>
      </c>
      <c r="K1105" s="55" t="str">
        <f>VLOOKUP(J1105,$A$2:$B366,2,FALSE)</f>
        <v>GG</v>
      </c>
      <c r="M1105" s="96" t="s">
        <v>589</v>
      </c>
      <c r="P1105" s="94">
        <v>41729</v>
      </c>
      <c r="R1105" s="94">
        <v>41912</v>
      </c>
    </row>
    <row r="1106" spans="10:18" x14ac:dyDescent="0.25">
      <c r="J1106" s="101" t="s">
        <v>2928</v>
      </c>
      <c r="K1106" s="55" t="str">
        <f>VLOOKUP(J1106,$A$2:$B366,2,FALSE)</f>
        <v>GN</v>
      </c>
      <c r="M1106" s="96" t="s">
        <v>589</v>
      </c>
      <c r="P1106" s="94">
        <v>41729</v>
      </c>
      <c r="R1106" s="94">
        <v>41912</v>
      </c>
    </row>
    <row r="1107" spans="10:18" x14ac:dyDescent="0.25">
      <c r="J1107" s="101" t="s">
        <v>2941</v>
      </c>
      <c r="K1107" s="55" t="str">
        <f>VLOOKUP(J1107,$A$2:$B366,2,FALSE)</f>
        <v>GW</v>
      </c>
      <c r="M1107" s="96" t="s">
        <v>589</v>
      </c>
      <c r="P1107" s="94">
        <v>41729</v>
      </c>
      <c r="R1107" s="94">
        <v>41912</v>
      </c>
    </row>
    <row r="1108" spans="10:18" x14ac:dyDescent="0.25">
      <c r="J1108" s="101" t="s">
        <v>2943</v>
      </c>
      <c r="K1108" s="55" t="str">
        <f>VLOOKUP(J1108,$A$2:$B366,2,FALSE)</f>
        <v>GY</v>
      </c>
      <c r="M1108" s="96" t="s">
        <v>589</v>
      </c>
      <c r="P1108" s="94">
        <v>41729</v>
      </c>
      <c r="R1108" s="94">
        <v>41912</v>
      </c>
    </row>
    <row r="1109" spans="10:18" x14ac:dyDescent="0.25">
      <c r="J1109" s="101" t="s">
        <v>2952</v>
      </c>
      <c r="K1109" s="55" t="str">
        <f>VLOOKUP(J1109,$A$2:$B366,2,FALSE)</f>
        <v>HT</v>
      </c>
      <c r="M1109" s="96" t="s">
        <v>589</v>
      </c>
      <c r="P1109" s="94">
        <v>41729</v>
      </c>
      <c r="R1109" s="94">
        <v>41912</v>
      </c>
    </row>
    <row r="1110" spans="10:18" x14ac:dyDescent="0.25">
      <c r="J1110" s="101" t="s">
        <v>2947</v>
      </c>
      <c r="K1110" s="55" t="str">
        <f>VLOOKUP(J1110,$A$2:$B366,2,FALSE)</f>
        <v>HM</v>
      </c>
      <c r="M1110" s="96" t="s">
        <v>589</v>
      </c>
      <c r="P1110" s="94">
        <v>41729</v>
      </c>
      <c r="R1110" s="94">
        <v>41912</v>
      </c>
    </row>
    <row r="1111" spans="10:18" x14ac:dyDescent="0.25">
      <c r="J1111" s="101" t="s">
        <v>3213</v>
      </c>
      <c r="K1111" s="55" t="str">
        <f>VLOOKUP(J1111,$A$2:$B366,2,FALSE)</f>
        <v>VA</v>
      </c>
      <c r="M1111" s="96" t="s">
        <v>589</v>
      </c>
      <c r="P1111" s="94">
        <v>41729</v>
      </c>
      <c r="R1111" s="94">
        <v>41912</v>
      </c>
    </row>
    <row r="1112" spans="10:18" x14ac:dyDescent="0.25">
      <c r="J1112" s="101" t="s">
        <v>2949</v>
      </c>
      <c r="K1112" s="55" t="str">
        <f>VLOOKUP(J1112,$A$2:$B366,2,FALSE)</f>
        <v>HN</v>
      </c>
      <c r="M1112" s="96" t="s">
        <v>589</v>
      </c>
      <c r="P1112" s="94">
        <v>41729</v>
      </c>
      <c r="R1112" s="94">
        <v>41912</v>
      </c>
    </row>
    <row r="1113" spans="10:18" x14ac:dyDescent="0.25">
      <c r="J1113" s="101" t="s">
        <v>2945</v>
      </c>
      <c r="K1113" s="55" t="str">
        <f>VLOOKUP(J1113,$A$2:$B366,2,FALSE)</f>
        <v>HK</v>
      </c>
      <c r="M1113" s="96" t="s">
        <v>589</v>
      </c>
      <c r="P1113" s="94">
        <v>41729</v>
      </c>
      <c r="R1113" s="94">
        <v>41912</v>
      </c>
    </row>
    <row r="1114" spans="10:18" x14ac:dyDescent="0.25">
      <c r="J1114" s="101" t="s">
        <v>2851</v>
      </c>
      <c r="K1114" s="55" t="str">
        <f>VLOOKUP(J1114,$A$2:$B366,2,FALSE)</f>
        <v>IS</v>
      </c>
      <c r="M1114" s="96" t="s">
        <v>589</v>
      </c>
      <c r="P1114" s="94">
        <v>41729</v>
      </c>
      <c r="R1114" s="94">
        <v>41912</v>
      </c>
    </row>
    <row r="1115" spans="10:18" x14ac:dyDescent="0.25">
      <c r="J1115" s="101" t="s">
        <v>2982</v>
      </c>
      <c r="K1115" s="55" t="str">
        <f>VLOOKUP(J1115,$A$2:$B366,2,FALSE)</f>
        <v>IN</v>
      </c>
      <c r="M1115" s="96" t="s">
        <v>589</v>
      </c>
      <c r="P1115" s="94">
        <v>41729</v>
      </c>
      <c r="R1115" s="94">
        <v>41912</v>
      </c>
    </row>
    <row r="1116" spans="10:18" x14ac:dyDescent="0.25">
      <c r="J1116" s="101" t="s">
        <v>2955</v>
      </c>
      <c r="K1116" s="55" t="str">
        <f>VLOOKUP(J1116,$A$2:$B366,2,FALSE)</f>
        <v>ID</v>
      </c>
      <c r="M1116" s="96" t="s">
        <v>589</v>
      </c>
      <c r="P1116" s="94">
        <v>41729</v>
      </c>
      <c r="R1116" s="94">
        <v>41912</v>
      </c>
    </row>
    <row r="1117" spans="10:18" x14ac:dyDescent="0.25">
      <c r="J1117" s="101" t="s">
        <v>2988</v>
      </c>
      <c r="K1117" s="55" t="str">
        <f>VLOOKUP(J1117,$A$2:$B366,2,FALSE)</f>
        <v>IR</v>
      </c>
      <c r="M1117" s="96" t="s">
        <v>589</v>
      </c>
      <c r="P1117" s="94">
        <v>41729</v>
      </c>
      <c r="R1117" s="94">
        <v>41912</v>
      </c>
    </row>
    <row r="1118" spans="10:18" x14ac:dyDescent="0.25">
      <c r="J1118" s="101" t="s">
        <v>2986</v>
      </c>
      <c r="K1118" s="55" t="str">
        <f>VLOOKUP(J1118,$A$2:$B366,2,FALSE)</f>
        <v>IQ</v>
      </c>
      <c r="M1118" s="96" t="s">
        <v>589</v>
      </c>
      <c r="P1118" s="94">
        <v>41729</v>
      </c>
      <c r="R1118" s="94">
        <v>41912</v>
      </c>
    </row>
    <row r="1119" spans="10:18" x14ac:dyDescent="0.25">
      <c r="J1119" s="101" t="s">
        <v>2959</v>
      </c>
      <c r="K1119" s="55" t="str">
        <f>VLOOKUP(J1119,$A$2:$B366,2,FALSE)</f>
        <v>IM</v>
      </c>
      <c r="M1119" s="96" t="s">
        <v>589</v>
      </c>
      <c r="P1119" s="94">
        <v>41729</v>
      </c>
      <c r="R1119" s="94">
        <v>41912</v>
      </c>
    </row>
    <row r="1120" spans="10:18" x14ac:dyDescent="0.25">
      <c r="J1120" s="101" t="s">
        <v>2957</v>
      </c>
      <c r="K1120" s="55" t="str">
        <f>VLOOKUP(J1120,$A$2:$B366,2,FALSE)</f>
        <v>IL</v>
      </c>
      <c r="M1120" s="96" t="s">
        <v>589</v>
      </c>
      <c r="P1120" s="94">
        <v>41729</v>
      </c>
      <c r="R1120" s="94">
        <v>41912</v>
      </c>
    </row>
    <row r="1121" spans="10:18" x14ac:dyDescent="0.25">
      <c r="J1121" s="101" t="s">
        <v>2994</v>
      </c>
      <c r="K1121" s="55" t="str">
        <f>VLOOKUP(J1121,$A$2:$B366,2,FALSE)</f>
        <v>JM</v>
      </c>
      <c r="M1121" s="96" t="s">
        <v>589</v>
      </c>
      <c r="P1121" s="94">
        <v>41729</v>
      </c>
      <c r="R1121" s="94">
        <v>41912</v>
      </c>
    </row>
    <row r="1122" spans="10:18" x14ac:dyDescent="0.25">
      <c r="J1122" s="101" t="s">
        <v>2991</v>
      </c>
      <c r="K1122" s="55" t="str">
        <f>VLOOKUP(J1122,$A$2:$B366,2,FALSE)</f>
        <v>JE</v>
      </c>
      <c r="M1122" s="96" t="s">
        <v>589</v>
      </c>
      <c r="P1122" s="94">
        <v>41729</v>
      </c>
      <c r="R1122" s="94">
        <v>41912</v>
      </c>
    </row>
    <row r="1123" spans="10:18" x14ac:dyDescent="0.25">
      <c r="J1123" s="101" t="s">
        <v>2997</v>
      </c>
      <c r="K1123" s="55" t="str">
        <f>VLOOKUP(J1123,$A$2:$B366,2,FALSE)</f>
        <v>JO</v>
      </c>
      <c r="M1123" s="96" t="s">
        <v>589</v>
      </c>
      <c r="P1123" s="94">
        <v>41729</v>
      </c>
      <c r="R1123" s="94">
        <v>41912</v>
      </c>
    </row>
    <row r="1124" spans="10:18" x14ac:dyDescent="0.25">
      <c r="J1124" s="101" t="s">
        <v>3020</v>
      </c>
      <c r="K1124" s="55" t="str">
        <f>VLOOKUP(J1124,$A$2:$B366,2,FALSE)</f>
        <v>KZ</v>
      </c>
      <c r="M1124" s="96" t="s">
        <v>589</v>
      </c>
      <c r="P1124" s="94">
        <v>41729</v>
      </c>
      <c r="R1124" s="94">
        <v>41912</v>
      </c>
    </row>
    <row r="1125" spans="10:18" x14ac:dyDescent="0.25">
      <c r="J1125" s="101" t="s">
        <v>3000</v>
      </c>
      <c r="K1125" s="55" t="str">
        <f>VLOOKUP(J1125,$A$2:$B366,2,FALSE)</f>
        <v>KE</v>
      </c>
      <c r="M1125" s="96" t="s">
        <v>589</v>
      </c>
      <c r="P1125" s="94">
        <v>41729</v>
      </c>
      <c r="R1125" s="94">
        <v>41912</v>
      </c>
    </row>
    <row r="1126" spans="10:18" x14ac:dyDescent="0.25">
      <c r="J1126" s="101" t="s">
        <v>3006</v>
      </c>
      <c r="K1126" s="55" t="str">
        <f>VLOOKUP(J1126,$A$2:$B366,2,FALSE)</f>
        <v>KI</v>
      </c>
      <c r="M1126" s="96" t="s">
        <v>589</v>
      </c>
      <c r="P1126" s="94">
        <v>41729</v>
      </c>
      <c r="R1126" s="94">
        <v>41912</v>
      </c>
    </row>
    <row r="1127" spans="10:18" x14ac:dyDescent="0.25">
      <c r="J1127" s="101" t="s">
        <v>3012</v>
      </c>
      <c r="K1127" s="55" t="str">
        <f>VLOOKUP(J1127,$A$2:$B366,2,FALSE)</f>
        <v>KP</v>
      </c>
      <c r="M1127" s="96" t="s">
        <v>589</v>
      </c>
      <c r="P1127" s="94">
        <v>41729</v>
      </c>
      <c r="R1127" s="94">
        <v>41912</v>
      </c>
    </row>
    <row r="1128" spans="10:18" x14ac:dyDescent="0.25">
      <c r="J1128" s="101" t="s">
        <v>3014</v>
      </c>
      <c r="K1128" s="55" t="str">
        <f>VLOOKUP(J1128,$A$2:$B366,2,FALSE)</f>
        <v>KR</v>
      </c>
      <c r="M1128" s="96" t="s">
        <v>589</v>
      </c>
      <c r="P1128" s="94">
        <v>41729</v>
      </c>
      <c r="R1128" s="94">
        <v>41912</v>
      </c>
    </row>
    <row r="1129" spans="10:18" x14ac:dyDescent="0.25">
      <c r="J1129" s="101" t="s">
        <v>3016</v>
      </c>
      <c r="K1129" s="55" t="str">
        <f>VLOOKUP(J1129,$A$2:$B366,2,FALSE)</f>
        <v>KW</v>
      </c>
      <c r="M1129" s="96" t="s">
        <v>589</v>
      </c>
      <c r="P1129" s="94">
        <v>41729</v>
      </c>
      <c r="R1129" s="94">
        <v>41912</v>
      </c>
    </row>
    <row r="1130" spans="10:18" x14ac:dyDescent="0.25">
      <c r="J1130" s="101" t="s">
        <v>3002</v>
      </c>
      <c r="K1130" s="55" t="str">
        <f>VLOOKUP(J1130,$A$2:$B366,2,FALSE)</f>
        <v>KG</v>
      </c>
      <c r="M1130" s="96" t="s">
        <v>589</v>
      </c>
      <c r="P1130" s="94">
        <v>41729</v>
      </c>
      <c r="R1130" s="94">
        <v>41912</v>
      </c>
    </row>
    <row r="1131" spans="10:18" x14ac:dyDescent="0.25">
      <c r="J1131" s="101" t="s">
        <v>3022</v>
      </c>
      <c r="K1131" s="55" t="str">
        <f>VLOOKUP(J1131,$A$2:$B366,2,FALSE)</f>
        <v>LA</v>
      </c>
      <c r="M1131" s="96" t="s">
        <v>589</v>
      </c>
      <c r="P1131" s="94">
        <v>41729</v>
      </c>
      <c r="R1131" s="94">
        <v>41912</v>
      </c>
    </row>
    <row r="1132" spans="10:18" x14ac:dyDescent="0.25">
      <c r="J1132" s="101" t="s">
        <v>3024</v>
      </c>
      <c r="K1132" s="55" t="str">
        <f>VLOOKUP(J1132,$A$2:$B366,2,FALSE)</f>
        <v>LB</v>
      </c>
      <c r="M1132" s="96" t="s">
        <v>589</v>
      </c>
      <c r="P1132" s="94">
        <v>41729</v>
      </c>
      <c r="R1132" s="94">
        <v>41912</v>
      </c>
    </row>
    <row r="1133" spans="10:18" x14ac:dyDescent="0.25">
      <c r="J1133" s="101" t="s">
        <v>3033</v>
      </c>
      <c r="K1133" s="55" t="str">
        <f>VLOOKUP(J1133,$A$2:$B366,2,FALSE)</f>
        <v>LS</v>
      </c>
      <c r="M1133" s="96" t="s">
        <v>589</v>
      </c>
      <c r="P1133" s="94">
        <v>41729</v>
      </c>
      <c r="R1133" s="94">
        <v>41912</v>
      </c>
    </row>
    <row r="1134" spans="10:18" x14ac:dyDescent="0.25">
      <c r="J1134" s="101" t="s">
        <v>3031</v>
      </c>
      <c r="K1134" s="55" t="str">
        <f>VLOOKUP(J1134,$A$2:$B366,2,FALSE)</f>
        <v>LR</v>
      </c>
      <c r="M1134" s="96" t="s">
        <v>589</v>
      </c>
      <c r="P1134" s="94">
        <v>41729</v>
      </c>
      <c r="R1134" s="94">
        <v>41912</v>
      </c>
    </row>
    <row r="1135" spans="10:18" x14ac:dyDescent="0.25">
      <c r="J1135" s="101" t="s">
        <v>3038</v>
      </c>
      <c r="K1135" s="55" t="str">
        <f>VLOOKUP(J1135,$A$2:$B366,2,FALSE)</f>
        <v>LY</v>
      </c>
      <c r="M1135" s="96" t="s">
        <v>589</v>
      </c>
      <c r="P1135" s="94">
        <v>41729</v>
      </c>
      <c r="R1135" s="94">
        <v>41912</v>
      </c>
    </row>
    <row r="1136" spans="10:18" x14ac:dyDescent="0.25">
      <c r="J1136" s="101" t="s">
        <v>2853</v>
      </c>
      <c r="K1136" s="55" t="str">
        <f>VLOOKUP(J1136,$A$2:$B366,2,FALSE)</f>
        <v>LI</v>
      </c>
      <c r="M1136" s="96" t="s">
        <v>589</v>
      </c>
      <c r="P1136" s="94">
        <v>41729</v>
      </c>
      <c r="R1136" s="94">
        <v>41912</v>
      </c>
    </row>
    <row r="1137" spans="10:18" x14ac:dyDescent="0.25">
      <c r="J1137" s="101" t="s">
        <v>3059</v>
      </c>
      <c r="K1137" s="55" t="str">
        <f>VLOOKUP(J1137,$A$2:$B366,2,FALSE)</f>
        <v>MO</v>
      </c>
      <c r="M1137" s="96" t="s">
        <v>589</v>
      </c>
      <c r="P1137" s="94">
        <v>41729</v>
      </c>
      <c r="R1137" s="94">
        <v>41912</v>
      </c>
    </row>
    <row r="1138" spans="10:18" x14ac:dyDescent="0.25">
      <c r="J1138" s="101" t="s">
        <v>3048</v>
      </c>
      <c r="K1138" s="55" t="str">
        <f>VLOOKUP(J1138,$A$2:$B366,2,FALSE)</f>
        <v>MG</v>
      </c>
      <c r="M1138" s="96" t="s">
        <v>589</v>
      </c>
      <c r="P1138" s="94">
        <v>41729</v>
      </c>
      <c r="R1138" s="94">
        <v>41912</v>
      </c>
    </row>
    <row r="1139" spans="10:18" x14ac:dyDescent="0.25">
      <c r="J1139" s="101" t="s">
        <v>3074</v>
      </c>
      <c r="K1139" s="55" t="str">
        <f>VLOOKUP(J1139,$A$2:$B366,2,FALSE)</f>
        <v>MW</v>
      </c>
      <c r="M1139" s="96" t="s">
        <v>589</v>
      </c>
      <c r="P1139" s="94">
        <v>41729</v>
      </c>
      <c r="R1139" s="94">
        <v>41912</v>
      </c>
    </row>
    <row r="1140" spans="10:18" x14ac:dyDescent="0.25">
      <c r="J1140" s="101" t="s">
        <v>3078</v>
      </c>
      <c r="K1140" s="55" t="str">
        <f>VLOOKUP(J1140,$A$2:$B366,2,FALSE)</f>
        <v>MY</v>
      </c>
      <c r="M1140" s="96" t="s">
        <v>589</v>
      </c>
      <c r="P1140" s="94">
        <v>41729</v>
      </c>
      <c r="R1140" s="94">
        <v>41912</v>
      </c>
    </row>
    <row r="1141" spans="10:18" x14ac:dyDescent="0.25">
      <c r="J1141" s="101" t="s">
        <v>3072</v>
      </c>
      <c r="K1141" s="55" t="str">
        <f>VLOOKUP(J1141,$A$2:$B366,2,FALSE)</f>
        <v>MV</v>
      </c>
      <c r="M1141" s="96" t="s">
        <v>589</v>
      </c>
      <c r="P1141" s="94">
        <v>41729</v>
      </c>
      <c r="R1141" s="94">
        <v>41912</v>
      </c>
    </row>
    <row r="1142" spans="10:18" x14ac:dyDescent="0.25">
      <c r="J1142" s="101" t="s">
        <v>3053</v>
      </c>
      <c r="K1142" s="55" t="str">
        <f>VLOOKUP(J1142,$A$2:$B366,2,FALSE)</f>
        <v>ML</v>
      </c>
      <c r="M1142" s="96" t="s">
        <v>589</v>
      </c>
      <c r="P1142" s="94">
        <v>41729</v>
      </c>
      <c r="R1142" s="94">
        <v>41912</v>
      </c>
    </row>
    <row r="1143" spans="10:18" x14ac:dyDescent="0.25">
      <c r="J1143" s="101" t="s">
        <v>3050</v>
      </c>
      <c r="K1143" s="55" t="str">
        <f>VLOOKUP(J1143,$A$2:$B366,2,FALSE)</f>
        <v>MH</v>
      </c>
      <c r="M1143" s="96" t="s">
        <v>589</v>
      </c>
      <c r="P1143" s="94">
        <v>41729</v>
      </c>
      <c r="R1143" s="94">
        <v>41912</v>
      </c>
    </row>
    <row r="1144" spans="10:18" x14ac:dyDescent="0.25">
      <c r="J1144" s="101" t="s">
        <v>3063</v>
      </c>
      <c r="K1144" s="55" t="str">
        <f>VLOOKUP(J1144,$A$2:$B366,2,FALSE)</f>
        <v>MQ</v>
      </c>
      <c r="M1144" s="96" t="s">
        <v>589</v>
      </c>
      <c r="P1144" s="94">
        <v>41729</v>
      </c>
      <c r="R1144" s="94">
        <v>41912</v>
      </c>
    </row>
    <row r="1145" spans="10:18" x14ac:dyDescent="0.25">
      <c r="J1145" s="101" t="s">
        <v>3065</v>
      </c>
      <c r="K1145" s="55" t="str">
        <f>VLOOKUP(J1145,$A$2:$B366,2,FALSE)</f>
        <v>MR</v>
      </c>
      <c r="M1145" s="96" t="s">
        <v>589</v>
      </c>
      <c r="P1145" s="94">
        <v>41729</v>
      </c>
      <c r="R1145" s="94">
        <v>41912</v>
      </c>
    </row>
    <row r="1146" spans="10:18" x14ac:dyDescent="0.25">
      <c r="J1146" s="101" t="s">
        <v>3070</v>
      </c>
      <c r="K1146" s="55" t="str">
        <f>VLOOKUP(J1146,$A$2:$B366,2,FALSE)</f>
        <v>MU</v>
      </c>
      <c r="M1146" s="96" t="s">
        <v>589</v>
      </c>
      <c r="P1146" s="94">
        <v>41729</v>
      </c>
      <c r="R1146" s="94">
        <v>41912</v>
      </c>
    </row>
    <row r="1147" spans="10:18" x14ac:dyDescent="0.25">
      <c r="J1147" s="101" t="s">
        <v>3233</v>
      </c>
      <c r="K1147" s="55" t="str">
        <f>VLOOKUP(J1147,$A$2:$B366,2,FALSE)</f>
        <v>YT</v>
      </c>
      <c r="M1147" s="96" t="s">
        <v>589</v>
      </c>
      <c r="P1147" s="94">
        <v>41729</v>
      </c>
      <c r="R1147" s="94">
        <v>41912</v>
      </c>
    </row>
    <row r="1148" spans="10:18" x14ac:dyDescent="0.25">
      <c r="J1148" s="101" t="s">
        <v>3076</v>
      </c>
      <c r="K1148" s="55" t="str">
        <f>VLOOKUP(J1148,$A$2:$B366,2,FALSE)</f>
        <v>MX</v>
      </c>
      <c r="M1148" s="96" t="s">
        <v>589</v>
      </c>
      <c r="P1148" s="94">
        <v>41729</v>
      </c>
      <c r="R1148" s="94">
        <v>41912</v>
      </c>
    </row>
    <row r="1149" spans="10:18" x14ac:dyDescent="0.25">
      <c r="J1149" s="101" t="s">
        <v>2904</v>
      </c>
      <c r="K1149" s="55" t="str">
        <f>VLOOKUP(J1149,$A$2:$B366,2,FALSE)</f>
        <v>FM</v>
      </c>
      <c r="M1149" s="96" t="s">
        <v>589</v>
      </c>
      <c r="P1149" s="94">
        <v>41729</v>
      </c>
      <c r="R1149" s="94">
        <v>41912</v>
      </c>
    </row>
    <row r="1150" spans="10:18" x14ac:dyDescent="0.25">
      <c r="J1150" s="101" t="s">
        <v>3042</v>
      </c>
      <c r="K1150" s="55" t="str">
        <f>VLOOKUP(J1150,$A$2:$B366,2,FALSE)</f>
        <v>MD</v>
      </c>
      <c r="M1150" s="96" t="s">
        <v>589</v>
      </c>
      <c r="P1150" s="94">
        <v>41729</v>
      </c>
      <c r="R1150" s="94">
        <v>41912</v>
      </c>
    </row>
    <row r="1151" spans="10:18" x14ac:dyDescent="0.25">
      <c r="J1151" s="101" t="s">
        <v>3041</v>
      </c>
      <c r="K1151" s="55" t="str">
        <f>VLOOKUP(J1151,$A$2:$B366,2,FALSE)</f>
        <v>MC</v>
      </c>
      <c r="M1151" s="96" t="s">
        <v>589</v>
      </c>
      <c r="P1151" s="94">
        <v>41729</v>
      </c>
      <c r="R1151" s="94">
        <v>41912</v>
      </c>
    </row>
    <row r="1152" spans="10:18" x14ac:dyDescent="0.25">
      <c r="J1152" s="101" t="s">
        <v>3057</v>
      </c>
      <c r="K1152" s="55" t="str">
        <f>VLOOKUP(J1152,$A$2:$B366,2,FALSE)</f>
        <v>MN</v>
      </c>
      <c r="M1152" s="96" t="s">
        <v>589</v>
      </c>
      <c r="P1152" s="94">
        <v>41729</v>
      </c>
      <c r="R1152" s="94">
        <v>41912</v>
      </c>
    </row>
    <row r="1153" spans="10:18" x14ac:dyDescent="0.25">
      <c r="J1153" s="101" t="s">
        <v>3044</v>
      </c>
      <c r="K1153" s="55" t="str">
        <f>VLOOKUP(J1153,$A$2:$B366,2,FALSE)</f>
        <v>ME</v>
      </c>
      <c r="M1153" s="96" t="s">
        <v>589</v>
      </c>
      <c r="P1153" s="94">
        <v>41729</v>
      </c>
      <c r="R1153" s="94">
        <v>41912</v>
      </c>
    </row>
    <row r="1154" spans="10:18" x14ac:dyDescent="0.25">
      <c r="J1154" s="101" t="s">
        <v>3067</v>
      </c>
      <c r="K1154" s="55" t="str">
        <f>VLOOKUP(J1154,$A$2:$B366,2,FALSE)</f>
        <v>MS</v>
      </c>
      <c r="M1154" s="96" t="s">
        <v>589</v>
      </c>
      <c r="P1154" s="94">
        <v>41729</v>
      </c>
      <c r="R1154" s="94">
        <v>41912</v>
      </c>
    </row>
    <row r="1155" spans="10:18" x14ac:dyDescent="0.25">
      <c r="J1155" s="101" t="s">
        <v>3040</v>
      </c>
      <c r="K1155" s="55" t="str">
        <f>VLOOKUP(J1155,$A$2:$B366,2,FALSE)</f>
        <v>MA</v>
      </c>
      <c r="M1155" s="96" t="s">
        <v>589</v>
      </c>
      <c r="P1155" s="94">
        <v>41729</v>
      </c>
      <c r="R1155" s="94">
        <v>41912</v>
      </c>
    </row>
    <row r="1156" spans="10:18" x14ac:dyDescent="0.25">
      <c r="J1156" s="101" t="s">
        <v>3080</v>
      </c>
      <c r="K1156" s="55" t="str">
        <f>VLOOKUP(J1156,$A$2:$B366,2,FALSE)</f>
        <v>MZ</v>
      </c>
      <c r="M1156" s="96" t="s">
        <v>589</v>
      </c>
      <c r="P1156" s="94">
        <v>41729</v>
      </c>
      <c r="R1156" s="94">
        <v>41912</v>
      </c>
    </row>
    <row r="1157" spans="10:18" x14ac:dyDescent="0.25">
      <c r="J1157" s="101" t="s">
        <v>3055</v>
      </c>
      <c r="K1157" s="55" t="str">
        <f>VLOOKUP(J1157,$A$2:$B366,2,FALSE)</f>
        <v>MM</v>
      </c>
      <c r="M1157" s="96" t="s">
        <v>589</v>
      </c>
      <c r="P1157" s="94">
        <v>41729</v>
      </c>
      <c r="R1157" s="94">
        <v>41912</v>
      </c>
    </row>
    <row r="1158" spans="10:18" x14ac:dyDescent="0.25">
      <c r="J1158" s="101" t="s">
        <v>3082</v>
      </c>
      <c r="K1158" s="55" t="str">
        <f>VLOOKUP(J1158,$A$2:$B366,2,FALSE)</f>
        <v>NA</v>
      </c>
      <c r="M1158" s="96" t="s">
        <v>589</v>
      </c>
      <c r="P1158" s="94">
        <v>41729</v>
      </c>
      <c r="R1158" s="94">
        <v>41912</v>
      </c>
    </row>
    <row r="1159" spans="10:18" x14ac:dyDescent="0.25">
      <c r="J1159" s="101" t="s">
        <v>3097</v>
      </c>
      <c r="K1159" s="55" t="str">
        <f>VLOOKUP(J1159,$A$2:$B366,2,FALSE)</f>
        <v>NR</v>
      </c>
      <c r="M1159" s="96" t="s">
        <v>589</v>
      </c>
      <c r="P1159" s="94">
        <v>41729</v>
      </c>
      <c r="R1159" s="94">
        <v>41912</v>
      </c>
    </row>
    <row r="1160" spans="10:18" x14ac:dyDescent="0.25">
      <c r="J1160" s="101" t="s">
        <v>3095</v>
      </c>
      <c r="K1160" s="55" t="str">
        <f>VLOOKUP(J1160,$A$2:$B366,2,FALSE)</f>
        <v>NP</v>
      </c>
      <c r="M1160" s="96" t="s">
        <v>589</v>
      </c>
      <c r="P1160" s="94">
        <v>41729</v>
      </c>
      <c r="R1160" s="94">
        <v>41912</v>
      </c>
    </row>
    <row r="1161" spans="10:18" x14ac:dyDescent="0.25">
      <c r="J1161" s="101" t="s">
        <v>3084</v>
      </c>
      <c r="K1161" s="55" t="str">
        <f>VLOOKUP(J1161,$A$2:$B366,2,FALSE)</f>
        <v>NC</v>
      </c>
      <c r="M1161" s="96" t="s">
        <v>589</v>
      </c>
      <c r="P1161" s="94">
        <v>41729</v>
      </c>
      <c r="R1161" s="94">
        <v>41912</v>
      </c>
    </row>
    <row r="1162" spans="10:18" x14ac:dyDescent="0.25">
      <c r="J1162" s="101" t="s">
        <v>3101</v>
      </c>
      <c r="K1162" s="55" t="str">
        <f>VLOOKUP(J1162,$A$2:$B366,2,FALSE)</f>
        <v>NZ</v>
      </c>
      <c r="M1162" s="96" t="s">
        <v>589</v>
      </c>
      <c r="P1162" s="94">
        <v>41729</v>
      </c>
      <c r="R1162" s="94">
        <v>41912</v>
      </c>
    </row>
    <row r="1163" spans="10:18" x14ac:dyDescent="0.25">
      <c r="J1163" s="101" t="s">
        <v>3091</v>
      </c>
      <c r="K1163" s="55" t="str">
        <f>VLOOKUP(J1163,$A$2:$B366,2,FALSE)</f>
        <v>NI</v>
      </c>
      <c r="M1163" s="96" t="s">
        <v>589</v>
      </c>
      <c r="P1163" s="94">
        <v>41729</v>
      </c>
      <c r="R1163" s="94">
        <v>41912</v>
      </c>
    </row>
    <row r="1164" spans="10:18" x14ac:dyDescent="0.25">
      <c r="J1164" s="101" t="s">
        <v>3085</v>
      </c>
      <c r="K1164" s="55" t="str">
        <f>VLOOKUP(J1164,$A$2:$B366,2,FALSE)</f>
        <v>NE</v>
      </c>
      <c r="M1164" s="96" t="s">
        <v>589</v>
      </c>
      <c r="P1164" s="94">
        <v>41729</v>
      </c>
      <c r="R1164" s="94">
        <v>41912</v>
      </c>
    </row>
    <row r="1165" spans="10:18" x14ac:dyDescent="0.25">
      <c r="J1165" s="101" t="s">
        <v>3089</v>
      </c>
      <c r="K1165" s="55" t="str">
        <f>VLOOKUP(J1165,$A$2:$B366,2,FALSE)</f>
        <v>NG</v>
      </c>
      <c r="M1165" s="96" t="s">
        <v>589</v>
      </c>
      <c r="P1165" s="94">
        <v>41729</v>
      </c>
      <c r="R1165" s="94">
        <v>41912</v>
      </c>
    </row>
    <row r="1166" spans="10:18" x14ac:dyDescent="0.25">
      <c r="J1166" s="101" t="s">
        <v>3099</v>
      </c>
      <c r="K1166" s="55" t="str">
        <f>VLOOKUP(J1166,$A$2:$B366,2,FALSE)</f>
        <v>NU</v>
      </c>
      <c r="M1166" s="96" t="s">
        <v>589</v>
      </c>
      <c r="P1166" s="94">
        <v>41729</v>
      </c>
      <c r="R1166" s="94">
        <v>41912</v>
      </c>
    </row>
    <row r="1167" spans="10:18" x14ac:dyDescent="0.25">
      <c r="J1167" s="101" t="s">
        <v>3087</v>
      </c>
      <c r="K1167" s="55" t="str">
        <f>VLOOKUP(J1167,$A$2:$B366,2,FALSE)</f>
        <v>NF</v>
      </c>
      <c r="M1167" s="96" t="s">
        <v>589</v>
      </c>
      <c r="P1167" s="94">
        <v>41729</v>
      </c>
      <c r="R1167" s="94">
        <v>41912</v>
      </c>
    </row>
    <row r="1168" spans="10:18" x14ac:dyDescent="0.25">
      <c r="J1168" s="101" t="s">
        <v>3061</v>
      </c>
      <c r="K1168" s="55" t="str">
        <f>VLOOKUP(J1168,$A$2:$B366,2,FALSE)</f>
        <v>MP</v>
      </c>
      <c r="M1168" s="96" t="s">
        <v>589</v>
      </c>
      <c r="P1168" s="94">
        <v>41729</v>
      </c>
      <c r="R1168" s="94">
        <v>41912</v>
      </c>
    </row>
    <row r="1169" spans="10:18" x14ac:dyDescent="0.25">
      <c r="J1169" s="101" t="s">
        <v>3103</v>
      </c>
      <c r="K1169" s="55" t="str">
        <f>VLOOKUP(J1169,$A$2:$B366,2,FALSE)</f>
        <v>OM</v>
      </c>
      <c r="M1169" s="96" t="s">
        <v>589</v>
      </c>
      <c r="P1169" s="94">
        <v>41729</v>
      </c>
      <c r="R1169" s="94">
        <v>41912</v>
      </c>
    </row>
    <row r="1170" spans="10:18" x14ac:dyDescent="0.25">
      <c r="J1170" s="101" t="s">
        <v>3115</v>
      </c>
      <c r="K1170" s="55" t="str">
        <f>VLOOKUP(J1170,$A$2:$B366,2,FALSE)</f>
        <v>PK</v>
      </c>
      <c r="M1170" s="96" t="s">
        <v>589</v>
      </c>
      <c r="P1170" s="94">
        <v>41729</v>
      </c>
      <c r="R1170" s="94">
        <v>41912</v>
      </c>
    </row>
    <row r="1171" spans="10:18" x14ac:dyDescent="0.25">
      <c r="J1171" s="101" t="s">
        <v>3126</v>
      </c>
      <c r="K1171" s="55" t="str">
        <f>VLOOKUP(J1171,$A$2:$B366,2,FALSE)</f>
        <v>PW</v>
      </c>
      <c r="M1171" s="96" t="s">
        <v>589</v>
      </c>
      <c r="P1171" s="94">
        <v>41729</v>
      </c>
      <c r="R1171" s="94">
        <v>41912</v>
      </c>
    </row>
    <row r="1172" spans="10:18" x14ac:dyDescent="0.25">
      <c r="J1172" s="101" t="s">
        <v>3123</v>
      </c>
      <c r="K1172" s="55" t="str">
        <f>VLOOKUP(J1172,$A$2:$B366,2,FALSE)</f>
        <v>PS</v>
      </c>
      <c r="M1172" s="96" t="s">
        <v>589</v>
      </c>
      <c r="P1172" s="94">
        <v>41729</v>
      </c>
      <c r="R1172" s="94">
        <v>41912</v>
      </c>
    </row>
    <row r="1173" spans="10:18" x14ac:dyDescent="0.25">
      <c r="J1173" s="101" t="s">
        <v>3105</v>
      </c>
      <c r="K1173" s="55" t="str">
        <f>VLOOKUP(J1173,$A$2:$B366,2,FALSE)</f>
        <v>PA</v>
      </c>
      <c r="M1173" s="96" t="s">
        <v>589</v>
      </c>
      <c r="P1173" s="94">
        <v>41729</v>
      </c>
      <c r="R1173" s="94">
        <v>41912</v>
      </c>
    </row>
    <row r="1174" spans="10:18" x14ac:dyDescent="0.25">
      <c r="J1174" s="101" t="s">
        <v>3111</v>
      </c>
      <c r="K1174" s="55" t="str">
        <f>VLOOKUP(J1174,$A$2:$B366,2,FALSE)</f>
        <v>PG</v>
      </c>
      <c r="M1174" s="96" t="s">
        <v>589</v>
      </c>
      <c r="P1174" s="94">
        <v>41729</v>
      </c>
      <c r="R1174" s="94">
        <v>41912</v>
      </c>
    </row>
    <row r="1175" spans="10:18" x14ac:dyDescent="0.25">
      <c r="J1175" s="101" t="s">
        <v>3128</v>
      </c>
      <c r="K1175" s="55" t="str">
        <f>VLOOKUP(J1175,$A$2:$B366,2,FALSE)</f>
        <v>PY</v>
      </c>
      <c r="M1175" s="96" t="s">
        <v>589</v>
      </c>
      <c r="P1175" s="94">
        <v>41729</v>
      </c>
      <c r="R1175" s="94">
        <v>41912</v>
      </c>
    </row>
    <row r="1176" spans="10:18" x14ac:dyDescent="0.25">
      <c r="J1176" s="101" t="s">
        <v>3107</v>
      </c>
      <c r="K1176" s="55" t="str">
        <f>VLOOKUP(J1176,$A$2:$B366,2,FALSE)</f>
        <v>PE</v>
      </c>
      <c r="M1176" s="96" t="s">
        <v>589</v>
      </c>
      <c r="P1176" s="94">
        <v>41729</v>
      </c>
      <c r="R1176" s="94">
        <v>41912</v>
      </c>
    </row>
    <row r="1177" spans="10:18" x14ac:dyDescent="0.25">
      <c r="J1177" s="101" t="s">
        <v>3113</v>
      </c>
      <c r="K1177" s="55" t="str">
        <f>VLOOKUP(J1177,$A$2:$B366,2,FALSE)</f>
        <v>PH</v>
      </c>
      <c r="M1177" s="96" t="s">
        <v>589</v>
      </c>
      <c r="P1177" s="94">
        <v>41729</v>
      </c>
      <c r="R1177" s="94">
        <v>41912</v>
      </c>
    </row>
    <row r="1178" spans="10:18" x14ac:dyDescent="0.25">
      <c r="J1178" s="101" t="s">
        <v>3119</v>
      </c>
      <c r="K1178" s="55" t="str">
        <f>VLOOKUP(J1178,$A$2:$B366,2,FALSE)</f>
        <v>PN</v>
      </c>
      <c r="M1178" s="96" t="s">
        <v>589</v>
      </c>
      <c r="P1178" s="94">
        <v>41729</v>
      </c>
      <c r="R1178" s="94">
        <v>41912</v>
      </c>
    </row>
    <row r="1179" spans="10:18" x14ac:dyDescent="0.25">
      <c r="J1179" s="101" t="s">
        <v>3121</v>
      </c>
      <c r="K1179" s="55" t="str">
        <f>VLOOKUP(J1179,$A$2:$B366,2,FALSE)</f>
        <v>PR</v>
      </c>
      <c r="M1179" s="96" t="s">
        <v>589</v>
      </c>
      <c r="P1179" s="94">
        <v>41729</v>
      </c>
      <c r="R1179" s="94">
        <v>41912</v>
      </c>
    </row>
    <row r="1180" spans="10:18" x14ac:dyDescent="0.25">
      <c r="J1180" s="101" t="s">
        <v>3130</v>
      </c>
      <c r="K1180" s="55" t="str">
        <f>VLOOKUP(J1180,$A$2:$B366,2,FALSE)</f>
        <v>QA</v>
      </c>
      <c r="M1180" s="96" t="s">
        <v>589</v>
      </c>
      <c r="P1180" s="94">
        <v>41729</v>
      </c>
      <c r="R1180" s="94">
        <v>41912</v>
      </c>
    </row>
    <row r="1181" spans="10:18" x14ac:dyDescent="0.25">
      <c r="J1181" s="101" t="s">
        <v>3132</v>
      </c>
      <c r="K1181" s="55" t="str">
        <f>VLOOKUP(J1181,$A$2:$B366,2,FALSE)</f>
        <v>RE</v>
      </c>
      <c r="M1181" s="96" t="s">
        <v>589</v>
      </c>
      <c r="P1181" s="94">
        <v>41729</v>
      </c>
      <c r="R1181" s="94">
        <v>41912</v>
      </c>
    </row>
    <row r="1182" spans="10:18" x14ac:dyDescent="0.25">
      <c r="J1182" s="101" t="s">
        <v>3137</v>
      </c>
      <c r="K1182" s="55" t="str">
        <f>VLOOKUP(J1182,$A$2:$B366,2,FALSE)</f>
        <v>RW</v>
      </c>
      <c r="M1182" s="96" t="s">
        <v>589</v>
      </c>
      <c r="P1182" s="94">
        <v>41729</v>
      </c>
      <c r="R1182" s="94">
        <v>41912</v>
      </c>
    </row>
    <row r="1183" spans="10:18" x14ac:dyDescent="0.25">
      <c r="J1183" s="101" t="s">
        <v>2808</v>
      </c>
      <c r="K1183" s="55" t="str">
        <f>VLOOKUP(J1183,$A$2:$B366,2,FALSE)</f>
        <v>BL</v>
      </c>
      <c r="M1183" s="96" t="s">
        <v>589</v>
      </c>
      <c r="P1183" s="94">
        <v>41729</v>
      </c>
      <c r="R1183" s="94">
        <v>41912</v>
      </c>
    </row>
    <row r="1184" spans="10:18" x14ac:dyDescent="0.25">
      <c r="J1184" s="101" t="s">
        <v>3148</v>
      </c>
      <c r="K1184" s="55" t="str">
        <f>VLOOKUP(J1184,$A$2:$B366,2,FALSE)</f>
        <v>SH</v>
      </c>
      <c r="M1184" s="96" t="s">
        <v>589</v>
      </c>
      <c r="P1184" s="94">
        <v>41729</v>
      </c>
      <c r="R1184" s="94">
        <v>41912</v>
      </c>
    </row>
    <row r="1185" spans="10:18" x14ac:dyDescent="0.25">
      <c r="J1185" s="101" t="s">
        <v>3010</v>
      </c>
      <c r="K1185" s="55" t="str">
        <f>VLOOKUP(J1185,$A$2:$B366,2,FALSE)</f>
        <v>KN</v>
      </c>
      <c r="M1185" s="96" t="s">
        <v>589</v>
      </c>
      <c r="P1185" s="94">
        <v>41729</v>
      </c>
      <c r="R1185" s="94">
        <v>41912</v>
      </c>
    </row>
    <row r="1186" spans="10:18" x14ac:dyDescent="0.25">
      <c r="J1186" s="101" t="s">
        <v>3026</v>
      </c>
      <c r="K1186" s="55" t="str">
        <f>VLOOKUP(J1186,$A$2:$B366,2,FALSE)</f>
        <v>LC</v>
      </c>
      <c r="M1186" s="96" t="s">
        <v>589</v>
      </c>
      <c r="P1186" s="94">
        <v>41729</v>
      </c>
      <c r="R1186" s="94">
        <v>41912</v>
      </c>
    </row>
    <row r="1187" spans="10:18" x14ac:dyDescent="0.25">
      <c r="J1187" s="101" t="s">
        <v>3046</v>
      </c>
      <c r="K1187" s="55" t="str">
        <f>VLOOKUP(J1187,$A$2:$B366,2,FALSE)</f>
        <v>MF</v>
      </c>
      <c r="M1187" s="96" t="s">
        <v>589</v>
      </c>
      <c r="P1187" s="94">
        <v>41729</v>
      </c>
      <c r="R1187" s="94">
        <v>41912</v>
      </c>
    </row>
    <row r="1188" spans="10:18" x14ac:dyDescent="0.25">
      <c r="J1188" s="101" t="s">
        <v>3117</v>
      </c>
      <c r="K1188" s="55" t="str">
        <f>VLOOKUP(J1188,$A$2:$B366,2,FALSE)</f>
        <v>PM</v>
      </c>
      <c r="M1188" s="96" t="s">
        <v>589</v>
      </c>
      <c r="P1188" s="94">
        <v>41729</v>
      </c>
      <c r="R1188" s="94">
        <v>41912</v>
      </c>
    </row>
    <row r="1189" spans="10:18" x14ac:dyDescent="0.25">
      <c r="J1189" s="101" t="s">
        <v>3215</v>
      </c>
      <c r="K1189" s="55" t="str">
        <f>VLOOKUP(J1189,$A$2:$B366,2,FALSE)</f>
        <v>VC</v>
      </c>
      <c r="M1189" s="96" t="s">
        <v>589</v>
      </c>
      <c r="P1189" s="94">
        <v>41729</v>
      </c>
      <c r="R1189" s="94">
        <v>41912</v>
      </c>
    </row>
    <row r="1190" spans="10:18" x14ac:dyDescent="0.25">
      <c r="J1190" s="101" t="s">
        <v>3229</v>
      </c>
      <c r="K1190" s="55" t="str">
        <f>VLOOKUP(J1190,$A$2:$B366,2,FALSE)</f>
        <v>WS</v>
      </c>
      <c r="M1190" s="96" t="s">
        <v>589</v>
      </c>
      <c r="P1190" s="94">
        <v>41729</v>
      </c>
      <c r="R1190" s="94">
        <v>41912</v>
      </c>
    </row>
    <row r="1191" spans="10:18" x14ac:dyDescent="0.25">
      <c r="J1191" s="101" t="s">
        <v>3156</v>
      </c>
      <c r="K1191" s="55" t="str">
        <f>VLOOKUP(J1191,$A$2:$B366,2,FALSE)</f>
        <v>SM</v>
      </c>
      <c r="M1191" s="96" t="s">
        <v>589</v>
      </c>
      <c r="P1191" s="94">
        <v>41729</v>
      </c>
      <c r="R1191" s="94">
        <v>41912</v>
      </c>
    </row>
    <row r="1192" spans="10:18" x14ac:dyDescent="0.25">
      <c r="J1192" s="101" t="s">
        <v>3166</v>
      </c>
      <c r="K1192" s="55" t="str">
        <f>VLOOKUP(J1192,$A$2:$B366,2,FALSE)</f>
        <v>ST</v>
      </c>
      <c r="M1192" s="96" t="s">
        <v>589</v>
      </c>
      <c r="P1192" s="94">
        <v>41729</v>
      </c>
      <c r="R1192" s="94">
        <v>41912</v>
      </c>
    </row>
    <row r="1193" spans="10:18" x14ac:dyDescent="0.25">
      <c r="J1193" s="101" t="s">
        <v>3139</v>
      </c>
      <c r="K1193" s="55" t="str">
        <f>VLOOKUP(J1193,$A$2:$B366,2,FALSE)</f>
        <v>SA</v>
      </c>
      <c r="M1193" s="96" t="s">
        <v>589</v>
      </c>
      <c r="P1193" s="94">
        <v>41729</v>
      </c>
      <c r="R1193" s="94">
        <v>41912</v>
      </c>
    </row>
    <row r="1194" spans="10:18" x14ac:dyDescent="0.25">
      <c r="J1194" s="101" t="s">
        <v>3158</v>
      </c>
      <c r="K1194" s="55" t="str">
        <f>VLOOKUP(J1194,$A$2:$B366,2,FALSE)</f>
        <v>SN</v>
      </c>
      <c r="M1194" s="96" t="s">
        <v>589</v>
      </c>
      <c r="P1194" s="94">
        <v>41729</v>
      </c>
      <c r="R1194" s="94">
        <v>41912</v>
      </c>
    </row>
    <row r="1195" spans="10:18" x14ac:dyDescent="0.25">
      <c r="J1195" s="101" t="s">
        <v>3143</v>
      </c>
      <c r="K1195" s="55" t="str">
        <f>VLOOKUP(J1195,$A$2:$B366,2,FALSE)</f>
        <v>SC</v>
      </c>
      <c r="M1195" s="96" t="s">
        <v>589</v>
      </c>
      <c r="P1195" s="94">
        <v>41729</v>
      </c>
      <c r="R1195" s="94">
        <v>41912</v>
      </c>
    </row>
    <row r="1196" spans="10:18" x14ac:dyDescent="0.25">
      <c r="J1196" s="101" t="s">
        <v>3154</v>
      </c>
      <c r="K1196" s="55" t="str">
        <f>VLOOKUP(J1196,$A$2:$B366,2,FALSE)</f>
        <v>SL</v>
      </c>
      <c r="M1196" s="96" t="s">
        <v>589</v>
      </c>
      <c r="P1196" s="94">
        <v>41729</v>
      </c>
      <c r="R1196" s="94">
        <v>41912</v>
      </c>
    </row>
    <row r="1197" spans="10:18" x14ac:dyDescent="0.25">
      <c r="J1197" s="101" t="s">
        <v>3146</v>
      </c>
      <c r="K1197" s="55" t="str">
        <f>VLOOKUP(J1197,$A$2:$B366,2,FALSE)</f>
        <v>SG</v>
      </c>
      <c r="M1197" s="96" t="s">
        <v>589</v>
      </c>
      <c r="P1197" s="94">
        <v>41729</v>
      </c>
      <c r="R1197" s="94">
        <v>41912</v>
      </c>
    </row>
    <row r="1198" spans="10:18" x14ac:dyDescent="0.25">
      <c r="J1198" s="101" t="s">
        <v>3169</v>
      </c>
      <c r="K1198" s="55" t="str">
        <f>VLOOKUP(J1198,$A$2:$B366,2,FALSE)</f>
        <v>SX</v>
      </c>
      <c r="M1198" s="96" t="s">
        <v>589</v>
      </c>
      <c r="P1198" s="94">
        <v>41729</v>
      </c>
      <c r="R1198" s="94">
        <v>41912</v>
      </c>
    </row>
    <row r="1199" spans="10:18" x14ac:dyDescent="0.25">
      <c r="J1199" s="101" t="s">
        <v>3141</v>
      </c>
      <c r="K1199" s="55" t="str">
        <f>VLOOKUP(J1199,$A$2:$B366,2,FALSE)</f>
        <v>SB</v>
      </c>
      <c r="M1199" s="96" t="s">
        <v>589</v>
      </c>
      <c r="P1199" s="94">
        <v>41729</v>
      </c>
      <c r="R1199" s="94">
        <v>41912</v>
      </c>
    </row>
    <row r="1200" spans="10:18" x14ac:dyDescent="0.25">
      <c r="J1200" s="101" t="s">
        <v>3160</v>
      </c>
      <c r="K1200" s="55" t="str">
        <f>VLOOKUP(J1200,$A$2:$B366,2,FALSE)</f>
        <v>SO</v>
      </c>
      <c r="M1200" s="96" t="s">
        <v>589</v>
      </c>
      <c r="P1200" s="94">
        <v>41729</v>
      </c>
      <c r="R1200" s="94">
        <v>41912</v>
      </c>
    </row>
    <row r="1201" spans="10:18" x14ac:dyDescent="0.25">
      <c r="J1201" s="101" t="s">
        <v>3235</v>
      </c>
      <c r="K1201" s="55" t="str">
        <f>VLOOKUP(J1201,$A$2:$B366,2,FALSE)</f>
        <v>ZA</v>
      </c>
      <c r="M1201" s="96" t="s">
        <v>589</v>
      </c>
      <c r="P1201" s="94">
        <v>41729</v>
      </c>
      <c r="R1201" s="94">
        <v>41912</v>
      </c>
    </row>
    <row r="1202" spans="10:18" x14ac:dyDescent="0.25">
      <c r="J1202" s="101" t="s">
        <v>2935</v>
      </c>
      <c r="K1202" s="55" t="str">
        <f>VLOOKUP(J1202,$A$2:$B366,2,FALSE)</f>
        <v>GS</v>
      </c>
      <c r="M1202" s="96" t="s">
        <v>589</v>
      </c>
      <c r="P1202" s="94">
        <v>41729</v>
      </c>
      <c r="R1202" s="94">
        <v>41912</v>
      </c>
    </row>
    <row r="1203" spans="10:18" x14ac:dyDescent="0.25">
      <c r="J1203" s="101" t="s">
        <v>3164</v>
      </c>
      <c r="K1203" s="55" t="str">
        <f>VLOOKUP(J1203,$A$2:$B366,2,FALSE)</f>
        <v>SS</v>
      </c>
      <c r="M1203" s="96" t="s">
        <v>589</v>
      </c>
      <c r="P1203" s="94">
        <v>41729</v>
      </c>
      <c r="R1203" s="94">
        <v>41912</v>
      </c>
    </row>
    <row r="1204" spans="10:18" x14ac:dyDescent="0.25">
      <c r="J1204" s="101" t="s">
        <v>3029</v>
      </c>
      <c r="K1204" s="55" t="str">
        <f>VLOOKUP(J1204,$A$2:$B366,2,FALSE)</f>
        <v>LK</v>
      </c>
      <c r="M1204" s="96" t="s">
        <v>589</v>
      </c>
      <c r="P1204" s="94">
        <v>41729</v>
      </c>
      <c r="R1204" s="94">
        <v>41912</v>
      </c>
    </row>
    <row r="1205" spans="10:18" x14ac:dyDescent="0.25">
      <c r="J1205" s="101" t="s">
        <v>3144</v>
      </c>
      <c r="K1205" s="55" t="str">
        <f>VLOOKUP(J1205,$A$2:$B366,2,FALSE)</f>
        <v>SD</v>
      </c>
      <c r="M1205" s="96" t="s">
        <v>589</v>
      </c>
      <c r="P1205" s="94">
        <v>41729</v>
      </c>
      <c r="R1205" s="94">
        <v>41912</v>
      </c>
    </row>
    <row r="1206" spans="10:18" x14ac:dyDescent="0.25">
      <c r="J1206" s="101" t="s">
        <v>3162</v>
      </c>
      <c r="K1206" s="55" t="str">
        <f>VLOOKUP(J1206,$A$2:$B366,2,FALSE)</f>
        <v>SR</v>
      </c>
      <c r="M1206" s="96" t="s">
        <v>589</v>
      </c>
      <c r="P1206" s="94">
        <v>41729</v>
      </c>
      <c r="R1206" s="94">
        <v>41912</v>
      </c>
    </row>
    <row r="1207" spans="10:18" x14ac:dyDescent="0.25">
      <c r="J1207" s="101" t="s">
        <v>3151</v>
      </c>
      <c r="K1207" s="55" t="str">
        <f>VLOOKUP(J1207,$A$2:$B366,2,FALSE)</f>
        <v>SJ</v>
      </c>
      <c r="M1207" s="96" t="s">
        <v>589</v>
      </c>
      <c r="P1207" s="94">
        <v>41729</v>
      </c>
      <c r="R1207" s="94">
        <v>41912</v>
      </c>
    </row>
    <row r="1208" spans="10:18" x14ac:dyDescent="0.25">
      <c r="J1208" s="101" t="s">
        <v>3172</v>
      </c>
      <c r="K1208" s="55" t="str">
        <f>VLOOKUP(J1208,$A$2:$B366,2,FALSE)</f>
        <v>SZ</v>
      </c>
      <c r="M1208" s="96" t="s">
        <v>589</v>
      </c>
      <c r="P1208" s="94">
        <v>41729</v>
      </c>
      <c r="R1208" s="94">
        <v>41912</v>
      </c>
    </row>
    <row r="1209" spans="10:18" x14ac:dyDescent="0.25">
      <c r="J1209" s="101" t="s">
        <v>3171</v>
      </c>
      <c r="K1209" s="55" t="str">
        <f>VLOOKUP(J1209,$A$2:$B366,2,FALSE)</f>
        <v>SY</v>
      </c>
      <c r="M1209" s="96" t="s">
        <v>589</v>
      </c>
      <c r="P1209" s="94">
        <v>41729</v>
      </c>
      <c r="R1209" s="94">
        <v>41912</v>
      </c>
    </row>
    <row r="1210" spans="10:18" x14ac:dyDescent="0.25">
      <c r="J1210" s="101" t="s">
        <v>3199</v>
      </c>
      <c r="K1210" s="55" t="str">
        <f>VLOOKUP(J1210,$A$2:$B366,2,FALSE)</f>
        <v>TW</v>
      </c>
      <c r="M1210" s="96" t="s">
        <v>589</v>
      </c>
      <c r="P1210" s="94">
        <v>41729</v>
      </c>
      <c r="R1210" s="94">
        <v>41912</v>
      </c>
    </row>
    <row r="1211" spans="10:18" x14ac:dyDescent="0.25">
      <c r="J1211" s="101" t="s">
        <v>3183</v>
      </c>
      <c r="K1211" s="55" t="str">
        <f>VLOOKUP(J1211,$A$2:$B366,2,FALSE)</f>
        <v>TJ</v>
      </c>
      <c r="M1211" s="96" t="s">
        <v>589</v>
      </c>
      <c r="P1211" s="94">
        <v>41729</v>
      </c>
      <c r="R1211" s="94">
        <v>41912</v>
      </c>
    </row>
    <row r="1212" spans="10:18" x14ac:dyDescent="0.25">
      <c r="J1212" s="101" t="s">
        <v>3201</v>
      </c>
      <c r="K1212" s="55" t="str">
        <f>VLOOKUP(J1212,$A$2:$B366,2,FALSE)</f>
        <v>TZ</v>
      </c>
      <c r="M1212" s="96" t="s">
        <v>589</v>
      </c>
      <c r="P1212" s="94">
        <v>41729</v>
      </c>
      <c r="R1212" s="94">
        <v>41912</v>
      </c>
    </row>
    <row r="1213" spans="10:18" x14ac:dyDescent="0.25">
      <c r="J1213" s="101" t="s">
        <v>3181</v>
      </c>
      <c r="K1213" s="55" t="str">
        <f>VLOOKUP(J1213,$A$2:$B366,2,FALSE)</f>
        <v>TH</v>
      </c>
      <c r="M1213" s="96" t="s">
        <v>589</v>
      </c>
      <c r="P1213" s="94">
        <v>41729</v>
      </c>
      <c r="R1213" s="94">
        <v>41912</v>
      </c>
    </row>
    <row r="1214" spans="10:18" x14ac:dyDescent="0.25">
      <c r="J1214" s="101" t="s">
        <v>3187</v>
      </c>
      <c r="K1214" s="55" t="str">
        <f>VLOOKUP(J1214,$A$2:$B366,2,FALSE)</f>
        <v>TL</v>
      </c>
      <c r="M1214" s="96" t="s">
        <v>589</v>
      </c>
      <c r="P1214" s="94">
        <v>41729</v>
      </c>
      <c r="R1214" s="94">
        <v>41912</v>
      </c>
    </row>
    <row r="1215" spans="10:18" x14ac:dyDescent="0.25">
      <c r="J1215" s="101" t="s">
        <v>3179</v>
      </c>
      <c r="K1215" s="55" t="str">
        <f>VLOOKUP(J1215,$A$2:$B366,2,FALSE)</f>
        <v>TG</v>
      </c>
      <c r="M1215" s="96" t="s">
        <v>589</v>
      </c>
      <c r="P1215" s="94">
        <v>41729</v>
      </c>
      <c r="R1215" s="94">
        <v>41912</v>
      </c>
    </row>
    <row r="1216" spans="10:18" x14ac:dyDescent="0.25">
      <c r="J1216" s="101" t="s">
        <v>3185</v>
      </c>
      <c r="K1216" s="55" t="str">
        <f>VLOOKUP(J1216,$A$2:$B366,2,FALSE)</f>
        <v>TK</v>
      </c>
      <c r="M1216" s="96" t="s">
        <v>589</v>
      </c>
      <c r="P1216" s="94">
        <v>41729</v>
      </c>
      <c r="R1216" s="94">
        <v>41912</v>
      </c>
    </row>
    <row r="1217" spans="10:18" x14ac:dyDescent="0.25">
      <c r="J1217" s="101" t="s">
        <v>3193</v>
      </c>
      <c r="K1217" s="55" t="str">
        <f>VLOOKUP(J1217,$A$2:$B366,2,FALSE)</f>
        <v>TO</v>
      </c>
      <c r="M1217" s="96" t="s">
        <v>589</v>
      </c>
      <c r="P1217" s="94">
        <v>41729</v>
      </c>
      <c r="R1217" s="94">
        <v>41912</v>
      </c>
    </row>
    <row r="1218" spans="10:18" x14ac:dyDescent="0.25">
      <c r="J1218" s="101" t="s">
        <v>3195</v>
      </c>
      <c r="K1218" s="55" t="str">
        <f>VLOOKUP(J1218,$A$2:$B366,2,FALSE)</f>
        <v>TT</v>
      </c>
      <c r="M1218" s="96" t="s">
        <v>589</v>
      </c>
      <c r="P1218" s="94">
        <v>41729</v>
      </c>
      <c r="R1218" s="94">
        <v>41912</v>
      </c>
    </row>
    <row r="1219" spans="10:18" x14ac:dyDescent="0.25">
      <c r="J1219" s="101" t="s">
        <v>3191</v>
      </c>
      <c r="K1219" s="55" t="str">
        <f>VLOOKUP(J1219,$A$2:$B366,2,FALSE)</f>
        <v>TN</v>
      </c>
      <c r="M1219" s="96" t="s">
        <v>589</v>
      </c>
      <c r="P1219" s="94">
        <v>41729</v>
      </c>
      <c r="R1219" s="94">
        <v>41912</v>
      </c>
    </row>
    <row r="1220" spans="10:18" x14ac:dyDescent="0.25">
      <c r="J1220" s="101" t="s">
        <v>3189</v>
      </c>
      <c r="K1220" s="55" t="str">
        <f>VLOOKUP(J1220,$A$2:$B366,2,FALSE)</f>
        <v>TM</v>
      </c>
      <c r="M1220" s="96" t="s">
        <v>589</v>
      </c>
      <c r="P1220" s="94">
        <v>41729</v>
      </c>
      <c r="R1220" s="94">
        <v>41912</v>
      </c>
    </row>
    <row r="1221" spans="10:18" x14ac:dyDescent="0.25">
      <c r="J1221" s="101" t="s">
        <v>3174</v>
      </c>
      <c r="K1221" s="55" t="str">
        <f>VLOOKUP(J1221,$A$2:$B366,2,FALSE)</f>
        <v>TC</v>
      </c>
      <c r="M1221" s="96" t="s">
        <v>589</v>
      </c>
      <c r="P1221" s="94">
        <v>41729</v>
      </c>
      <c r="R1221" s="94">
        <v>41912</v>
      </c>
    </row>
    <row r="1222" spans="10:18" x14ac:dyDescent="0.25">
      <c r="J1222" s="101" t="s">
        <v>3197</v>
      </c>
      <c r="K1222" s="55" t="str">
        <f>VLOOKUP(J1222,$A$2:$B366,2,FALSE)</f>
        <v>TV</v>
      </c>
      <c r="M1222" s="96" t="s">
        <v>589</v>
      </c>
      <c r="P1222" s="94">
        <v>41729</v>
      </c>
      <c r="R1222" s="94">
        <v>41912</v>
      </c>
    </row>
    <row r="1223" spans="10:18" x14ac:dyDescent="0.25">
      <c r="J1223" s="101" t="s">
        <v>3204</v>
      </c>
      <c r="K1223" s="55" t="str">
        <f>VLOOKUP(J1223,$A$2:$B366,2,FALSE)</f>
        <v>UG</v>
      </c>
      <c r="M1223" s="96" t="s">
        <v>589</v>
      </c>
      <c r="P1223" s="94">
        <v>41729</v>
      </c>
      <c r="R1223" s="94">
        <v>41912</v>
      </c>
    </row>
    <row r="1224" spans="10:18" x14ac:dyDescent="0.25">
      <c r="J1224" s="101" t="s">
        <v>2742</v>
      </c>
      <c r="K1224" s="55" t="str">
        <f>VLOOKUP(J1224,$A$2:$B366,2,FALSE)</f>
        <v>AE</v>
      </c>
      <c r="M1224" s="96" t="s">
        <v>589</v>
      </c>
      <c r="P1224" s="94">
        <v>41729</v>
      </c>
      <c r="R1224" s="94">
        <v>41912</v>
      </c>
    </row>
    <row r="1225" spans="10:18" x14ac:dyDescent="0.25">
      <c r="J1225" s="101" t="s">
        <v>3206</v>
      </c>
      <c r="K1225" s="55" t="str">
        <f>VLOOKUP(J1225,$A$2:$B366,2,FALSE)</f>
        <v>UM</v>
      </c>
      <c r="M1225" s="96" t="s">
        <v>589</v>
      </c>
      <c r="P1225" s="94">
        <v>41729</v>
      </c>
      <c r="R1225" s="94">
        <v>41912</v>
      </c>
    </row>
    <row r="1226" spans="10:18" x14ac:dyDescent="0.25">
      <c r="J1226" s="101" t="s">
        <v>3209</v>
      </c>
      <c r="K1226" s="55" t="str">
        <f>VLOOKUP(J1226,$A$2:$B366,2,FALSE)</f>
        <v>UY</v>
      </c>
      <c r="M1226" s="96" t="s">
        <v>589</v>
      </c>
      <c r="P1226" s="94">
        <v>41729</v>
      </c>
      <c r="R1226" s="94">
        <v>41912</v>
      </c>
    </row>
    <row r="1227" spans="10:18" x14ac:dyDescent="0.25">
      <c r="J1227" s="101" t="s">
        <v>3211</v>
      </c>
      <c r="K1227" s="55" t="str">
        <f>VLOOKUP(J1227,$A$2:$B366,2,FALSE)</f>
        <v>UZ</v>
      </c>
      <c r="M1227" s="96" t="s">
        <v>589</v>
      </c>
      <c r="P1227" s="94">
        <v>41729</v>
      </c>
      <c r="R1227" s="94">
        <v>41912</v>
      </c>
    </row>
    <row r="1228" spans="10:18" x14ac:dyDescent="0.25">
      <c r="J1228" s="101" t="s">
        <v>3225</v>
      </c>
      <c r="K1228" s="55" t="str">
        <f>VLOOKUP(J1228,$A$2:$B366,2,FALSE)</f>
        <v>VU</v>
      </c>
      <c r="M1228" s="96" t="s">
        <v>589</v>
      </c>
      <c r="P1228" s="94">
        <v>41729</v>
      </c>
      <c r="R1228" s="94">
        <v>41912</v>
      </c>
    </row>
    <row r="1229" spans="10:18" x14ac:dyDescent="0.25">
      <c r="J1229" s="101" t="s">
        <v>3217</v>
      </c>
      <c r="K1229" s="55" t="str">
        <f>VLOOKUP(J1229,$A$2:$B366,2,FALSE)</f>
        <v>VE</v>
      </c>
      <c r="M1229" s="96" t="s">
        <v>589</v>
      </c>
      <c r="P1229" s="94">
        <v>41729</v>
      </c>
      <c r="R1229" s="94">
        <v>41912</v>
      </c>
    </row>
    <row r="1230" spans="10:18" x14ac:dyDescent="0.25">
      <c r="J1230" s="101" t="s">
        <v>3223</v>
      </c>
      <c r="K1230" s="55" t="str">
        <f>VLOOKUP(J1230,$A$2:$B366,2,FALSE)</f>
        <v>VN</v>
      </c>
      <c r="M1230" s="96" t="s">
        <v>589</v>
      </c>
      <c r="P1230" s="94">
        <v>41729</v>
      </c>
      <c r="R1230" s="94">
        <v>41912</v>
      </c>
    </row>
    <row r="1231" spans="10:18" x14ac:dyDescent="0.25">
      <c r="J1231" s="101" t="s">
        <v>3219</v>
      </c>
      <c r="K1231" s="55" t="str">
        <f>VLOOKUP(J1231,$A$2:$B366,2,FALSE)</f>
        <v>VG</v>
      </c>
      <c r="M1231" s="96" t="s">
        <v>589</v>
      </c>
      <c r="P1231" s="94">
        <v>41729</v>
      </c>
      <c r="R1231" s="94">
        <v>41912</v>
      </c>
    </row>
    <row r="1232" spans="10:18" x14ac:dyDescent="0.25">
      <c r="J1232" s="101" t="s">
        <v>3221</v>
      </c>
      <c r="K1232" s="55" t="str">
        <f>VLOOKUP(J1232,$A$2:$B366,2,FALSE)</f>
        <v>VI</v>
      </c>
      <c r="M1232" s="96" t="s">
        <v>589</v>
      </c>
      <c r="P1232" s="94">
        <v>41729</v>
      </c>
      <c r="R1232" s="94">
        <v>41912</v>
      </c>
    </row>
    <row r="1233" spans="10:20" x14ac:dyDescent="0.25">
      <c r="J1233" s="101" t="s">
        <v>3227</v>
      </c>
      <c r="K1233" s="55" t="str">
        <f>VLOOKUP(J1233,$A$2:$B366,2,FALSE)</f>
        <v>WF</v>
      </c>
      <c r="M1233" s="96" t="s">
        <v>589</v>
      </c>
      <c r="P1233" s="94">
        <v>41729</v>
      </c>
      <c r="R1233" s="94">
        <v>41912</v>
      </c>
    </row>
    <row r="1234" spans="10:20" x14ac:dyDescent="0.25">
      <c r="J1234" s="101" t="s">
        <v>2894</v>
      </c>
      <c r="K1234" s="55" t="str">
        <f>VLOOKUP(J1234,$A$2:$B366,2,FALSE)</f>
        <v>EH</v>
      </c>
      <c r="M1234" s="96" t="s">
        <v>589</v>
      </c>
      <c r="P1234" s="94">
        <v>41729</v>
      </c>
      <c r="R1234" s="94">
        <v>41912</v>
      </c>
    </row>
    <row r="1235" spans="10:20" x14ac:dyDescent="0.25">
      <c r="J1235" s="101" t="s">
        <v>3231</v>
      </c>
      <c r="K1235" s="55" t="str">
        <f>VLOOKUP(J1235,$A$2:$B366,2,FALSE)</f>
        <v>YE</v>
      </c>
      <c r="M1235" s="96" t="s">
        <v>589</v>
      </c>
      <c r="P1235" s="94">
        <v>41729</v>
      </c>
      <c r="R1235" s="94">
        <v>41912</v>
      </c>
    </row>
    <row r="1236" spans="10:20" x14ac:dyDescent="0.25">
      <c r="J1236" s="101" t="s">
        <v>3237</v>
      </c>
      <c r="K1236" s="55" t="str">
        <f>VLOOKUP(J1236,$A$2:$B366,2,FALSE)</f>
        <v>ZM</v>
      </c>
      <c r="M1236" s="96" t="s">
        <v>589</v>
      </c>
      <c r="P1236" s="94">
        <v>41729</v>
      </c>
      <c r="R1236" s="94">
        <v>41912</v>
      </c>
    </row>
    <row r="1237" spans="10:20" x14ac:dyDescent="0.25">
      <c r="J1237" s="101" t="s">
        <v>3239</v>
      </c>
      <c r="K1237" s="55" t="str">
        <f>VLOOKUP(J1237,$A$2:$B366,2,FALSE)</f>
        <v>ZW</v>
      </c>
      <c r="M1237" s="96" t="s">
        <v>589</v>
      </c>
      <c r="P1237" s="94">
        <v>41729</v>
      </c>
      <c r="R1237" s="94">
        <v>41912</v>
      </c>
    </row>
    <row r="1238" spans="10:20" x14ac:dyDescent="0.25">
      <c r="J1238" s="101" t="s">
        <v>2993</v>
      </c>
      <c r="K1238" s="55" t="str">
        <f>VLOOKUP(J1238,$A$2:$B366,2,FALSE)</f>
        <v>x28</v>
      </c>
      <c r="M1238" s="96" t="s">
        <v>589</v>
      </c>
      <c r="P1238" s="94">
        <v>41729</v>
      </c>
      <c r="R1238" s="94">
        <v>41912</v>
      </c>
    </row>
    <row r="1239" spans="10:20" x14ac:dyDescent="0.25">
      <c r="J1239" s="104" t="s">
        <v>3443</v>
      </c>
      <c r="N1239" s="55" t="s">
        <v>12</v>
      </c>
      <c r="P1239" s="94">
        <v>41943</v>
      </c>
      <c r="R1239" s="94">
        <v>42185</v>
      </c>
      <c r="T1239" s="55" t="s">
        <v>3444</v>
      </c>
    </row>
    <row r="1240" spans="10:20" x14ac:dyDescent="0.25">
      <c r="J1240" s="99" t="s">
        <v>2744</v>
      </c>
      <c r="K1240" s="55" t="str">
        <f>VLOOKUP(J1240,$A$2:$B366,2,FALSE)</f>
        <v>x0</v>
      </c>
      <c r="L1240" s="96" t="s">
        <v>1007</v>
      </c>
      <c r="P1240" s="94">
        <v>41943</v>
      </c>
      <c r="R1240" s="94">
        <v>42185</v>
      </c>
    </row>
    <row r="1241" spans="10:20" x14ac:dyDescent="0.25">
      <c r="J1241" s="100" t="s">
        <v>2747</v>
      </c>
      <c r="K1241" s="55" t="str">
        <f>VLOOKUP(J1241,$A$2:$B366,2,FALSE)</f>
        <v>AT</v>
      </c>
      <c r="M1241" s="96" t="s">
        <v>589</v>
      </c>
      <c r="P1241" s="94">
        <v>41943</v>
      </c>
      <c r="R1241" s="94">
        <v>42185</v>
      </c>
    </row>
    <row r="1242" spans="10:20" x14ac:dyDescent="0.25">
      <c r="J1242" s="100" t="s">
        <v>2750</v>
      </c>
      <c r="K1242" s="55" t="str">
        <f>VLOOKUP(J1242,$A$2:$B366,2,FALSE)</f>
        <v>BE</v>
      </c>
      <c r="M1242" s="96" t="s">
        <v>589</v>
      </c>
      <c r="P1242" s="94">
        <v>41943</v>
      </c>
      <c r="R1242" s="94">
        <v>42185</v>
      </c>
    </row>
    <row r="1243" spans="10:20" x14ac:dyDescent="0.25">
      <c r="J1243" s="100" t="s">
        <v>2753</v>
      </c>
      <c r="K1243" s="55" t="str">
        <f>VLOOKUP(J1243,$A$2:$B366,2,FALSE)</f>
        <v>BG</v>
      </c>
      <c r="M1243" s="96" t="s">
        <v>589</v>
      </c>
      <c r="P1243" s="94">
        <v>41943</v>
      </c>
      <c r="R1243" s="94">
        <v>42185</v>
      </c>
    </row>
    <row r="1244" spans="10:20" x14ac:dyDescent="0.25">
      <c r="J1244" s="100" t="s">
        <v>2857</v>
      </c>
      <c r="K1244" s="55" t="str">
        <f>VLOOKUP(J1244,$A$2:$B366,2,FALSE)</f>
        <v>HR</v>
      </c>
      <c r="M1244" s="96" t="s">
        <v>589</v>
      </c>
      <c r="P1244" s="94">
        <v>41943</v>
      </c>
      <c r="R1244" s="94">
        <v>42185</v>
      </c>
    </row>
    <row r="1245" spans="10:20" x14ac:dyDescent="0.25">
      <c r="J1245" s="100" t="s">
        <v>2756</v>
      </c>
      <c r="K1245" s="55" t="str">
        <f>VLOOKUP(J1245,$A$2:$B366,2,FALSE)</f>
        <v>CY</v>
      </c>
      <c r="M1245" s="96" t="s">
        <v>589</v>
      </c>
      <c r="P1245" s="94">
        <v>41943</v>
      </c>
      <c r="R1245" s="94">
        <v>42185</v>
      </c>
    </row>
    <row r="1246" spans="10:20" x14ac:dyDescent="0.25">
      <c r="J1246" s="100" t="s">
        <v>2759</v>
      </c>
      <c r="K1246" s="55" t="str">
        <f>VLOOKUP(J1246,$A$2:$B366,2,FALSE)</f>
        <v>CZ</v>
      </c>
      <c r="M1246" s="96" t="s">
        <v>589</v>
      </c>
      <c r="P1246" s="94">
        <v>41943</v>
      </c>
      <c r="R1246" s="94">
        <v>42185</v>
      </c>
    </row>
    <row r="1247" spans="10:20" x14ac:dyDescent="0.25">
      <c r="J1247" s="100" t="s">
        <v>2762</v>
      </c>
      <c r="K1247" s="55" t="str">
        <f>VLOOKUP(J1247,$A$2:$B366,2,FALSE)</f>
        <v>DK</v>
      </c>
      <c r="M1247" s="96" t="s">
        <v>589</v>
      </c>
      <c r="P1247" s="94">
        <v>41943</v>
      </c>
      <c r="R1247" s="94">
        <v>42185</v>
      </c>
    </row>
    <row r="1248" spans="10:20" x14ac:dyDescent="0.25">
      <c r="J1248" s="100" t="s">
        <v>2765</v>
      </c>
      <c r="K1248" s="55" t="str">
        <f>VLOOKUP(J1248,$A$2:$B366,2,FALSE)</f>
        <v>EE</v>
      </c>
      <c r="M1248" s="96" t="s">
        <v>589</v>
      </c>
      <c r="P1248" s="94">
        <v>41943</v>
      </c>
      <c r="R1248" s="94">
        <v>42185</v>
      </c>
    </row>
    <row r="1249" spans="10:18" x14ac:dyDescent="0.25">
      <c r="J1249" s="100" t="s">
        <v>2768</v>
      </c>
      <c r="K1249" s="55" t="str">
        <f>VLOOKUP(J1249,$A$2:$B366,2,FALSE)</f>
        <v>FI</v>
      </c>
      <c r="M1249" s="96" t="s">
        <v>589</v>
      </c>
      <c r="P1249" s="94">
        <v>41943</v>
      </c>
      <c r="R1249" s="94">
        <v>42185</v>
      </c>
    </row>
    <row r="1250" spans="10:18" x14ac:dyDescent="0.25">
      <c r="J1250" s="100" t="s">
        <v>2770</v>
      </c>
      <c r="K1250" s="55" t="str">
        <f>VLOOKUP(J1250,$A$2:$B366,2,FALSE)</f>
        <v>FR</v>
      </c>
      <c r="M1250" s="96" t="s">
        <v>589</v>
      </c>
      <c r="P1250" s="94">
        <v>41943</v>
      </c>
      <c r="R1250" s="94">
        <v>42185</v>
      </c>
    </row>
    <row r="1251" spans="10:18" x14ac:dyDescent="0.25">
      <c r="J1251" s="100" t="s">
        <v>2771</v>
      </c>
      <c r="K1251" s="55" t="str">
        <f>VLOOKUP(J1251,$A$2:$B366,2,FALSE)</f>
        <v>DE</v>
      </c>
      <c r="M1251" s="96" t="s">
        <v>589</v>
      </c>
      <c r="P1251" s="94">
        <v>41943</v>
      </c>
      <c r="R1251" s="94">
        <v>42185</v>
      </c>
    </row>
    <row r="1252" spans="10:18" x14ac:dyDescent="0.25">
      <c r="J1252" s="100" t="s">
        <v>2774</v>
      </c>
      <c r="K1252" s="55" t="str">
        <f>VLOOKUP(J1252,$A$2:$B366,2,FALSE)</f>
        <v>GR</v>
      </c>
      <c r="M1252" s="96" t="s">
        <v>589</v>
      </c>
      <c r="P1252" s="94">
        <v>41943</v>
      </c>
      <c r="R1252" s="94">
        <v>42185</v>
      </c>
    </row>
    <row r="1253" spans="10:18" x14ac:dyDescent="0.25">
      <c r="J1253" s="100" t="s">
        <v>2777</v>
      </c>
      <c r="K1253" s="55" t="str">
        <f>VLOOKUP(J1253,$A$2:$B366,2,FALSE)</f>
        <v>HU</v>
      </c>
      <c r="M1253" s="96" t="s">
        <v>589</v>
      </c>
      <c r="P1253" s="94">
        <v>41943</v>
      </c>
      <c r="R1253" s="94">
        <v>42185</v>
      </c>
    </row>
    <row r="1254" spans="10:18" x14ac:dyDescent="0.25">
      <c r="J1254" s="100" t="s">
        <v>2780</v>
      </c>
      <c r="K1254" s="55" t="str">
        <f>VLOOKUP(J1254,$A$2:$B366,2,FALSE)</f>
        <v>IE</v>
      </c>
      <c r="M1254" s="96" t="s">
        <v>589</v>
      </c>
      <c r="P1254" s="94">
        <v>41943</v>
      </c>
      <c r="R1254" s="94">
        <v>42185</v>
      </c>
    </row>
    <row r="1255" spans="10:18" x14ac:dyDescent="0.25">
      <c r="J1255" s="100" t="s">
        <v>2783</v>
      </c>
      <c r="K1255" s="55" t="str">
        <f>VLOOKUP(J1255,$A$2:$B366,2,FALSE)</f>
        <v>IT</v>
      </c>
      <c r="M1255" s="96" t="s">
        <v>589</v>
      </c>
      <c r="P1255" s="94">
        <v>41943</v>
      </c>
      <c r="R1255" s="94">
        <v>42185</v>
      </c>
    </row>
    <row r="1256" spans="10:18" x14ac:dyDescent="0.25">
      <c r="J1256" s="100" t="s">
        <v>2785</v>
      </c>
      <c r="K1256" s="55" t="str">
        <f>VLOOKUP(J1256,$A$2:$B366,2,FALSE)</f>
        <v>LV</v>
      </c>
      <c r="M1256" s="96" t="s">
        <v>589</v>
      </c>
      <c r="P1256" s="94">
        <v>41943</v>
      </c>
      <c r="R1256" s="94">
        <v>42185</v>
      </c>
    </row>
    <row r="1257" spans="10:18" x14ac:dyDescent="0.25">
      <c r="J1257" s="100" t="s">
        <v>2788</v>
      </c>
      <c r="K1257" s="55" t="str">
        <f>VLOOKUP(J1257,$A$2:$B366,2,FALSE)</f>
        <v>LT</v>
      </c>
      <c r="M1257" s="96" t="s">
        <v>589</v>
      </c>
      <c r="P1257" s="94">
        <v>41943</v>
      </c>
      <c r="R1257" s="94">
        <v>42185</v>
      </c>
    </row>
    <row r="1258" spans="10:18" x14ac:dyDescent="0.25">
      <c r="J1258" s="100" t="s">
        <v>2791</v>
      </c>
      <c r="K1258" s="55" t="str">
        <f>VLOOKUP(J1258,$A$2:$B366,2,FALSE)</f>
        <v>LU</v>
      </c>
      <c r="M1258" s="96" t="s">
        <v>589</v>
      </c>
      <c r="P1258" s="94">
        <v>41943</v>
      </c>
      <c r="R1258" s="94">
        <v>42185</v>
      </c>
    </row>
    <row r="1259" spans="10:18" x14ac:dyDescent="0.25">
      <c r="J1259" s="100" t="s">
        <v>2793</v>
      </c>
      <c r="K1259" s="55" t="str">
        <f>VLOOKUP(J1259,$A$2:$B366,2,FALSE)</f>
        <v>MT</v>
      </c>
      <c r="M1259" s="96" t="s">
        <v>589</v>
      </c>
      <c r="P1259" s="94">
        <v>41943</v>
      </c>
      <c r="R1259" s="94">
        <v>42185</v>
      </c>
    </row>
    <row r="1260" spans="10:18" x14ac:dyDescent="0.25">
      <c r="J1260" s="100" t="s">
        <v>2796</v>
      </c>
      <c r="K1260" s="55" t="str">
        <f>VLOOKUP(J1260,$A$2:$B366,2,FALSE)</f>
        <v>NL</v>
      </c>
      <c r="M1260" s="96" t="s">
        <v>589</v>
      </c>
      <c r="P1260" s="94">
        <v>41943</v>
      </c>
      <c r="R1260" s="94">
        <v>42185</v>
      </c>
    </row>
    <row r="1261" spans="10:18" x14ac:dyDescent="0.25">
      <c r="J1261" s="100" t="s">
        <v>2798</v>
      </c>
      <c r="K1261" s="55" t="str">
        <f>VLOOKUP(J1261,$A$2:$B366,2,FALSE)</f>
        <v>PL</v>
      </c>
      <c r="M1261" s="96" t="s">
        <v>589</v>
      </c>
      <c r="P1261" s="94">
        <v>41943</v>
      </c>
      <c r="R1261" s="94">
        <v>42185</v>
      </c>
    </row>
    <row r="1262" spans="10:18" x14ac:dyDescent="0.25">
      <c r="J1262" s="100" t="s">
        <v>2801</v>
      </c>
      <c r="K1262" s="55" t="str">
        <f>VLOOKUP(J1262,$A$2:$B366,2,FALSE)</f>
        <v>PT</v>
      </c>
      <c r="M1262" s="96" t="s">
        <v>589</v>
      </c>
      <c r="P1262" s="94">
        <v>41943</v>
      </c>
      <c r="R1262" s="94">
        <v>42185</v>
      </c>
    </row>
    <row r="1263" spans="10:18" x14ac:dyDescent="0.25">
      <c r="J1263" s="100" t="s">
        <v>2804</v>
      </c>
      <c r="K1263" s="55" t="str">
        <f>VLOOKUP(J1263,$A$2:$B366,2,FALSE)</f>
        <v>RO</v>
      </c>
      <c r="M1263" s="96" t="s">
        <v>589</v>
      </c>
      <c r="P1263" s="94">
        <v>41943</v>
      </c>
      <c r="R1263" s="94">
        <v>42185</v>
      </c>
    </row>
    <row r="1264" spans="10:18" x14ac:dyDescent="0.25">
      <c r="J1264" s="100" t="s">
        <v>2807</v>
      </c>
      <c r="K1264" s="55" t="str">
        <f>VLOOKUP(J1264,$A$2:$B366,2,FALSE)</f>
        <v>SK</v>
      </c>
      <c r="M1264" s="96" t="s">
        <v>589</v>
      </c>
      <c r="P1264" s="94">
        <v>41943</v>
      </c>
      <c r="R1264" s="94">
        <v>42185</v>
      </c>
    </row>
    <row r="1265" spans="10:20" x14ac:dyDescent="0.25">
      <c r="J1265" s="100" t="s">
        <v>2810</v>
      </c>
      <c r="K1265" s="55" t="str">
        <f>VLOOKUP(J1265,$A$2:$B366,2,FALSE)</f>
        <v>SI</v>
      </c>
      <c r="M1265" s="96" t="s">
        <v>589</v>
      </c>
      <c r="P1265" s="94">
        <v>41943</v>
      </c>
      <c r="R1265" s="94">
        <v>42185</v>
      </c>
    </row>
    <row r="1266" spans="10:20" x14ac:dyDescent="0.25">
      <c r="J1266" s="100" t="s">
        <v>2813</v>
      </c>
      <c r="K1266" s="55" t="str">
        <f>VLOOKUP(J1266,$A$2:$B366,2,FALSE)</f>
        <v>ES</v>
      </c>
      <c r="M1266" s="96" t="s">
        <v>589</v>
      </c>
      <c r="P1266" s="94">
        <v>41943</v>
      </c>
      <c r="R1266" s="94">
        <v>42185</v>
      </c>
    </row>
    <row r="1267" spans="10:20" x14ac:dyDescent="0.25">
      <c r="J1267" s="100" t="s">
        <v>2816</v>
      </c>
      <c r="K1267" s="55" t="str">
        <f>VLOOKUP(J1267,$A$2:$B366,2,FALSE)</f>
        <v>SE</v>
      </c>
      <c r="M1267" s="96" t="s">
        <v>589</v>
      </c>
      <c r="P1267" s="94">
        <v>41943</v>
      </c>
      <c r="R1267" s="94">
        <v>42185</v>
      </c>
    </row>
    <row r="1268" spans="10:20" x14ac:dyDescent="0.25">
      <c r="J1268" s="100" t="s">
        <v>2819</v>
      </c>
      <c r="K1268" s="55" t="str">
        <f>VLOOKUP(J1268,$A$2:$B366,2,FALSE)</f>
        <v>GB</v>
      </c>
      <c r="M1268" s="96" t="s">
        <v>589</v>
      </c>
      <c r="P1268" s="94">
        <v>41943</v>
      </c>
      <c r="R1268" s="94">
        <v>42185</v>
      </c>
    </row>
    <row r="1269" spans="10:20" x14ac:dyDescent="0.25">
      <c r="J1269" s="100" t="s">
        <v>2851</v>
      </c>
      <c r="K1269" s="55" t="str">
        <f>VLOOKUP(J1269,$A$2:$B366,2,FALSE)</f>
        <v>IS</v>
      </c>
      <c r="M1269" s="96" t="s">
        <v>589</v>
      </c>
      <c r="P1269" s="94">
        <v>42384</v>
      </c>
      <c r="R1269" s="94">
        <v>42735</v>
      </c>
    </row>
    <row r="1270" spans="10:20" x14ac:dyDescent="0.25">
      <c r="J1270" s="100" t="s">
        <v>2853</v>
      </c>
      <c r="K1270" s="55" t="str">
        <f>VLOOKUP(J1270,$A$2:$B366,2,FALSE)</f>
        <v>LI</v>
      </c>
      <c r="M1270" s="96" t="s">
        <v>589</v>
      </c>
      <c r="P1270" s="94">
        <v>42384</v>
      </c>
      <c r="R1270" s="94">
        <v>42735</v>
      </c>
    </row>
    <row r="1271" spans="10:20" x14ac:dyDescent="0.25">
      <c r="J1271" s="100" t="s">
        <v>2845</v>
      </c>
      <c r="K1271" s="55" t="str">
        <f>VLOOKUP(J1271,$A$2:$B366,2,FALSE)</f>
        <v>NO</v>
      </c>
      <c r="M1271" s="96" t="s">
        <v>589</v>
      </c>
      <c r="P1271" s="94">
        <v>42384</v>
      </c>
      <c r="R1271" s="94">
        <v>42735</v>
      </c>
    </row>
    <row r="1272" spans="10:20" x14ac:dyDescent="0.25">
      <c r="J1272" s="100" t="s">
        <v>3437</v>
      </c>
      <c r="K1272" s="55" t="str">
        <f>VLOOKUP(J1272,$A$2:$B366,2,FALSE)</f>
        <v>x30</v>
      </c>
      <c r="M1272" s="96" t="s">
        <v>589</v>
      </c>
      <c r="P1272" s="94">
        <v>41943</v>
      </c>
      <c r="R1272" s="94">
        <v>42185</v>
      </c>
    </row>
    <row r="1273" spans="10:20" x14ac:dyDescent="0.25">
      <c r="J1273" s="104" t="s">
        <v>3445</v>
      </c>
      <c r="N1273" s="55" t="s">
        <v>12</v>
      </c>
      <c r="P1273" s="94">
        <v>42829</v>
      </c>
      <c r="R1273" s="94">
        <v>43190</v>
      </c>
      <c r="T1273" s="55" t="s">
        <v>3446</v>
      </c>
    </row>
    <row r="1274" spans="10:20" x14ac:dyDescent="0.25">
      <c r="J1274" s="99" t="s">
        <v>2744</v>
      </c>
      <c r="K1274" s="55" t="str">
        <f>VLOOKUP(J1274,$A$2:$B366,2,FALSE)</f>
        <v>x0</v>
      </c>
      <c r="L1274" s="96" t="s">
        <v>1007</v>
      </c>
      <c r="P1274" s="94">
        <v>42829</v>
      </c>
      <c r="R1274" s="94">
        <v>43190</v>
      </c>
    </row>
    <row r="1275" spans="10:20" x14ac:dyDescent="0.25">
      <c r="J1275" s="100" t="s">
        <v>3435</v>
      </c>
      <c r="K1275" s="55" t="str">
        <f>VLOOKUP(J1275,$A$2:$B366,2,FALSE)</f>
        <v>x1</v>
      </c>
      <c r="M1275" s="96" t="s">
        <v>589</v>
      </c>
      <c r="P1275" s="94">
        <v>42829</v>
      </c>
      <c r="R1275" s="94">
        <v>43190</v>
      </c>
    </row>
    <row r="1276" spans="10:20" x14ac:dyDescent="0.25">
      <c r="J1276" s="101" t="s">
        <v>2747</v>
      </c>
      <c r="K1276" s="55" t="str">
        <f>VLOOKUP(J1276,$A$2:$B366,2,FALSE)</f>
        <v>AT</v>
      </c>
      <c r="M1276" s="96" t="s">
        <v>589</v>
      </c>
      <c r="P1276" s="94">
        <v>41943</v>
      </c>
      <c r="R1276" s="94">
        <v>42185</v>
      </c>
    </row>
    <row r="1277" spans="10:20" x14ac:dyDescent="0.25">
      <c r="J1277" s="101" t="s">
        <v>2750</v>
      </c>
      <c r="K1277" s="55" t="str">
        <f>VLOOKUP(J1277,$A$2:$B366,2,FALSE)</f>
        <v>BE</v>
      </c>
      <c r="M1277" s="96" t="s">
        <v>589</v>
      </c>
      <c r="P1277" s="94">
        <v>41943</v>
      </c>
      <c r="R1277" s="94">
        <v>42185</v>
      </c>
    </row>
    <row r="1278" spans="10:20" x14ac:dyDescent="0.25">
      <c r="J1278" s="101" t="s">
        <v>2753</v>
      </c>
      <c r="K1278" s="55" t="str">
        <f>VLOOKUP(J1278,$A$2:$B366,2,FALSE)</f>
        <v>BG</v>
      </c>
      <c r="M1278" s="96" t="s">
        <v>589</v>
      </c>
      <c r="P1278" s="94">
        <v>41943</v>
      </c>
      <c r="R1278" s="94">
        <v>42185</v>
      </c>
    </row>
    <row r="1279" spans="10:20" x14ac:dyDescent="0.25">
      <c r="J1279" s="101" t="s">
        <v>2857</v>
      </c>
      <c r="K1279" s="55" t="str">
        <f>VLOOKUP(J1279,$A$2:$B366,2,FALSE)</f>
        <v>HR</v>
      </c>
      <c r="M1279" s="96" t="s">
        <v>589</v>
      </c>
      <c r="P1279" s="94">
        <v>41943</v>
      </c>
      <c r="R1279" s="94">
        <v>42185</v>
      </c>
    </row>
    <row r="1280" spans="10:20" x14ac:dyDescent="0.25">
      <c r="J1280" s="101" t="s">
        <v>2756</v>
      </c>
      <c r="K1280" s="55" t="str">
        <f>VLOOKUP(J1280,$A$2:$B366,2,FALSE)</f>
        <v>CY</v>
      </c>
      <c r="M1280" s="96" t="s">
        <v>589</v>
      </c>
      <c r="P1280" s="94">
        <v>41943</v>
      </c>
      <c r="R1280" s="94">
        <v>42185</v>
      </c>
    </row>
    <row r="1281" spans="10:18" x14ac:dyDescent="0.25">
      <c r="J1281" s="101" t="s">
        <v>2759</v>
      </c>
      <c r="K1281" s="55" t="str">
        <f>VLOOKUP(J1281,$A$2:$B366,2,FALSE)</f>
        <v>CZ</v>
      </c>
      <c r="M1281" s="96" t="s">
        <v>589</v>
      </c>
      <c r="P1281" s="94">
        <v>41943</v>
      </c>
      <c r="R1281" s="94">
        <v>42185</v>
      </c>
    </row>
    <row r="1282" spans="10:18" x14ac:dyDescent="0.25">
      <c r="J1282" s="101" t="s">
        <v>2762</v>
      </c>
      <c r="K1282" s="55" t="str">
        <f>VLOOKUP(J1282,$A$2:$B366,2,FALSE)</f>
        <v>DK</v>
      </c>
      <c r="M1282" s="96" t="s">
        <v>589</v>
      </c>
      <c r="P1282" s="94">
        <v>41943</v>
      </c>
      <c r="R1282" s="94">
        <v>42185</v>
      </c>
    </row>
    <row r="1283" spans="10:18" x14ac:dyDescent="0.25">
      <c r="J1283" s="101" t="s">
        <v>2765</v>
      </c>
      <c r="K1283" s="55" t="str">
        <f>VLOOKUP(J1283,$A$2:$B366,2,FALSE)</f>
        <v>EE</v>
      </c>
      <c r="M1283" s="96" t="s">
        <v>589</v>
      </c>
      <c r="P1283" s="94">
        <v>41943</v>
      </c>
      <c r="R1283" s="94">
        <v>42185</v>
      </c>
    </row>
    <row r="1284" spans="10:18" x14ac:dyDescent="0.25">
      <c r="J1284" s="101" t="s">
        <v>2768</v>
      </c>
      <c r="K1284" s="55" t="str">
        <f>VLOOKUP(J1284,$A$2:$B366,2,FALSE)</f>
        <v>FI</v>
      </c>
      <c r="M1284" s="96" t="s">
        <v>589</v>
      </c>
      <c r="P1284" s="94">
        <v>41943</v>
      </c>
      <c r="R1284" s="94">
        <v>42185</v>
      </c>
    </row>
    <row r="1285" spans="10:18" x14ac:dyDescent="0.25">
      <c r="J1285" s="101" t="s">
        <v>2770</v>
      </c>
      <c r="K1285" s="55" t="str">
        <f>VLOOKUP(J1285,$A$2:$B366,2,FALSE)</f>
        <v>FR</v>
      </c>
      <c r="M1285" s="96" t="s">
        <v>589</v>
      </c>
      <c r="P1285" s="94">
        <v>41943</v>
      </c>
      <c r="R1285" s="94">
        <v>42185</v>
      </c>
    </row>
    <row r="1286" spans="10:18" x14ac:dyDescent="0.25">
      <c r="J1286" s="101" t="s">
        <v>2771</v>
      </c>
      <c r="K1286" s="55" t="str">
        <f>VLOOKUP(J1286,$A$2:$B366,2,FALSE)</f>
        <v>DE</v>
      </c>
      <c r="M1286" s="96" t="s">
        <v>589</v>
      </c>
      <c r="P1286" s="94">
        <v>41943</v>
      </c>
      <c r="R1286" s="94">
        <v>42185</v>
      </c>
    </row>
    <row r="1287" spans="10:18" x14ac:dyDescent="0.25">
      <c r="J1287" s="101" t="s">
        <v>2774</v>
      </c>
      <c r="K1287" s="55" t="str">
        <f>VLOOKUP(J1287,$A$2:$B366,2,FALSE)</f>
        <v>GR</v>
      </c>
      <c r="M1287" s="96" t="s">
        <v>589</v>
      </c>
      <c r="P1287" s="94">
        <v>41943</v>
      </c>
      <c r="R1287" s="94">
        <v>42185</v>
      </c>
    </row>
    <row r="1288" spans="10:18" x14ac:dyDescent="0.25">
      <c r="J1288" s="101" t="s">
        <v>2777</v>
      </c>
      <c r="K1288" s="55" t="str">
        <f>VLOOKUP(J1288,$A$2:$B366,2,FALSE)</f>
        <v>HU</v>
      </c>
      <c r="M1288" s="96" t="s">
        <v>589</v>
      </c>
      <c r="P1288" s="94">
        <v>41943</v>
      </c>
      <c r="R1288" s="94">
        <v>42185</v>
      </c>
    </row>
    <row r="1289" spans="10:18" x14ac:dyDescent="0.25">
      <c r="J1289" s="101" t="s">
        <v>2780</v>
      </c>
      <c r="K1289" s="55" t="str">
        <f>VLOOKUP(J1289,$A$2:$B366,2,FALSE)</f>
        <v>IE</v>
      </c>
      <c r="M1289" s="96" t="s">
        <v>589</v>
      </c>
      <c r="P1289" s="94">
        <v>41943</v>
      </c>
      <c r="R1289" s="94">
        <v>42185</v>
      </c>
    </row>
    <row r="1290" spans="10:18" x14ac:dyDescent="0.25">
      <c r="J1290" s="101" t="s">
        <v>2783</v>
      </c>
      <c r="K1290" s="55" t="str">
        <f>VLOOKUP(J1290,$A$2:$B366,2,FALSE)</f>
        <v>IT</v>
      </c>
      <c r="M1290" s="96" t="s">
        <v>589</v>
      </c>
      <c r="P1290" s="94">
        <v>41943</v>
      </c>
      <c r="R1290" s="94">
        <v>42185</v>
      </c>
    </row>
    <row r="1291" spans="10:18" x14ac:dyDescent="0.25">
      <c r="J1291" s="101" t="s">
        <v>2785</v>
      </c>
      <c r="K1291" s="55" t="str">
        <f>VLOOKUP(J1291,$A$2:$B366,2,FALSE)</f>
        <v>LV</v>
      </c>
      <c r="M1291" s="96" t="s">
        <v>589</v>
      </c>
      <c r="P1291" s="94">
        <v>41943</v>
      </c>
      <c r="R1291" s="94">
        <v>42185</v>
      </c>
    </row>
    <row r="1292" spans="10:18" x14ac:dyDescent="0.25">
      <c r="J1292" s="101" t="s">
        <v>2788</v>
      </c>
      <c r="K1292" s="55" t="str">
        <f>VLOOKUP(J1292,$A$2:$B366,2,FALSE)</f>
        <v>LT</v>
      </c>
      <c r="M1292" s="96" t="s">
        <v>589</v>
      </c>
      <c r="P1292" s="94">
        <v>41943</v>
      </c>
      <c r="R1292" s="94">
        <v>42185</v>
      </c>
    </row>
    <row r="1293" spans="10:18" x14ac:dyDescent="0.25">
      <c r="J1293" s="101" t="s">
        <v>2791</v>
      </c>
      <c r="K1293" s="55" t="str">
        <f>VLOOKUP(J1293,$A$2:$B366,2,FALSE)</f>
        <v>LU</v>
      </c>
      <c r="M1293" s="96" t="s">
        <v>589</v>
      </c>
      <c r="P1293" s="94">
        <v>41943</v>
      </c>
      <c r="R1293" s="94">
        <v>42185</v>
      </c>
    </row>
    <row r="1294" spans="10:18" x14ac:dyDescent="0.25">
      <c r="J1294" s="101" t="s">
        <v>2793</v>
      </c>
      <c r="K1294" s="55" t="str">
        <f>VLOOKUP(J1294,$A$2:$B366,2,FALSE)</f>
        <v>MT</v>
      </c>
      <c r="M1294" s="96" t="s">
        <v>589</v>
      </c>
      <c r="P1294" s="94">
        <v>41943</v>
      </c>
      <c r="R1294" s="94">
        <v>42185</v>
      </c>
    </row>
    <row r="1295" spans="10:18" x14ac:dyDescent="0.25">
      <c r="J1295" s="101" t="s">
        <v>2796</v>
      </c>
      <c r="K1295" s="55" t="str">
        <f>VLOOKUP(J1295,$A$2:$B366,2,FALSE)</f>
        <v>NL</v>
      </c>
      <c r="M1295" s="96" t="s">
        <v>589</v>
      </c>
      <c r="P1295" s="94">
        <v>41943</v>
      </c>
      <c r="R1295" s="94">
        <v>42185</v>
      </c>
    </row>
    <row r="1296" spans="10:18" x14ac:dyDescent="0.25">
      <c r="J1296" s="101" t="s">
        <v>2798</v>
      </c>
      <c r="K1296" s="55" t="str">
        <f>VLOOKUP(J1296,$A$2:$B366,2,FALSE)</f>
        <v>PL</v>
      </c>
      <c r="M1296" s="96" t="s">
        <v>589</v>
      </c>
      <c r="P1296" s="94">
        <v>41943</v>
      </c>
      <c r="R1296" s="94">
        <v>42185</v>
      </c>
    </row>
    <row r="1297" spans="10:20" x14ac:dyDescent="0.25">
      <c r="J1297" s="101" t="s">
        <v>2801</v>
      </c>
      <c r="K1297" s="55" t="str">
        <f>VLOOKUP(J1297,$A$2:$B366,2,FALSE)</f>
        <v>PT</v>
      </c>
      <c r="M1297" s="96" t="s">
        <v>589</v>
      </c>
      <c r="P1297" s="94">
        <v>41943</v>
      </c>
      <c r="R1297" s="94">
        <v>42185</v>
      </c>
    </row>
    <row r="1298" spans="10:20" x14ac:dyDescent="0.25">
      <c r="J1298" s="101" t="s">
        <v>2804</v>
      </c>
      <c r="K1298" s="55" t="str">
        <f>VLOOKUP(J1298,$A$2:$B366,2,FALSE)</f>
        <v>RO</v>
      </c>
      <c r="M1298" s="96" t="s">
        <v>589</v>
      </c>
      <c r="P1298" s="94">
        <v>41943</v>
      </c>
      <c r="R1298" s="94">
        <v>42185</v>
      </c>
    </row>
    <row r="1299" spans="10:20" x14ac:dyDescent="0.25">
      <c r="J1299" s="101" t="s">
        <v>2807</v>
      </c>
      <c r="K1299" s="55" t="str">
        <f>VLOOKUP(J1299,$A$2:$B366,2,FALSE)</f>
        <v>SK</v>
      </c>
      <c r="M1299" s="96" t="s">
        <v>589</v>
      </c>
      <c r="P1299" s="94">
        <v>41943</v>
      </c>
      <c r="R1299" s="94">
        <v>42185</v>
      </c>
    </row>
    <row r="1300" spans="10:20" x14ac:dyDescent="0.25">
      <c r="J1300" s="101" t="s">
        <v>2810</v>
      </c>
      <c r="K1300" s="55" t="str">
        <f>VLOOKUP(J1300,$A$2:$B366,2,FALSE)</f>
        <v>SI</v>
      </c>
      <c r="M1300" s="96" t="s">
        <v>589</v>
      </c>
      <c r="P1300" s="94">
        <v>41943</v>
      </c>
      <c r="R1300" s="94">
        <v>42185</v>
      </c>
    </row>
    <row r="1301" spans="10:20" x14ac:dyDescent="0.25">
      <c r="J1301" s="101" t="s">
        <v>2813</v>
      </c>
      <c r="K1301" s="55" t="str">
        <f>VLOOKUP(J1301,$A$2:$B366,2,FALSE)</f>
        <v>ES</v>
      </c>
      <c r="M1301" s="96" t="s">
        <v>589</v>
      </c>
      <c r="P1301" s="94">
        <v>41943</v>
      </c>
      <c r="R1301" s="94">
        <v>42185</v>
      </c>
    </row>
    <row r="1302" spans="10:20" x14ac:dyDescent="0.25">
      <c r="J1302" s="101" t="s">
        <v>2816</v>
      </c>
      <c r="K1302" s="55" t="str">
        <f>VLOOKUP(J1302,$A$2:$B366,2,FALSE)</f>
        <v>SE</v>
      </c>
      <c r="M1302" s="96" t="s">
        <v>589</v>
      </c>
      <c r="P1302" s="94">
        <v>41943</v>
      </c>
      <c r="R1302" s="94">
        <v>42185</v>
      </c>
    </row>
    <row r="1303" spans="10:20" x14ac:dyDescent="0.25">
      <c r="J1303" s="101" t="s">
        <v>2819</v>
      </c>
      <c r="K1303" s="55" t="str">
        <f>VLOOKUP(J1303,$A$2:$B366,2,FALSE)</f>
        <v>GB</v>
      </c>
      <c r="M1303" s="96" t="s">
        <v>589</v>
      </c>
      <c r="P1303" s="94">
        <v>41943</v>
      </c>
      <c r="R1303" s="94">
        <v>42185</v>
      </c>
    </row>
    <row r="1304" spans="10:20" x14ac:dyDescent="0.25">
      <c r="J1304" s="101" t="s">
        <v>2851</v>
      </c>
      <c r="K1304" s="55" t="str">
        <f>VLOOKUP(J1304,$A$2:$B366,2,FALSE)</f>
        <v>IS</v>
      </c>
      <c r="M1304" s="96" t="s">
        <v>589</v>
      </c>
      <c r="P1304" s="94">
        <v>42384</v>
      </c>
      <c r="R1304" s="94">
        <v>42735</v>
      </c>
    </row>
    <row r="1305" spans="10:20" x14ac:dyDescent="0.25">
      <c r="J1305" s="101" t="s">
        <v>2853</v>
      </c>
      <c r="K1305" s="55" t="str">
        <f>VLOOKUP(J1305,$A$2:$B366,2,FALSE)</f>
        <v>LI</v>
      </c>
      <c r="M1305" s="96" t="s">
        <v>589</v>
      </c>
      <c r="P1305" s="94">
        <v>42384</v>
      </c>
      <c r="R1305" s="94">
        <v>42735</v>
      </c>
    </row>
    <row r="1306" spans="10:20" x14ac:dyDescent="0.25">
      <c r="J1306" s="101" t="s">
        <v>2845</v>
      </c>
      <c r="K1306" s="55" t="str">
        <f>VLOOKUP(J1306,$A$2:$B366,2,FALSE)</f>
        <v>NO</v>
      </c>
      <c r="M1306" s="96" t="s">
        <v>589</v>
      </c>
      <c r="P1306" s="94">
        <v>42384</v>
      </c>
      <c r="R1306" s="94">
        <v>42735</v>
      </c>
    </row>
    <row r="1307" spans="10:20" x14ac:dyDescent="0.25">
      <c r="J1307" s="101" t="s">
        <v>3437</v>
      </c>
      <c r="K1307" s="55" t="str">
        <f>VLOOKUP(J1307,$A$2:$B366,2,FALSE)</f>
        <v>x30</v>
      </c>
      <c r="M1307" s="96" t="s">
        <v>589</v>
      </c>
      <c r="P1307" s="94">
        <v>41943</v>
      </c>
      <c r="R1307" s="94">
        <v>42185</v>
      </c>
    </row>
    <row r="1308" spans="10:20" x14ac:dyDescent="0.25">
      <c r="J1308" s="85" t="s">
        <v>7630</v>
      </c>
      <c r="K1308" s="57"/>
      <c r="L1308" s="102"/>
      <c r="M1308" s="102"/>
      <c r="N1308" s="57"/>
      <c r="O1308" s="57"/>
      <c r="P1308" s="57"/>
      <c r="Q1308" s="57"/>
      <c r="R1308" s="57"/>
      <c r="S1308" s="57"/>
      <c r="T1308" s="57"/>
    </row>
    <row r="1309" spans="10:20" x14ac:dyDescent="0.25">
      <c r="J1309" s="105" t="s">
        <v>2744</v>
      </c>
      <c r="K1309" s="57" t="str">
        <f>VLOOKUP(J1309,$A$2:$B368,2,FALSE)</f>
        <v>x0</v>
      </c>
      <c r="L1309" s="106" t="s">
        <v>584</v>
      </c>
      <c r="M1309" s="106"/>
      <c r="N1309" s="57"/>
      <c r="O1309" s="57"/>
      <c r="P1309" s="57"/>
      <c r="Q1309" s="57"/>
      <c r="R1309" s="57"/>
      <c r="S1309" s="57"/>
      <c r="T1309" s="57"/>
    </row>
    <row r="1310" spans="10:20" x14ac:dyDescent="0.25">
      <c r="J1310" s="78" t="s">
        <v>7216</v>
      </c>
      <c r="K1310" s="57" t="s">
        <v>6812</v>
      </c>
      <c r="L1310" s="106" t="s">
        <v>584</v>
      </c>
      <c r="M1310" s="106" t="s">
        <v>589</v>
      </c>
      <c r="N1310" s="57"/>
      <c r="O1310" s="57"/>
      <c r="P1310" s="57"/>
      <c r="Q1310" s="57"/>
      <c r="R1310" s="57"/>
      <c r="S1310" s="57"/>
      <c r="T1310" s="57"/>
    </row>
    <row r="1311" spans="10:20" x14ac:dyDescent="0.25">
      <c r="J1311" s="76" t="s">
        <v>2819</v>
      </c>
      <c r="K1311" s="57" t="str">
        <f>VLOOKUP(J1311,$A$2:$B370,2,FALSE)</f>
        <v>GB</v>
      </c>
      <c r="L1311" s="106"/>
      <c r="M1311" s="106" t="s">
        <v>589</v>
      </c>
      <c r="N1311" s="57"/>
      <c r="O1311" s="57"/>
      <c r="P1311" s="57"/>
      <c r="Q1311" s="57"/>
      <c r="R1311" s="57"/>
      <c r="S1311" s="57"/>
      <c r="T1311" s="57"/>
    </row>
    <row r="1312" spans="10:20" x14ac:dyDescent="0.25">
      <c r="J1312" s="76" t="s">
        <v>6693</v>
      </c>
      <c r="K1312" s="57" t="str">
        <f>VLOOKUP(J1312,$A$2:$B371,2,FALSE)</f>
        <v>x9001</v>
      </c>
      <c r="L1312" s="106" t="s">
        <v>584</v>
      </c>
      <c r="M1312" s="106" t="s">
        <v>589</v>
      </c>
      <c r="N1312" s="57"/>
      <c r="O1312" s="57"/>
      <c r="P1312" s="57"/>
      <c r="Q1312" s="57"/>
      <c r="R1312" s="57"/>
      <c r="S1312" s="57"/>
      <c r="T1312" s="57"/>
    </row>
    <row r="1313" spans="10:20" x14ac:dyDescent="0.25">
      <c r="J1313" s="107" t="s">
        <v>6691</v>
      </c>
      <c r="K1313" s="57" t="str">
        <f>VLOOKUP(J1313,$A$2:$B372,2,FALSE)</f>
        <v>EU</v>
      </c>
      <c r="L1313" s="106"/>
      <c r="M1313" s="106" t="s">
        <v>589</v>
      </c>
      <c r="N1313" s="57"/>
      <c r="O1313" s="57"/>
      <c r="P1313" s="57"/>
      <c r="Q1313" s="57"/>
      <c r="R1313" s="57"/>
      <c r="S1313" s="57"/>
      <c r="T1313" s="57"/>
    </row>
    <row r="1314" spans="10:20" x14ac:dyDescent="0.25">
      <c r="J1314" s="108" t="s">
        <v>2747</v>
      </c>
      <c r="K1314" s="57" t="str">
        <f>VLOOKUP(J1314,$A$2:$B373,2,FALSE)</f>
        <v>AT</v>
      </c>
      <c r="L1314" s="106"/>
      <c r="M1314" s="106" t="s">
        <v>589</v>
      </c>
      <c r="N1314" s="57"/>
      <c r="O1314" s="57"/>
      <c r="P1314" s="57"/>
      <c r="Q1314" s="57"/>
      <c r="R1314" s="57"/>
      <c r="S1314" s="57"/>
      <c r="T1314" s="57"/>
    </row>
    <row r="1315" spans="10:20" x14ac:dyDescent="0.25">
      <c r="J1315" s="108" t="s">
        <v>2750</v>
      </c>
      <c r="K1315" s="57" t="str">
        <f>VLOOKUP(J1315,$A$2:$B374,2,FALSE)</f>
        <v>BE</v>
      </c>
      <c r="L1315" s="106"/>
      <c r="M1315" s="106" t="s">
        <v>589</v>
      </c>
      <c r="N1315" s="57"/>
      <c r="O1315" s="57"/>
      <c r="P1315" s="57"/>
      <c r="Q1315" s="57"/>
      <c r="R1315" s="57"/>
      <c r="S1315" s="57"/>
      <c r="T1315" s="57"/>
    </row>
    <row r="1316" spans="10:20" x14ac:dyDescent="0.25">
      <c r="J1316" s="108" t="s">
        <v>2753</v>
      </c>
      <c r="K1316" s="57" t="str">
        <f>VLOOKUP(J1316,$A$2:$B375,2,FALSE)</f>
        <v>BG</v>
      </c>
      <c r="L1316" s="106"/>
      <c r="M1316" s="106" t="s">
        <v>589</v>
      </c>
      <c r="N1316" s="57"/>
      <c r="O1316" s="57"/>
      <c r="P1316" s="57"/>
      <c r="Q1316" s="57"/>
      <c r="R1316" s="57"/>
      <c r="S1316" s="57"/>
      <c r="T1316" s="57"/>
    </row>
    <row r="1317" spans="10:20" x14ac:dyDescent="0.25">
      <c r="J1317" s="108" t="s">
        <v>2857</v>
      </c>
      <c r="K1317" s="57" t="str">
        <f>VLOOKUP(J1317,$A$2:$B376,2,FALSE)</f>
        <v>HR</v>
      </c>
      <c r="L1317" s="106"/>
      <c r="M1317" s="106" t="s">
        <v>589</v>
      </c>
      <c r="N1317" s="57"/>
      <c r="O1317" s="57"/>
      <c r="P1317" s="57"/>
      <c r="Q1317" s="57"/>
      <c r="R1317" s="57"/>
      <c r="S1317" s="57"/>
      <c r="T1317" s="57"/>
    </row>
    <row r="1318" spans="10:20" x14ac:dyDescent="0.25">
      <c r="J1318" s="108" t="s">
        <v>2756</v>
      </c>
      <c r="K1318" s="57" t="str">
        <f>VLOOKUP(J1318,$A$2:$B377,2,FALSE)</f>
        <v>CY</v>
      </c>
      <c r="L1318" s="106"/>
      <c r="M1318" s="106" t="s">
        <v>589</v>
      </c>
      <c r="N1318" s="57"/>
      <c r="O1318" s="57"/>
      <c r="P1318" s="57"/>
      <c r="Q1318" s="57"/>
      <c r="R1318" s="57"/>
      <c r="S1318" s="57"/>
      <c r="T1318" s="57"/>
    </row>
    <row r="1319" spans="10:20" x14ac:dyDescent="0.25">
      <c r="J1319" s="108" t="s">
        <v>2759</v>
      </c>
      <c r="K1319" s="57" t="str">
        <f>VLOOKUP(J1319,$A$2:$B378,2,FALSE)</f>
        <v>CZ</v>
      </c>
      <c r="L1319" s="106"/>
      <c r="M1319" s="106" t="s">
        <v>589</v>
      </c>
      <c r="N1319" s="57"/>
      <c r="O1319" s="57"/>
      <c r="P1319" s="57"/>
      <c r="Q1319" s="57"/>
      <c r="R1319" s="57"/>
      <c r="S1319" s="57"/>
      <c r="T1319" s="57"/>
    </row>
    <row r="1320" spans="10:20" x14ac:dyDescent="0.25">
      <c r="J1320" s="108" t="s">
        <v>2762</v>
      </c>
      <c r="K1320" s="57" t="str">
        <f>VLOOKUP(J1320,$A$2:$B379,2,FALSE)</f>
        <v>DK</v>
      </c>
      <c r="L1320" s="106"/>
      <c r="M1320" s="106" t="s">
        <v>589</v>
      </c>
      <c r="N1320" s="57"/>
      <c r="O1320" s="57"/>
      <c r="P1320" s="57"/>
      <c r="Q1320" s="57"/>
      <c r="R1320" s="57"/>
      <c r="S1320" s="57"/>
      <c r="T1320" s="57"/>
    </row>
    <row r="1321" spans="10:20" x14ac:dyDescent="0.25">
      <c r="J1321" s="108" t="s">
        <v>2765</v>
      </c>
      <c r="K1321" s="57" t="str">
        <f>VLOOKUP(J1321,$A$2:$B380,2,FALSE)</f>
        <v>EE</v>
      </c>
      <c r="L1321" s="106"/>
      <c r="M1321" s="106" t="s">
        <v>589</v>
      </c>
      <c r="N1321" s="57"/>
      <c r="O1321" s="57"/>
      <c r="P1321" s="57"/>
      <c r="Q1321" s="57"/>
      <c r="R1321" s="57"/>
      <c r="S1321" s="57"/>
      <c r="T1321" s="57"/>
    </row>
    <row r="1322" spans="10:20" x14ac:dyDescent="0.25">
      <c r="J1322" s="108" t="s">
        <v>2768</v>
      </c>
      <c r="K1322" s="57" t="str">
        <f>VLOOKUP(J1322,$A$2:$B381,2,FALSE)</f>
        <v>FI</v>
      </c>
      <c r="L1322" s="106"/>
      <c r="M1322" s="106" t="s">
        <v>589</v>
      </c>
      <c r="N1322" s="57"/>
      <c r="O1322" s="57"/>
      <c r="P1322" s="57"/>
      <c r="Q1322" s="57"/>
      <c r="R1322" s="57"/>
      <c r="S1322" s="57"/>
      <c r="T1322" s="57"/>
    </row>
    <row r="1323" spans="10:20" x14ac:dyDescent="0.25">
      <c r="J1323" s="108" t="s">
        <v>2770</v>
      </c>
      <c r="K1323" s="57" t="str">
        <f>VLOOKUP(J1323,$A$2:$B382,2,FALSE)</f>
        <v>FR</v>
      </c>
      <c r="L1323" s="106"/>
      <c r="M1323" s="106" t="s">
        <v>589</v>
      </c>
      <c r="N1323" s="57"/>
      <c r="O1323" s="57"/>
      <c r="P1323" s="57"/>
      <c r="Q1323" s="57"/>
      <c r="R1323" s="57"/>
      <c r="S1323" s="57"/>
      <c r="T1323" s="57"/>
    </row>
    <row r="1324" spans="10:20" x14ac:dyDescent="0.25">
      <c r="J1324" s="108" t="s">
        <v>2771</v>
      </c>
      <c r="K1324" s="57" t="str">
        <f>VLOOKUP(J1324,$A$2:$B383,2,FALSE)</f>
        <v>DE</v>
      </c>
      <c r="L1324" s="106"/>
      <c r="M1324" s="106" t="s">
        <v>589</v>
      </c>
      <c r="N1324" s="57"/>
      <c r="O1324" s="57"/>
      <c r="P1324" s="57"/>
      <c r="Q1324" s="57"/>
      <c r="R1324" s="57"/>
      <c r="S1324" s="57"/>
      <c r="T1324" s="57"/>
    </row>
    <row r="1325" spans="10:20" x14ac:dyDescent="0.25">
      <c r="J1325" s="108" t="s">
        <v>2774</v>
      </c>
      <c r="K1325" s="57" t="str">
        <f>VLOOKUP(J1325,$A$2:$B384,2,FALSE)</f>
        <v>GR</v>
      </c>
      <c r="L1325" s="106"/>
      <c r="M1325" s="106" t="s">
        <v>589</v>
      </c>
      <c r="N1325" s="57"/>
      <c r="O1325" s="57"/>
      <c r="P1325" s="57"/>
      <c r="Q1325" s="57"/>
      <c r="R1325" s="57"/>
      <c r="S1325" s="57"/>
      <c r="T1325" s="57"/>
    </row>
    <row r="1326" spans="10:20" x14ac:dyDescent="0.25">
      <c r="J1326" s="108" t="s">
        <v>2777</v>
      </c>
      <c r="K1326" s="57" t="str">
        <f>VLOOKUP(J1326,$A$2:$B385,2,FALSE)</f>
        <v>HU</v>
      </c>
      <c r="L1326" s="106"/>
      <c r="M1326" s="106" t="s">
        <v>589</v>
      </c>
      <c r="N1326" s="57"/>
      <c r="O1326" s="57"/>
      <c r="P1326" s="57"/>
      <c r="Q1326" s="57"/>
      <c r="R1326" s="57"/>
      <c r="S1326" s="57"/>
      <c r="T1326" s="57"/>
    </row>
    <row r="1327" spans="10:20" x14ac:dyDescent="0.25">
      <c r="J1327" s="108" t="s">
        <v>2780</v>
      </c>
      <c r="K1327" s="57" t="str">
        <f>VLOOKUP(J1327,$A$2:$B386,2,FALSE)</f>
        <v>IE</v>
      </c>
      <c r="L1327" s="106"/>
      <c r="M1327" s="106" t="s">
        <v>589</v>
      </c>
      <c r="N1327" s="57"/>
      <c r="O1327" s="57"/>
      <c r="P1327" s="57"/>
      <c r="Q1327" s="57"/>
      <c r="R1327" s="57"/>
      <c r="S1327" s="57"/>
      <c r="T1327" s="57"/>
    </row>
    <row r="1328" spans="10:20" x14ac:dyDescent="0.25">
      <c r="J1328" s="108" t="s">
        <v>2783</v>
      </c>
      <c r="K1328" s="57" t="str">
        <f>VLOOKUP(J1328,$A$2:$B387,2,FALSE)</f>
        <v>IT</v>
      </c>
      <c r="L1328" s="106"/>
      <c r="M1328" s="106" t="s">
        <v>589</v>
      </c>
      <c r="N1328" s="57"/>
      <c r="O1328" s="57"/>
      <c r="P1328" s="57"/>
      <c r="Q1328" s="57"/>
      <c r="R1328" s="57"/>
      <c r="S1328" s="57"/>
      <c r="T1328" s="57"/>
    </row>
    <row r="1329" spans="10:20" x14ac:dyDescent="0.25">
      <c r="J1329" s="108" t="s">
        <v>2785</v>
      </c>
      <c r="K1329" s="57" t="str">
        <f>VLOOKUP(J1329,$A$2:$B388,2,FALSE)</f>
        <v>LV</v>
      </c>
      <c r="L1329" s="106"/>
      <c r="M1329" s="106" t="s">
        <v>589</v>
      </c>
      <c r="N1329" s="57"/>
      <c r="O1329" s="57"/>
      <c r="P1329" s="57"/>
      <c r="Q1329" s="57"/>
      <c r="R1329" s="57"/>
      <c r="S1329" s="57"/>
      <c r="T1329" s="57"/>
    </row>
    <row r="1330" spans="10:20" x14ac:dyDescent="0.25">
      <c r="J1330" s="108" t="s">
        <v>2788</v>
      </c>
      <c r="K1330" s="57" t="str">
        <f>VLOOKUP(J1330,$A$2:$B389,2,FALSE)</f>
        <v>LT</v>
      </c>
      <c r="L1330" s="106"/>
      <c r="M1330" s="106" t="s">
        <v>589</v>
      </c>
      <c r="N1330" s="57"/>
      <c r="O1330" s="57"/>
      <c r="P1330" s="57"/>
      <c r="Q1330" s="57"/>
      <c r="R1330" s="57"/>
      <c r="S1330" s="57"/>
      <c r="T1330" s="57"/>
    </row>
    <row r="1331" spans="10:20" x14ac:dyDescent="0.25">
      <c r="J1331" s="108" t="s">
        <v>2791</v>
      </c>
      <c r="K1331" s="57" t="str">
        <f>VLOOKUP(J1331,$A$2:$B390,2,FALSE)</f>
        <v>LU</v>
      </c>
      <c r="L1331" s="106"/>
      <c r="M1331" s="106" t="s">
        <v>589</v>
      </c>
      <c r="N1331" s="57"/>
      <c r="O1331" s="57"/>
      <c r="P1331" s="57"/>
      <c r="Q1331" s="57"/>
      <c r="R1331" s="57"/>
      <c r="S1331" s="57"/>
      <c r="T1331" s="57"/>
    </row>
    <row r="1332" spans="10:20" x14ac:dyDescent="0.25">
      <c r="J1332" s="108" t="s">
        <v>2793</v>
      </c>
      <c r="K1332" s="57" t="str">
        <f>VLOOKUP(J1332,$A$2:$B391,2,FALSE)</f>
        <v>MT</v>
      </c>
      <c r="L1332" s="106"/>
      <c r="M1332" s="106" t="s">
        <v>589</v>
      </c>
      <c r="N1332" s="57"/>
      <c r="O1332" s="57"/>
      <c r="P1332" s="57"/>
      <c r="Q1332" s="57"/>
      <c r="R1332" s="57"/>
      <c r="S1332" s="57"/>
      <c r="T1332" s="57"/>
    </row>
    <row r="1333" spans="10:20" x14ac:dyDescent="0.25">
      <c r="J1333" s="108" t="s">
        <v>2796</v>
      </c>
      <c r="K1333" s="57" t="str">
        <f>VLOOKUP(J1333,$A$2:$B392,2,FALSE)</f>
        <v>NL</v>
      </c>
      <c r="L1333" s="106"/>
      <c r="M1333" s="106" t="s">
        <v>589</v>
      </c>
      <c r="N1333" s="57"/>
      <c r="O1333" s="57"/>
      <c r="P1333" s="57"/>
      <c r="Q1333" s="57"/>
      <c r="R1333" s="57"/>
      <c r="S1333" s="57"/>
      <c r="T1333" s="57"/>
    </row>
    <row r="1334" spans="10:20" x14ac:dyDescent="0.25">
      <c r="J1334" s="108" t="s">
        <v>2798</v>
      </c>
      <c r="K1334" s="57" t="str">
        <f>VLOOKUP(J1334,$A$2:$B393,2,FALSE)</f>
        <v>PL</v>
      </c>
      <c r="L1334" s="106"/>
      <c r="M1334" s="106" t="s">
        <v>589</v>
      </c>
      <c r="N1334" s="57"/>
      <c r="O1334" s="57"/>
      <c r="P1334" s="57"/>
      <c r="Q1334" s="57"/>
      <c r="R1334" s="57"/>
      <c r="S1334" s="57"/>
      <c r="T1334" s="57"/>
    </row>
    <row r="1335" spans="10:20" x14ac:dyDescent="0.25">
      <c r="J1335" s="108" t="s">
        <v>2801</v>
      </c>
      <c r="K1335" s="57" t="str">
        <f>VLOOKUP(J1335,$A$2:$B394,2,FALSE)</f>
        <v>PT</v>
      </c>
      <c r="L1335" s="106"/>
      <c r="M1335" s="106" t="s">
        <v>589</v>
      </c>
      <c r="N1335" s="57"/>
      <c r="O1335" s="57"/>
      <c r="P1335" s="57"/>
      <c r="Q1335" s="57"/>
      <c r="R1335" s="57"/>
      <c r="S1335" s="57"/>
      <c r="T1335" s="57"/>
    </row>
    <row r="1336" spans="10:20" x14ac:dyDescent="0.25">
      <c r="J1336" s="108" t="s">
        <v>2804</v>
      </c>
      <c r="K1336" s="57" t="str">
        <f>VLOOKUP(J1336,$A$2:$B395,2,FALSE)</f>
        <v>RO</v>
      </c>
      <c r="L1336" s="106"/>
      <c r="M1336" s="106" t="s">
        <v>589</v>
      </c>
      <c r="N1336" s="57"/>
      <c r="O1336" s="57"/>
      <c r="P1336" s="57"/>
      <c r="Q1336" s="57"/>
      <c r="R1336" s="57"/>
      <c r="S1336" s="57"/>
      <c r="T1336" s="57"/>
    </row>
    <row r="1337" spans="10:20" x14ac:dyDescent="0.25">
      <c r="J1337" s="108" t="s">
        <v>2807</v>
      </c>
      <c r="K1337" s="57" t="str">
        <f>VLOOKUP(J1337,$A$2:$B396,2,FALSE)</f>
        <v>SK</v>
      </c>
      <c r="L1337" s="106"/>
      <c r="M1337" s="106" t="s">
        <v>589</v>
      </c>
      <c r="N1337" s="57"/>
      <c r="O1337" s="57"/>
      <c r="P1337" s="57"/>
      <c r="Q1337" s="57"/>
      <c r="R1337" s="57"/>
      <c r="S1337" s="57"/>
      <c r="T1337" s="57"/>
    </row>
    <row r="1338" spans="10:20" x14ac:dyDescent="0.25">
      <c r="J1338" s="108" t="s">
        <v>2810</v>
      </c>
      <c r="K1338" s="57" t="str">
        <f>VLOOKUP(J1338,$A$2:$B397,2,FALSE)</f>
        <v>SI</v>
      </c>
      <c r="L1338" s="106"/>
      <c r="M1338" s="106" t="s">
        <v>589</v>
      </c>
      <c r="N1338" s="57"/>
      <c r="O1338" s="57"/>
      <c r="P1338" s="57"/>
      <c r="Q1338" s="57"/>
      <c r="R1338" s="57"/>
      <c r="S1338" s="57"/>
      <c r="T1338" s="57"/>
    </row>
    <row r="1339" spans="10:20" x14ac:dyDescent="0.25">
      <c r="J1339" s="108" t="s">
        <v>2813</v>
      </c>
      <c r="K1339" s="57" t="str">
        <f>VLOOKUP(J1339,$A$2:$B398,2,FALSE)</f>
        <v>ES</v>
      </c>
      <c r="L1339" s="106"/>
      <c r="M1339" s="106" t="s">
        <v>589</v>
      </c>
      <c r="N1339" s="57"/>
      <c r="O1339" s="57"/>
      <c r="P1339" s="57"/>
      <c r="Q1339" s="57"/>
      <c r="R1339" s="57"/>
      <c r="S1339" s="57"/>
      <c r="T1339" s="57"/>
    </row>
    <row r="1340" spans="10:20" x14ac:dyDescent="0.25">
      <c r="J1340" s="108" t="s">
        <v>2816</v>
      </c>
      <c r="K1340" s="57" t="str">
        <f>VLOOKUP(J1340,$A$2:$B399,2,FALSE)</f>
        <v>SE</v>
      </c>
      <c r="L1340" s="106"/>
      <c r="M1340" s="106" t="s">
        <v>589</v>
      </c>
      <c r="N1340" s="57"/>
      <c r="O1340" s="57"/>
      <c r="P1340" s="57"/>
      <c r="Q1340" s="57"/>
      <c r="R1340" s="57"/>
      <c r="S1340" s="57"/>
      <c r="T1340" s="57"/>
    </row>
    <row r="1341" spans="10:20" x14ac:dyDescent="0.25">
      <c r="J1341" s="107" t="s">
        <v>2754</v>
      </c>
      <c r="K1341" s="57" t="str">
        <f>VLOOKUP(J1341,$A$2:$B400,2,FALSE)</f>
        <v>AL</v>
      </c>
      <c r="L1341" s="106"/>
      <c r="M1341" s="106" t="s">
        <v>589</v>
      </c>
      <c r="N1341" s="57"/>
      <c r="O1341" s="57"/>
      <c r="P1341" s="57"/>
      <c r="Q1341" s="57"/>
      <c r="R1341" s="57"/>
      <c r="S1341" s="57"/>
      <c r="T1341" s="57"/>
    </row>
    <row r="1342" spans="10:20" x14ac:dyDescent="0.25">
      <c r="J1342" s="107" t="s">
        <v>2824</v>
      </c>
      <c r="K1342" s="57" t="str">
        <f>VLOOKUP(J1342,$A$2:$B401,2,FALSE)</f>
        <v>JP</v>
      </c>
      <c r="L1342" s="106"/>
      <c r="M1342" s="106" t="s">
        <v>589</v>
      </c>
      <c r="N1342" s="57"/>
      <c r="O1342" s="57"/>
      <c r="P1342" s="57"/>
      <c r="Q1342" s="57"/>
      <c r="R1342" s="57"/>
      <c r="S1342" s="57"/>
      <c r="T1342" s="57"/>
    </row>
    <row r="1343" spans="10:20" x14ac:dyDescent="0.25">
      <c r="J1343" s="107" t="s">
        <v>2827</v>
      </c>
      <c r="K1343" s="57" t="str">
        <f>VLOOKUP(J1343,$A$2:$B402,2,FALSE)</f>
        <v>MK</v>
      </c>
      <c r="L1343" s="106"/>
      <c r="M1343" s="106" t="s">
        <v>589</v>
      </c>
      <c r="N1343" s="57"/>
      <c r="O1343" s="57"/>
      <c r="P1343" s="57"/>
      <c r="Q1343" s="57"/>
      <c r="R1343" s="57"/>
      <c r="S1343" s="57"/>
      <c r="T1343" s="57"/>
    </row>
    <row r="1344" spans="10:20" x14ac:dyDescent="0.25">
      <c r="J1344" s="107" t="s">
        <v>2845</v>
      </c>
      <c r="K1344" s="57" t="str">
        <f>VLOOKUP(J1344,$A$2:$B403,2,FALSE)</f>
        <v>NO</v>
      </c>
      <c r="L1344" s="106"/>
      <c r="M1344" s="106" t="s">
        <v>589</v>
      </c>
      <c r="N1344" s="57"/>
      <c r="O1344" s="57"/>
      <c r="P1344" s="57"/>
      <c r="Q1344" s="57"/>
      <c r="R1344" s="57"/>
      <c r="S1344" s="57"/>
      <c r="T1344" s="57"/>
    </row>
    <row r="1345" spans="10:20" x14ac:dyDescent="0.25">
      <c r="J1345" s="107" t="s">
        <v>2829</v>
      </c>
      <c r="K1345" s="57" t="str">
        <f>VLOOKUP(J1345,$A$2:$B404,2,FALSE)</f>
        <v>RU</v>
      </c>
      <c r="L1345" s="106"/>
      <c r="M1345" s="106" t="s">
        <v>589</v>
      </c>
      <c r="N1345" s="57"/>
      <c r="O1345" s="57"/>
      <c r="P1345" s="57"/>
      <c r="Q1345" s="57"/>
      <c r="R1345" s="57"/>
      <c r="S1345" s="57"/>
      <c r="T1345" s="57"/>
    </row>
    <row r="1346" spans="10:20" x14ac:dyDescent="0.25">
      <c r="J1346" s="107" t="s">
        <v>2832</v>
      </c>
      <c r="K1346" s="57" t="str">
        <f>VLOOKUP(J1346,$A$2:$B405,2,FALSE)</f>
        <v>RS</v>
      </c>
      <c r="L1346" s="106"/>
      <c r="M1346" s="106" t="s">
        <v>589</v>
      </c>
      <c r="N1346" s="57"/>
      <c r="O1346" s="57"/>
      <c r="P1346" s="57"/>
      <c r="Q1346" s="57"/>
      <c r="R1346" s="57"/>
      <c r="S1346" s="57"/>
      <c r="T1346" s="57"/>
    </row>
    <row r="1347" spans="10:20" x14ac:dyDescent="0.25">
      <c r="J1347" s="107" t="s">
        <v>2835</v>
      </c>
      <c r="K1347" s="57" t="str">
        <f>VLOOKUP(J1347,$A$2:$B406,2,FALSE)</f>
        <v>CH</v>
      </c>
      <c r="L1347" s="106"/>
      <c r="M1347" s="106" t="s">
        <v>589</v>
      </c>
      <c r="N1347" s="57"/>
      <c r="O1347" s="57"/>
      <c r="P1347" s="57"/>
      <c r="Q1347" s="57"/>
      <c r="R1347" s="57"/>
      <c r="S1347" s="57"/>
      <c r="T1347" s="57"/>
    </row>
    <row r="1348" spans="10:20" x14ac:dyDescent="0.25">
      <c r="J1348" s="107" t="s">
        <v>2838</v>
      </c>
      <c r="K1348" s="57" t="str">
        <f>VLOOKUP(J1348,$A$2:$B407,2,FALSE)</f>
        <v>TR</v>
      </c>
      <c r="L1348" s="106"/>
      <c r="M1348" s="106" t="s">
        <v>589</v>
      </c>
      <c r="N1348" s="57"/>
      <c r="O1348" s="57"/>
      <c r="P1348" s="57"/>
      <c r="Q1348" s="57"/>
      <c r="R1348" s="57"/>
      <c r="S1348" s="57"/>
      <c r="T1348" s="57"/>
    </row>
    <row r="1349" spans="10:20" x14ac:dyDescent="0.25">
      <c r="J1349" s="107" t="s">
        <v>2841</v>
      </c>
      <c r="K1349" s="57" t="str">
        <f>VLOOKUP(J1349,$A$2:$B408,2,FALSE)</f>
        <v>UA</v>
      </c>
      <c r="L1349" s="106"/>
      <c r="M1349" s="106" t="s">
        <v>589</v>
      </c>
      <c r="N1349" s="57"/>
      <c r="O1349" s="57"/>
      <c r="P1349" s="57"/>
      <c r="Q1349" s="57"/>
      <c r="R1349" s="57"/>
      <c r="S1349" s="57"/>
      <c r="T1349" s="57"/>
    </row>
    <row r="1350" spans="10:20" x14ac:dyDescent="0.25">
      <c r="J1350" s="107" t="s">
        <v>2843</v>
      </c>
      <c r="K1350" s="57" t="str">
        <f>VLOOKUP(J1350,$A$2:$B409,2,FALSE)</f>
        <v>US</v>
      </c>
      <c r="L1350" s="106"/>
      <c r="M1350" s="106" t="s">
        <v>589</v>
      </c>
      <c r="N1350" s="57"/>
      <c r="O1350" s="57"/>
      <c r="P1350" s="57"/>
      <c r="Q1350" s="57"/>
      <c r="R1350" s="57"/>
      <c r="S1350" s="57"/>
      <c r="T1350" s="57"/>
    </row>
    <row r="1351" spans="10:20" x14ac:dyDescent="0.25">
      <c r="J1351" s="107" t="s">
        <v>2745</v>
      </c>
      <c r="K1351" s="57" t="str">
        <f>VLOOKUP(J1351,$A$2:$B410,2,FALSE)</f>
        <v>AF</v>
      </c>
      <c r="L1351" s="106"/>
      <c r="M1351" s="106" t="s">
        <v>589</v>
      </c>
      <c r="N1351" s="57"/>
      <c r="O1351" s="57"/>
      <c r="P1351" s="57"/>
      <c r="Q1351" s="57"/>
      <c r="R1351" s="57"/>
      <c r="S1351" s="57"/>
      <c r="T1351" s="57"/>
    </row>
    <row r="1352" spans="10:20" x14ac:dyDescent="0.25">
      <c r="J1352" s="107" t="s">
        <v>2778</v>
      </c>
      <c r="K1352" s="57" t="str">
        <f>VLOOKUP(J1352,$A$2:$B411,2,FALSE)</f>
        <v>AX</v>
      </c>
      <c r="L1352" s="106"/>
      <c r="M1352" s="106" t="s">
        <v>589</v>
      </c>
      <c r="N1352" s="57"/>
      <c r="O1352" s="57"/>
      <c r="P1352" s="57"/>
      <c r="Q1352" s="57"/>
      <c r="R1352" s="57"/>
      <c r="S1352" s="57"/>
      <c r="T1352" s="57"/>
    </row>
    <row r="1353" spans="10:20" x14ac:dyDescent="0.25">
      <c r="J1353" s="107" t="s">
        <v>2889</v>
      </c>
      <c r="K1353" s="57" t="str">
        <f>VLOOKUP(J1353,$A$2:$B412,2,FALSE)</f>
        <v>DZ</v>
      </c>
      <c r="L1353" s="106"/>
      <c r="M1353" s="106" t="s">
        <v>589</v>
      </c>
      <c r="N1353" s="57"/>
      <c r="O1353" s="57"/>
      <c r="P1353" s="57"/>
      <c r="Q1353" s="57"/>
      <c r="R1353" s="57"/>
      <c r="S1353" s="57"/>
      <c r="T1353" s="57"/>
    </row>
    <row r="1354" spans="10:20" x14ac:dyDescent="0.25">
      <c r="J1354" s="107" t="s">
        <v>2769</v>
      </c>
      <c r="K1354" s="57" t="str">
        <f>VLOOKUP(J1354,$A$2:$B413,2,FALSE)</f>
        <v>AS</v>
      </c>
      <c r="L1354" s="106"/>
      <c r="M1354" s="106" t="s">
        <v>589</v>
      </c>
      <c r="N1354" s="57"/>
      <c r="O1354" s="57"/>
      <c r="P1354" s="57"/>
      <c r="Q1354" s="57"/>
      <c r="R1354" s="57"/>
      <c r="S1354" s="57"/>
      <c r="T1354" s="57"/>
    </row>
    <row r="1355" spans="10:20" x14ac:dyDescent="0.25">
      <c r="J1355" s="107" t="s">
        <v>2738</v>
      </c>
      <c r="K1355" s="57" t="str">
        <f>VLOOKUP(J1355,$A$2:$B414,2,FALSE)</f>
        <v>AD</v>
      </c>
      <c r="L1355" s="106"/>
      <c r="M1355" s="106" t="s">
        <v>589</v>
      </c>
      <c r="N1355" s="57"/>
      <c r="O1355" s="57"/>
      <c r="P1355" s="57"/>
      <c r="Q1355" s="57"/>
      <c r="R1355" s="57"/>
      <c r="S1355" s="57"/>
      <c r="T1355" s="57"/>
    </row>
    <row r="1356" spans="10:20" x14ac:dyDescent="0.25">
      <c r="J1356" s="107" t="s">
        <v>2760</v>
      </c>
      <c r="K1356" s="57" t="str">
        <f>VLOOKUP(J1356,$A$2:$B415,2,FALSE)</f>
        <v>AO</v>
      </c>
      <c r="L1356" s="106"/>
      <c r="M1356" s="106" t="s">
        <v>589</v>
      </c>
      <c r="N1356" s="57"/>
      <c r="O1356" s="57"/>
      <c r="P1356" s="57"/>
      <c r="Q1356" s="57"/>
      <c r="R1356" s="57"/>
      <c r="S1356" s="57"/>
      <c r="T1356" s="57"/>
    </row>
    <row r="1357" spans="10:20" x14ac:dyDescent="0.25">
      <c r="J1357" s="107" t="s">
        <v>2751</v>
      </c>
      <c r="K1357" s="57" t="str">
        <f>VLOOKUP(J1357,$A$2:$B416,2,FALSE)</f>
        <v>AI</v>
      </c>
      <c r="L1357" s="106"/>
      <c r="M1357" s="106" t="s">
        <v>589</v>
      </c>
      <c r="N1357" s="57"/>
      <c r="O1357" s="57"/>
      <c r="P1357" s="57"/>
      <c r="Q1357" s="57"/>
      <c r="R1357" s="57"/>
      <c r="S1357" s="57"/>
      <c r="T1357" s="57"/>
    </row>
    <row r="1358" spans="10:20" x14ac:dyDescent="0.25">
      <c r="J1358" s="107" t="s">
        <v>2763</v>
      </c>
      <c r="K1358" s="57" t="str">
        <f>VLOOKUP(J1358,$A$2:$B417,2,FALSE)</f>
        <v>AQ</v>
      </c>
      <c r="L1358" s="106"/>
      <c r="M1358" s="106" t="s">
        <v>589</v>
      </c>
      <c r="N1358" s="57"/>
      <c r="O1358" s="57"/>
      <c r="P1358" s="57"/>
      <c r="Q1358" s="57"/>
      <c r="R1358" s="57"/>
      <c r="S1358" s="57"/>
      <c r="T1358" s="57"/>
    </row>
    <row r="1359" spans="10:20" x14ac:dyDescent="0.25">
      <c r="J1359" s="107" t="s">
        <v>2748</v>
      </c>
      <c r="K1359" s="57" t="str">
        <f>VLOOKUP(J1359,$A$2:$B418,2,FALSE)</f>
        <v>AG</v>
      </c>
      <c r="L1359" s="106"/>
      <c r="M1359" s="106" t="s">
        <v>589</v>
      </c>
      <c r="N1359" s="57"/>
      <c r="O1359" s="57"/>
      <c r="P1359" s="57"/>
      <c r="Q1359" s="57"/>
      <c r="R1359" s="57"/>
      <c r="S1359" s="57"/>
      <c r="T1359" s="57"/>
    </row>
    <row r="1360" spans="10:20" x14ac:dyDescent="0.25">
      <c r="J1360" s="107" t="s">
        <v>2766</v>
      </c>
      <c r="K1360" s="57" t="str">
        <f>VLOOKUP(J1360,$A$2:$B419,2,FALSE)</f>
        <v>AR</v>
      </c>
      <c r="L1360" s="106"/>
      <c r="M1360" s="106" t="s">
        <v>589</v>
      </c>
      <c r="N1360" s="57"/>
      <c r="O1360" s="57"/>
      <c r="P1360" s="57"/>
      <c r="Q1360" s="57"/>
      <c r="R1360" s="57"/>
      <c r="S1360" s="57"/>
      <c r="T1360" s="57"/>
    </row>
    <row r="1361" spans="10:20" x14ac:dyDescent="0.25">
      <c r="J1361" s="107" t="s">
        <v>2757</v>
      </c>
      <c r="K1361" s="57" t="str">
        <f>VLOOKUP(J1361,$A$2:$B420,2,FALSE)</f>
        <v>AM</v>
      </c>
      <c r="L1361" s="106"/>
      <c r="M1361" s="106" t="s">
        <v>589</v>
      </c>
      <c r="N1361" s="57"/>
      <c r="O1361" s="57"/>
      <c r="P1361" s="57"/>
      <c r="Q1361" s="57"/>
      <c r="R1361" s="57"/>
      <c r="S1361" s="57"/>
      <c r="T1361" s="57"/>
    </row>
    <row r="1362" spans="10:20" x14ac:dyDescent="0.25">
      <c r="J1362" s="107" t="s">
        <v>2775</v>
      </c>
      <c r="K1362" s="57" t="str">
        <f>VLOOKUP(J1362,$A$2:$B421,2,FALSE)</f>
        <v>AW</v>
      </c>
      <c r="L1362" s="106"/>
      <c r="M1362" s="106" t="s">
        <v>589</v>
      </c>
      <c r="N1362" s="57"/>
      <c r="O1362" s="57"/>
      <c r="P1362" s="57"/>
      <c r="Q1362" s="57"/>
      <c r="R1362" s="57"/>
      <c r="S1362" s="57"/>
      <c r="T1362" s="57"/>
    </row>
    <row r="1363" spans="10:20" x14ac:dyDescent="0.25">
      <c r="J1363" s="107" t="s">
        <v>2772</v>
      </c>
      <c r="K1363" s="57" t="str">
        <f>VLOOKUP(J1363,$A$2:$B422,2,FALSE)</f>
        <v>AU</v>
      </c>
      <c r="L1363" s="106"/>
      <c r="M1363" s="106" t="s">
        <v>589</v>
      </c>
      <c r="N1363" s="57"/>
      <c r="O1363" s="57"/>
      <c r="P1363" s="57"/>
      <c r="Q1363" s="57"/>
      <c r="R1363" s="57"/>
      <c r="S1363" s="57"/>
      <c r="T1363" s="57"/>
    </row>
    <row r="1364" spans="10:20" x14ac:dyDescent="0.25">
      <c r="J1364" s="107" t="s">
        <v>2781</v>
      </c>
      <c r="K1364" s="57" t="str">
        <f>VLOOKUP(J1364,$A$2:$B423,2,FALSE)</f>
        <v>AZ</v>
      </c>
      <c r="L1364" s="106"/>
      <c r="M1364" s="106" t="s">
        <v>589</v>
      </c>
      <c r="N1364" s="57"/>
      <c r="O1364" s="57"/>
      <c r="P1364" s="57"/>
      <c r="Q1364" s="57"/>
      <c r="R1364" s="57"/>
      <c r="S1364" s="57"/>
      <c r="T1364" s="57"/>
    </row>
    <row r="1365" spans="10:20" x14ac:dyDescent="0.25">
      <c r="J1365" s="107" t="s">
        <v>2825</v>
      </c>
      <c r="K1365" s="57" t="str">
        <f>VLOOKUP(J1365,$A$2:$B424,2,FALSE)</f>
        <v>BS</v>
      </c>
      <c r="L1365" s="106"/>
      <c r="M1365" s="106" t="s">
        <v>589</v>
      </c>
      <c r="N1365" s="57"/>
      <c r="O1365" s="57"/>
      <c r="P1365" s="57"/>
      <c r="Q1365" s="57"/>
      <c r="R1365" s="57"/>
      <c r="S1365" s="57"/>
      <c r="T1365" s="57"/>
    </row>
    <row r="1366" spans="10:20" x14ac:dyDescent="0.25">
      <c r="J1366" s="107" t="s">
        <v>2799</v>
      </c>
      <c r="K1366" s="57" t="str">
        <f>VLOOKUP(J1366,$A$2:$B425,2,FALSE)</f>
        <v>BH</v>
      </c>
      <c r="L1366" s="106"/>
      <c r="M1366" s="106" t="s">
        <v>589</v>
      </c>
      <c r="N1366" s="57"/>
      <c r="O1366" s="57"/>
      <c r="P1366" s="57"/>
      <c r="Q1366" s="57"/>
      <c r="R1366" s="57"/>
      <c r="S1366" s="57"/>
      <c r="T1366" s="57"/>
    </row>
    <row r="1367" spans="10:20" x14ac:dyDescent="0.25">
      <c r="J1367" s="107" t="s">
        <v>2789</v>
      </c>
      <c r="K1367" s="57" t="str">
        <f>VLOOKUP(J1367,$A$2:$B426,2,FALSE)</f>
        <v>BD</v>
      </c>
      <c r="L1367" s="106"/>
      <c r="M1367" s="106" t="s">
        <v>589</v>
      </c>
      <c r="N1367" s="57"/>
      <c r="O1367" s="57"/>
      <c r="P1367" s="57"/>
      <c r="Q1367" s="57"/>
      <c r="R1367" s="57"/>
      <c r="S1367" s="57"/>
      <c r="T1367" s="57"/>
    </row>
    <row r="1368" spans="10:20" x14ac:dyDescent="0.25">
      <c r="J1368" s="107" t="s">
        <v>2786</v>
      </c>
      <c r="K1368" s="57" t="str">
        <f>VLOOKUP(J1368,$A$2:$B427,2,FALSE)</f>
        <v>BB</v>
      </c>
      <c r="L1368" s="106"/>
      <c r="M1368" s="106" t="s">
        <v>589</v>
      </c>
      <c r="N1368" s="57"/>
      <c r="O1368" s="57"/>
      <c r="P1368" s="57"/>
      <c r="Q1368" s="57"/>
      <c r="R1368" s="57"/>
      <c r="S1368" s="57"/>
      <c r="T1368" s="57"/>
    </row>
    <row r="1369" spans="10:20" x14ac:dyDescent="0.25">
      <c r="J1369" s="107" t="s">
        <v>2836</v>
      </c>
      <c r="K1369" s="57" t="str">
        <f>VLOOKUP(J1369,$A$2:$B428,2,FALSE)</f>
        <v>BY</v>
      </c>
      <c r="L1369" s="106"/>
      <c r="M1369" s="106" t="s">
        <v>589</v>
      </c>
      <c r="N1369" s="57"/>
      <c r="O1369" s="57"/>
      <c r="P1369" s="57"/>
      <c r="Q1369" s="57"/>
      <c r="R1369" s="57"/>
      <c r="S1369" s="57"/>
      <c r="T1369" s="57"/>
    </row>
    <row r="1370" spans="10:20" x14ac:dyDescent="0.25">
      <c r="J1370" s="107" t="s">
        <v>2839</v>
      </c>
      <c r="K1370" s="57" t="str">
        <f>VLOOKUP(J1370,$A$2:$B429,2,FALSE)</f>
        <v>BZ</v>
      </c>
      <c r="L1370" s="106"/>
      <c r="M1370" s="106" t="s">
        <v>589</v>
      </c>
      <c r="N1370" s="57"/>
      <c r="O1370" s="57"/>
      <c r="P1370" s="57"/>
      <c r="Q1370" s="57"/>
      <c r="R1370" s="57"/>
      <c r="S1370" s="57"/>
      <c r="T1370" s="57"/>
    </row>
    <row r="1371" spans="10:20" x14ac:dyDescent="0.25">
      <c r="J1371" s="107" t="s">
        <v>2805</v>
      </c>
      <c r="K1371" s="57" t="str">
        <f>VLOOKUP(J1371,$A$2:$B430,2,FALSE)</f>
        <v>BJ</v>
      </c>
      <c r="L1371" s="106"/>
      <c r="M1371" s="106" t="s">
        <v>589</v>
      </c>
      <c r="N1371" s="57"/>
      <c r="O1371" s="57"/>
      <c r="P1371" s="57"/>
      <c r="Q1371" s="57"/>
      <c r="R1371" s="57"/>
      <c r="S1371" s="57"/>
      <c r="T1371" s="57"/>
    </row>
    <row r="1372" spans="10:20" x14ac:dyDescent="0.25">
      <c r="J1372" s="107" t="s">
        <v>2811</v>
      </c>
      <c r="K1372" s="57" t="str">
        <f>VLOOKUP(J1372,$A$2:$B431,2,FALSE)</f>
        <v>BM</v>
      </c>
      <c r="L1372" s="106"/>
      <c r="M1372" s="106" t="s">
        <v>589</v>
      </c>
      <c r="N1372" s="57"/>
      <c r="O1372" s="57"/>
      <c r="P1372" s="57"/>
      <c r="Q1372" s="57"/>
      <c r="R1372" s="57"/>
      <c r="S1372" s="57"/>
      <c r="T1372" s="57"/>
    </row>
    <row r="1373" spans="10:20" x14ac:dyDescent="0.25">
      <c r="J1373" s="107" t="s">
        <v>2828</v>
      </c>
      <c r="K1373" s="57" t="str">
        <f>VLOOKUP(J1373,$A$2:$B432,2,FALSE)</f>
        <v>BT</v>
      </c>
      <c r="L1373" s="106"/>
      <c r="M1373" s="106" t="s">
        <v>589</v>
      </c>
      <c r="N1373" s="57"/>
      <c r="O1373" s="57"/>
      <c r="P1373" s="57"/>
      <c r="Q1373" s="57"/>
      <c r="R1373" s="57"/>
      <c r="S1373" s="57"/>
      <c r="T1373" s="57"/>
    </row>
    <row r="1374" spans="10:20" x14ac:dyDescent="0.25">
      <c r="J1374" s="107" t="s">
        <v>2817</v>
      </c>
      <c r="K1374" s="57" t="str">
        <f>VLOOKUP(J1374,$A$2:$B433,2,FALSE)</f>
        <v>BO</v>
      </c>
      <c r="L1374" s="106"/>
      <c r="M1374" s="106" t="s">
        <v>589</v>
      </c>
      <c r="N1374" s="57"/>
      <c r="O1374" s="57"/>
      <c r="P1374" s="57"/>
      <c r="Q1374" s="57"/>
      <c r="R1374" s="57"/>
      <c r="S1374" s="57"/>
      <c r="T1374" s="57"/>
    </row>
    <row r="1375" spans="10:20" x14ac:dyDescent="0.25">
      <c r="J1375" s="107" t="s">
        <v>2820</v>
      </c>
      <c r="K1375" s="57" t="str">
        <f>VLOOKUP(J1375,$A$2:$B434,2,FALSE)</f>
        <v>BQ</v>
      </c>
      <c r="L1375" s="106"/>
      <c r="M1375" s="106" t="s">
        <v>589</v>
      </c>
      <c r="N1375" s="57"/>
      <c r="O1375" s="57"/>
      <c r="P1375" s="57"/>
      <c r="Q1375" s="57"/>
      <c r="R1375" s="57"/>
      <c r="S1375" s="57"/>
      <c r="T1375" s="57"/>
    </row>
    <row r="1376" spans="10:20" x14ac:dyDescent="0.25">
      <c r="J1376" s="107" t="s">
        <v>2784</v>
      </c>
      <c r="K1376" s="57" t="str">
        <f>VLOOKUP(J1376,$A$2:$B435,2,FALSE)</f>
        <v>BA</v>
      </c>
      <c r="L1376" s="106"/>
      <c r="M1376" s="106" t="s">
        <v>589</v>
      </c>
      <c r="N1376" s="57"/>
      <c r="O1376" s="57"/>
      <c r="P1376" s="57"/>
      <c r="Q1376" s="57"/>
      <c r="R1376" s="57"/>
      <c r="S1376" s="57"/>
      <c r="T1376" s="57"/>
    </row>
    <row r="1377" spans="10:20" x14ac:dyDescent="0.25">
      <c r="J1377" s="107" t="s">
        <v>2833</v>
      </c>
      <c r="K1377" s="57" t="str">
        <f>VLOOKUP(J1377,$A$2:$B436,2,FALSE)</f>
        <v>BW</v>
      </c>
      <c r="L1377" s="106"/>
      <c r="M1377" s="106" t="s">
        <v>589</v>
      </c>
      <c r="N1377" s="57"/>
      <c r="O1377" s="57"/>
      <c r="P1377" s="57"/>
      <c r="Q1377" s="57"/>
      <c r="R1377" s="57"/>
      <c r="S1377" s="57"/>
      <c r="T1377" s="57"/>
    </row>
    <row r="1378" spans="10:20" x14ac:dyDescent="0.25">
      <c r="J1378" s="107" t="s">
        <v>2830</v>
      </c>
      <c r="K1378" s="57" t="str">
        <f>VLOOKUP(J1378,$A$2:$B437,2,FALSE)</f>
        <v>BV</v>
      </c>
      <c r="L1378" s="106"/>
      <c r="M1378" s="106" t="s">
        <v>589</v>
      </c>
      <c r="N1378" s="57"/>
      <c r="O1378" s="57"/>
      <c r="P1378" s="57"/>
      <c r="Q1378" s="57"/>
      <c r="R1378" s="57"/>
      <c r="S1378" s="57"/>
      <c r="T1378" s="57"/>
    </row>
    <row r="1379" spans="10:20" x14ac:dyDescent="0.25">
      <c r="J1379" s="107" t="s">
        <v>2822</v>
      </c>
      <c r="K1379" s="57" t="str">
        <f>VLOOKUP(J1379,$A$2:$B438,2,FALSE)</f>
        <v>BR</v>
      </c>
      <c r="L1379" s="106"/>
      <c r="M1379" s="106" t="s">
        <v>589</v>
      </c>
      <c r="N1379" s="57"/>
      <c r="O1379" s="57"/>
      <c r="P1379" s="57"/>
      <c r="Q1379" s="57"/>
      <c r="R1379" s="57"/>
      <c r="S1379" s="57"/>
      <c r="T1379" s="57"/>
    </row>
    <row r="1380" spans="10:20" x14ac:dyDescent="0.25">
      <c r="J1380" s="107" t="s">
        <v>2984</v>
      </c>
      <c r="K1380" s="57" t="str">
        <f>VLOOKUP(J1380,$A$2:$B439,2,FALSE)</f>
        <v>IO</v>
      </c>
      <c r="L1380" s="106"/>
      <c r="M1380" s="106" t="s">
        <v>589</v>
      </c>
      <c r="N1380" s="57"/>
      <c r="O1380" s="57"/>
      <c r="P1380" s="57"/>
      <c r="Q1380" s="57"/>
      <c r="R1380" s="57"/>
      <c r="S1380" s="57"/>
      <c r="T1380" s="57"/>
    </row>
    <row r="1381" spans="10:20" x14ac:dyDescent="0.25">
      <c r="J1381" s="107" t="s">
        <v>2814</v>
      </c>
      <c r="K1381" s="57" t="str">
        <f>VLOOKUP(J1381,$A$2:$B440,2,FALSE)</f>
        <v>BN</v>
      </c>
      <c r="L1381" s="106"/>
      <c r="M1381" s="106" t="s">
        <v>589</v>
      </c>
      <c r="N1381" s="57"/>
      <c r="O1381" s="57"/>
      <c r="P1381" s="57"/>
      <c r="Q1381" s="57"/>
      <c r="R1381" s="57"/>
      <c r="S1381" s="57"/>
      <c r="T1381" s="57"/>
    </row>
    <row r="1382" spans="10:20" x14ac:dyDescent="0.25">
      <c r="J1382" s="107" t="s">
        <v>2794</v>
      </c>
      <c r="K1382" s="57" t="str">
        <f>VLOOKUP(J1382,$A$2:$B441,2,FALSE)</f>
        <v>BF</v>
      </c>
      <c r="L1382" s="106"/>
      <c r="M1382" s="106" t="s">
        <v>589</v>
      </c>
      <c r="N1382" s="57"/>
      <c r="O1382" s="57"/>
      <c r="P1382" s="57"/>
      <c r="Q1382" s="57"/>
      <c r="R1382" s="57"/>
      <c r="S1382" s="57"/>
      <c r="T1382" s="57"/>
    </row>
    <row r="1383" spans="10:20" x14ac:dyDescent="0.25">
      <c r="J1383" s="107" t="s">
        <v>2802</v>
      </c>
      <c r="K1383" s="57" t="str">
        <f>VLOOKUP(J1383,$A$2:$B442,2,FALSE)</f>
        <v>BI</v>
      </c>
      <c r="L1383" s="106"/>
      <c r="M1383" s="106" t="s">
        <v>589</v>
      </c>
      <c r="N1383" s="57"/>
      <c r="O1383" s="57"/>
      <c r="P1383" s="57"/>
      <c r="Q1383" s="57"/>
      <c r="R1383" s="57"/>
      <c r="S1383" s="57"/>
      <c r="T1383" s="57"/>
    </row>
    <row r="1384" spans="10:20" x14ac:dyDescent="0.25">
      <c r="J1384" s="107" t="s">
        <v>3004</v>
      </c>
      <c r="K1384" s="57" t="str">
        <f>VLOOKUP(J1384,$A$2:$B443,2,FALSE)</f>
        <v>KH</v>
      </c>
      <c r="L1384" s="106"/>
      <c r="M1384" s="106" t="s">
        <v>589</v>
      </c>
      <c r="N1384" s="57"/>
      <c r="O1384" s="57"/>
      <c r="P1384" s="57"/>
      <c r="Q1384" s="57"/>
      <c r="R1384" s="57"/>
      <c r="S1384" s="57"/>
      <c r="T1384" s="57"/>
    </row>
    <row r="1385" spans="10:20" x14ac:dyDescent="0.25">
      <c r="J1385" s="107" t="s">
        <v>2864</v>
      </c>
      <c r="K1385" s="57" t="str">
        <f>VLOOKUP(J1385,$A$2:$B444,2,FALSE)</f>
        <v>CM</v>
      </c>
      <c r="L1385" s="106"/>
      <c r="M1385" s="106" t="s">
        <v>589</v>
      </c>
      <c r="N1385" s="57"/>
      <c r="O1385" s="57"/>
      <c r="P1385" s="57"/>
      <c r="Q1385" s="57"/>
      <c r="R1385" s="57"/>
      <c r="S1385" s="57"/>
      <c r="T1385" s="57"/>
    </row>
    <row r="1386" spans="10:20" x14ac:dyDescent="0.25">
      <c r="J1386" s="107" t="s">
        <v>2842</v>
      </c>
      <c r="K1386" s="57" t="str">
        <f>VLOOKUP(J1386,$A$2:$B445,2,FALSE)</f>
        <v>CA</v>
      </c>
      <c r="L1386" s="106"/>
      <c r="M1386" s="106" t="s">
        <v>589</v>
      </c>
      <c r="N1386" s="57"/>
      <c r="O1386" s="57"/>
      <c r="P1386" s="57"/>
      <c r="Q1386" s="57"/>
      <c r="R1386" s="57"/>
      <c r="S1386" s="57"/>
      <c r="T1386" s="57"/>
    </row>
    <row r="1387" spans="10:20" x14ac:dyDescent="0.25">
      <c r="J1387" s="107" t="s">
        <v>2873</v>
      </c>
      <c r="K1387" s="57" t="str">
        <f>VLOOKUP(J1387,$A$2:$B446,2,FALSE)</f>
        <v>CV</v>
      </c>
      <c r="L1387" s="106"/>
      <c r="M1387" s="106" t="s">
        <v>589</v>
      </c>
      <c r="N1387" s="57"/>
      <c r="O1387" s="57"/>
      <c r="P1387" s="57"/>
      <c r="Q1387" s="57"/>
      <c r="R1387" s="57"/>
      <c r="S1387" s="57"/>
      <c r="T1387" s="57"/>
    </row>
    <row r="1388" spans="10:20" x14ac:dyDescent="0.25">
      <c r="J1388" s="107" t="s">
        <v>3018</v>
      </c>
      <c r="K1388" s="57" t="str">
        <f>VLOOKUP(J1388,$A$2:$B447,2,FALSE)</f>
        <v>KY</v>
      </c>
      <c r="L1388" s="106"/>
      <c r="M1388" s="106" t="s">
        <v>589</v>
      </c>
      <c r="N1388" s="57"/>
      <c r="O1388" s="57"/>
      <c r="P1388" s="57"/>
      <c r="Q1388" s="57"/>
      <c r="R1388" s="57"/>
      <c r="S1388" s="57"/>
      <c r="T1388" s="57"/>
    </row>
    <row r="1389" spans="10:20" x14ac:dyDescent="0.25">
      <c r="J1389" s="107" t="s">
        <v>2849</v>
      </c>
      <c r="K1389" s="57" t="str">
        <f>VLOOKUP(J1389,$A$2:$B448,2,FALSE)</f>
        <v>CF</v>
      </c>
      <c r="L1389" s="106"/>
      <c r="M1389" s="106" t="s">
        <v>589</v>
      </c>
      <c r="N1389" s="57"/>
      <c r="O1389" s="57"/>
      <c r="P1389" s="57"/>
      <c r="Q1389" s="57"/>
      <c r="R1389" s="57"/>
      <c r="S1389" s="57"/>
      <c r="T1389" s="57"/>
    </row>
    <row r="1390" spans="10:20" x14ac:dyDescent="0.25">
      <c r="J1390" s="107" t="s">
        <v>3135</v>
      </c>
      <c r="K1390" s="57" t="str">
        <f>VLOOKUP(J1390,$A$2:$B449,2,FALSE)</f>
        <v>TD</v>
      </c>
      <c r="L1390" s="106"/>
      <c r="M1390" s="106" t="s">
        <v>589</v>
      </c>
      <c r="N1390" s="57"/>
      <c r="O1390" s="57"/>
      <c r="P1390" s="57"/>
      <c r="Q1390" s="57"/>
      <c r="R1390" s="57"/>
      <c r="S1390" s="57"/>
      <c r="T1390" s="57"/>
    </row>
    <row r="1391" spans="10:20" x14ac:dyDescent="0.25">
      <c r="J1391" s="107" t="s">
        <v>2861</v>
      </c>
      <c r="K1391" s="57" t="str">
        <f>VLOOKUP(J1391,$A$2:$B450,2,FALSE)</f>
        <v>CL</v>
      </c>
      <c r="L1391" s="106"/>
      <c r="M1391" s="106" t="s">
        <v>589</v>
      </c>
      <c r="N1391" s="57"/>
      <c r="O1391" s="57"/>
      <c r="P1391" s="57"/>
      <c r="Q1391" s="57"/>
      <c r="R1391" s="57"/>
      <c r="S1391" s="57"/>
      <c r="T1391" s="57"/>
    </row>
    <row r="1392" spans="10:20" x14ac:dyDescent="0.25">
      <c r="J1392" s="107" t="s">
        <v>2866</v>
      </c>
      <c r="K1392" s="57" t="str">
        <f>VLOOKUP(J1392,$A$2:$B451,2,FALSE)</f>
        <v>CN</v>
      </c>
      <c r="L1392" s="106"/>
      <c r="M1392" s="106" t="s">
        <v>589</v>
      </c>
      <c r="N1392" s="57"/>
      <c r="O1392" s="57"/>
      <c r="P1392" s="57"/>
      <c r="Q1392" s="57"/>
      <c r="R1392" s="57"/>
      <c r="S1392" s="57"/>
      <c r="T1392" s="57"/>
    </row>
    <row r="1393" spans="10:20" x14ac:dyDescent="0.25">
      <c r="J1393" s="107" t="s">
        <v>2877</v>
      </c>
      <c r="K1393" s="57" t="str">
        <f>VLOOKUP(J1393,$A$2:$B452,2,FALSE)</f>
        <v>CX</v>
      </c>
      <c r="L1393" s="106"/>
      <c r="M1393" s="106" t="s">
        <v>589</v>
      </c>
      <c r="N1393" s="57"/>
      <c r="O1393" s="57"/>
      <c r="P1393" s="57"/>
      <c r="Q1393" s="57"/>
      <c r="R1393" s="57"/>
      <c r="S1393" s="57"/>
      <c r="T1393" s="57"/>
    </row>
    <row r="1394" spans="10:20" x14ac:dyDescent="0.25">
      <c r="J1394" s="107" t="s">
        <v>2844</v>
      </c>
      <c r="K1394" s="57" t="str">
        <f>VLOOKUP(J1394,$A$2:$B453,2,FALSE)</f>
        <v>CC</v>
      </c>
      <c r="L1394" s="106"/>
      <c r="M1394" s="106" t="s">
        <v>589</v>
      </c>
      <c r="N1394" s="57"/>
      <c r="O1394" s="57"/>
      <c r="P1394" s="57"/>
      <c r="Q1394" s="57"/>
      <c r="R1394" s="57"/>
      <c r="S1394" s="57"/>
      <c r="T1394" s="57"/>
    </row>
    <row r="1395" spans="10:20" x14ac:dyDescent="0.25">
      <c r="J1395" s="107" t="s">
        <v>2868</v>
      </c>
      <c r="K1395" s="57" t="str">
        <f>VLOOKUP(J1395,$A$2:$B454,2,FALSE)</f>
        <v>CO</v>
      </c>
      <c r="L1395" s="106"/>
      <c r="M1395" s="106" t="s">
        <v>589</v>
      </c>
      <c r="N1395" s="57"/>
      <c r="O1395" s="57"/>
      <c r="P1395" s="57"/>
      <c r="Q1395" s="57"/>
      <c r="R1395" s="57"/>
      <c r="S1395" s="57"/>
      <c r="T1395" s="57"/>
    </row>
    <row r="1396" spans="10:20" x14ac:dyDescent="0.25">
      <c r="J1396" s="107" t="s">
        <v>3008</v>
      </c>
      <c r="K1396" s="57" t="str">
        <f>VLOOKUP(J1396,$A$2:$B455,2,FALSE)</f>
        <v>KM</v>
      </c>
      <c r="L1396" s="106"/>
      <c r="M1396" s="106" t="s">
        <v>589</v>
      </c>
      <c r="N1396" s="57"/>
      <c r="O1396" s="57"/>
      <c r="P1396" s="57"/>
      <c r="Q1396" s="57"/>
      <c r="R1396" s="57"/>
      <c r="S1396" s="57"/>
      <c r="T1396" s="57"/>
    </row>
    <row r="1397" spans="10:20" x14ac:dyDescent="0.25">
      <c r="J1397" s="107" t="s">
        <v>2852</v>
      </c>
      <c r="K1397" s="57" t="str">
        <f>VLOOKUP(J1397,$A$2:$B456,2,FALSE)</f>
        <v>CG</v>
      </c>
      <c r="L1397" s="106"/>
      <c r="M1397" s="106" t="s">
        <v>589</v>
      </c>
      <c r="N1397" s="57"/>
      <c r="O1397" s="57"/>
      <c r="P1397" s="57"/>
      <c r="Q1397" s="57"/>
      <c r="R1397" s="57"/>
      <c r="S1397" s="57"/>
      <c r="T1397" s="57"/>
    </row>
    <row r="1398" spans="10:20" x14ac:dyDescent="0.25">
      <c r="J1398" s="107" t="s">
        <v>2846</v>
      </c>
      <c r="K1398" s="57" t="str">
        <f>VLOOKUP(J1398,$A$2:$B457,2,FALSE)</f>
        <v>CD</v>
      </c>
      <c r="L1398" s="106"/>
      <c r="M1398" s="106" t="s">
        <v>589</v>
      </c>
      <c r="N1398" s="57"/>
      <c r="O1398" s="57"/>
      <c r="P1398" s="57"/>
      <c r="Q1398" s="57"/>
      <c r="R1398" s="57"/>
      <c r="S1398" s="57"/>
      <c r="T1398" s="57"/>
    </row>
    <row r="1399" spans="10:20" x14ac:dyDescent="0.25">
      <c r="J1399" s="107" t="s">
        <v>2858</v>
      </c>
      <c r="K1399" s="57" t="str">
        <f>VLOOKUP(J1399,$A$2:$B458,2,FALSE)</f>
        <v>CK</v>
      </c>
      <c r="L1399" s="106"/>
      <c r="M1399" s="106" t="s">
        <v>589</v>
      </c>
      <c r="N1399" s="57"/>
      <c r="O1399" s="57"/>
      <c r="P1399" s="57"/>
      <c r="Q1399" s="57"/>
      <c r="R1399" s="57"/>
      <c r="S1399" s="57"/>
      <c r="T1399" s="57"/>
    </row>
    <row r="1400" spans="10:20" x14ac:dyDescent="0.25">
      <c r="J1400" s="107" t="s">
        <v>2870</v>
      </c>
      <c r="K1400" s="57" t="str">
        <f>VLOOKUP(J1400,$A$2:$B459,2,FALSE)</f>
        <v>CR</v>
      </c>
      <c r="L1400" s="106"/>
      <c r="M1400" s="106" t="s">
        <v>589</v>
      </c>
      <c r="N1400" s="57"/>
      <c r="O1400" s="57"/>
      <c r="P1400" s="57"/>
      <c r="Q1400" s="57"/>
      <c r="R1400" s="57"/>
      <c r="S1400" s="57"/>
      <c r="T1400" s="57"/>
    </row>
    <row r="1401" spans="10:20" x14ac:dyDescent="0.25">
      <c r="J1401" s="107" t="s">
        <v>2856</v>
      </c>
      <c r="K1401" s="57" t="str">
        <f>VLOOKUP(J1401,$A$2:$B460,2,FALSE)</f>
        <v>CI</v>
      </c>
      <c r="L1401" s="106"/>
      <c r="M1401" s="106" t="s">
        <v>589</v>
      </c>
      <c r="N1401" s="57"/>
      <c r="O1401" s="57"/>
      <c r="P1401" s="57"/>
      <c r="Q1401" s="57"/>
      <c r="R1401" s="57"/>
      <c r="S1401" s="57"/>
      <c r="T1401" s="57"/>
    </row>
    <row r="1402" spans="10:20" x14ac:dyDescent="0.25">
      <c r="J1402" s="107" t="s">
        <v>2872</v>
      </c>
      <c r="K1402" s="57" t="str">
        <f>VLOOKUP(J1402,$A$2:$B461,2,FALSE)</f>
        <v>CU</v>
      </c>
      <c r="L1402" s="106"/>
      <c r="M1402" s="106" t="s">
        <v>589</v>
      </c>
      <c r="N1402" s="57"/>
      <c r="O1402" s="57"/>
      <c r="P1402" s="57"/>
      <c r="Q1402" s="57"/>
      <c r="R1402" s="57"/>
      <c r="S1402" s="57"/>
      <c r="T1402" s="57"/>
    </row>
    <row r="1403" spans="10:20" x14ac:dyDescent="0.25">
      <c r="J1403" s="107" t="s">
        <v>2875</v>
      </c>
      <c r="K1403" s="57" t="str">
        <f>VLOOKUP(J1403,$A$2:$B462,2,FALSE)</f>
        <v>CW</v>
      </c>
      <c r="L1403" s="106"/>
      <c r="M1403" s="106" t="s">
        <v>589</v>
      </c>
      <c r="N1403" s="57"/>
      <c r="O1403" s="57"/>
      <c r="P1403" s="57"/>
      <c r="Q1403" s="57"/>
      <c r="R1403" s="57"/>
      <c r="S1403" s="57"/>
      <c r="T1403" s="57"/>
    </row>
    <row r="1404" spans="10:20" x14ac:dyDescent="0.25">
      <c r="J1404" s="107" t="s">
        <v>2882</v>
      </c>
      <c r="K1404" s="57" t="str">
        <f>VLOOKUP(J1404,$A$2:$B463,2,FALSE)</f>
        <v>DJ</v>
      </c>
      <c r="L1404" s="106"/>
      <c r="M1404" s="106" t="s">
        <v>589</v>
      </c>
      <c r="N1404" s="57"/>
      <c r="O1404" s="57"/>
      <c r="P1404" s="57"/>
      <c r="Q1404" s="57"/>
      <c r="R1404" s="57"/>
      <c r="S1404" s="57"/>
      <c r="T1404" s="57"/>
    </row>
    <row r="1405" spans="10:20" x14ac:dyDescent="0.25">
      <c r="J1405" s="107" t="s">
        <v>2885</v>
      </c>
      <c r="K1405" s="57" t="str">
        <f>VLOOKUP(J1405,$A$2:$B464,2,FALSE)</f>
        <v>DM</v>
      </c>
      <c r="L1405" s="106"/>
      <c r="M1405" s="106" t="s">
        <v>589</v>
      </c>
      <c r="N1405" s="57"/>
      <c r="O1405" s="57"/>
      <c r="P1405" s="57"/>
      <c r="Q1405" s="57"/>
      <c r="R1405" s="57"/>
      <c r="S1405" s="57"/>
      <c r="T1405" s="57"/>
    </row>
    <row r="1406" spans="10:20" x14ac:dyDescent="0.25">
      <c r="J1406" s="107" t="s">
        <v>2887</v>
      </c>
      <c r="K1406" s="57" t="str">
        <f>VLOOKUP(J1406,$A$2:$B465,2,FALSE)</f>
        <v>DO</v>
      </c>
      <c r="L1406" s="106"/>
      <c r="M1406" s="106" t="s">
        <v>589</v>
      </c>
      <c r="N1406" s="57"/>
      <c r="O1406" s="57"/>
      <c r="P1406" s="57"/>
      <c r="Q1406" s="57"/>
      <c r="R1406" s="57"/>
      <c r="S1406" s="57"/>
      <c r="T1406" s="57"/>
    </row>
    <row r="1407" spans="10:20" x14ac:dyDescent="0.25">
      <c r="J1407" s="107" t="s">
        <v>2891</v>
      </c>
      <c r="K1407" s="57" t="str">
        <f>VLOOKUP(J1407,$A$2:$B466,2,FALSE)</f>
        <v>EC</v>
      </c>
      <c r="L1407" s="106"/>
      <c r="M1407" s="106" t="s">
        <v>589</v>
      </c>
      <c r="N1407" s="57"/>
      <c r="O1407" s="57"/>
      <c r="P1407" s="57"/>
      <c r="Q1407" s="57"/>
      <c r="R1407" s="57"/>
      <c r="S1407" s="57"/>
      <c r="T1407" s="57"/>
    </row>
    <row r="1408" spans="10:20" x14ac:dyDescent="0.25">
      <c r="J1408" s="107" t="s">
        <v>2848</v>
      </c>
      <c r="K1408" s="57" t="str">
        <f>VLOOKUP(J1408,$A$2:$B467,2,FALSE)</f>
        <v>EG</v>
      </c>
      <c r="L1408" s="106"/>
      <c r="M1408" s="106" t="s">
        <v>589</v>
      </c>
      <c r="N1408" s="57"/>
      <c r="O1408" s="57"/>
      <c r="P1408" s="57"/>
      <c r="Q1408" s="57"/>
      <c r="R1408" s="57"/>
      <c r="S1408" s="57"/>
      <c r="T1408" s="57"/>
    </row>
    <row r="1409" spans="10:20" x14ac:dyDescent="0.25">
      <c r="J1409" s="107" t="s">
        <v>3167</v>
      </c>
      <c r="K1409" s="57" t="str">
        <f>VLOOKUP(J1409,$A$2:$B468,2,FALSE)</f>
        <v>SV</v>
      </c>
      <c r="L1409" s="106"/>
      <c r="M1409" s="106" t="s">
        <v>589</v>
      </c>
      <c r="N1409" s="57"/>
      <c r="O1409" s="57"/>
      <c r="P1409" s="57"/>
      <c r="Q1409" s="57"/>
      <c r="R1409" s="57"/>
      <c r="S1409" s="57"/>
      <c r="T1409" s="57"/>
    </row>
    <row r="1410" spans="10:20" x14ac:dyDescent="0.25">
      <c r="J1410" s="107" t="s">
        <v>2932</v>
      </c>
      <c r="K1410" s="57" t="str">
        <f>VLOOKUP(J1410,$A$2:$B469,2,FALSE)</f>
        <v>GQ</v>
      </c>
      <c r="L1410" s="106"/>
      <c r="M1410" s="106" t="s">
        <v>589</v>
      </c>
      <c r="N1410" s="57"/>
      <c r="O1410" s="57"/>
      <c r="P1410" s="57"/>
      <c r="Q1410" s="57"/>
      <c r="R1410" s="57"/>
      <c r="S1410" s="57"/>
      <c r="T1410" s="57"/>
    </row>
    <row r="1411" spans="10:20" x14ac:dyDescent="0.25">
      <c r="J1411" s="107" t="s">
        <v>2896</v>
      </c>
      <c r="K1411" s="57" t="str">
        <f>VLOOKUP(J1411,$A$2:$B470,2,FALSE)</f>
        <v>ER</v>
      </c>
      <c r="L1411" s="106"/>
      <c r="M1411" s="106" t="s">
        <v>589</v>
      </c>
      <c r="N1411" s="57"/>
      <c r="O1411" s="57"/>
      <c r="P1411" s="57"/>
      <c r="Q1411" s="57"/>
      <c r="R1411" s="57"/>
      <c r="S1411" s="57"/>
      <c r="T1411" s="57"/>
    </row>
    <row r="1412" spans="10:20" x14ac:dyDescent="0.25">
      <c r="J1412" s="107" t="s">
        <v>2898</v>
      </c>
      <c r="K1412" s="57" t="str">
        <f>VLOOKUP(J1412,$A$2:$B471,2,FALSE)</f>
        <v>ET</v>
      </c>
      <c r="L1412" s="106"/>
      <c r="M1412" s="106" t="s">
        <v>589</v>
      </c>
      <c r="N1412" s="57"/>
      <c r="O1412" s="57"/>
      <c r="P1412" s="57"/>
      <c r="Q1412" s="57"/>
      <c r="R1412" s="57"/>
      <c r="S1412" s="57"/>
      <c r="T1412" s="57"/>
    </row>
    <row r="1413" spans="10:20" x14ac:dyDescent="0.25">
      <c r="J1413" s="107" t="s">
        <v>2902</v>
      </c>
      <c r="K1413" s="57" t="str">
        <f>VLOOKUP(J1413,$A$2:$B472,2,FALSE)</f>
        <v>FK</v>
      </c>
      <c r="L1413" s="106"/>
      <c r="M1413" s="106" t="s">
        <v>589</v>
      </c>
      <c r="N1413" s="57"/>
      <c r="O1413" s="57"/>
      <c r="P1413" s="57"/>
      <c r="Q1413" s="57"/>
      <c r="R1413" s="57"/>
      <c r="S1413" s="57"/>
      <c r="T1413" s="57"/>
    </row>
    <row r="1414" spans="10:20" x14ac:dyDescent="0.25">
      <c r="J1414" s="107" t="s">
        <v>2906</v>
      </c>
      <c r="K1414" s="57" t="str">
        <f>VLOOKUP(J1414,$A$2:$B473,2,FALSE)</f>
        <v>FO</v>
      </c>
      <c r="L1414" s="106"/>
      <c r="M1414" s="106" t="s">
        <v>589</v>
      </c>
      <c r="N1414" s="57"/>
      <c r="O1414" s="57"/>
      <c r="P1414" s="57"/>
      <c r="Q1414" s="57"/>
      <c r="R1414" s="57"/>
      <c r="S1414" s="57"/>
      <c r="T1414" s="57"/>
    </row>
    <row r="1415" spans="10:20" x14ac:dyDescent="0.25">
      <c r="J1415" s="107" t="s">
        <v>2900</v>
      </c>
      <c r="K1415" s="57" t="str">
        <f>VLOOKUP(J1415,$A$2:$B474,2,FALSE)</f>
        <v>FJ</v>
      </c>
      <c r="L1415" s="106"/>
      <c r="M1415" s="106" t="s">
        <v>589</v>
      </c>
      <c r="N1415" s="57"/>
      <c r="O1415" s="57"/>
      <c r="P1415" s="57"/>
      <c r="Q1415" s="57"/>
      <c r="R1415" s="57"/>
      <c r="S1415" s="57"/>
      <c r="T1415" s="57"/>
    </row>
    <row r="1416" spans="10:20" x14ac:dyDescent="0.25">
      <c r="J1416" s="107" t="s">
        <v>2915</v>
      </c>
      <c r="K1416" s="57" t="str">
        <f>VLOOKUP(J1416,$A$2:$B475,2,FALSE)</f>
        <v>GF</v>
      </c>
      <c r="L1416" s="106"/>
      <c r="M1416" s="106" t="s">
        <v>589</v>
      </c>
      <c r="N1416" s="57"/>
      <c r="O1416" s="57"/>
      <c r="P1416" s="57"/>
      <c r="Q1416" s="57"/>
      <c r="R1416" s="57"/>
      <c r="S1416" s="57"/>
      <c r="T1416" s="57"/>
    </row>
    <row r="1417" spans="10:20" x14ac:dyDescent="0.25">
      <c r="J1417" s="107" t="s">
        <v>3109</v>
      </c>
      <c r="K1417" s="57" t="str">
        <f>VLOOKUP(J1417,$A$2:$B476,2,FALSE)</f>
        <v>PF</v>
      </c>
      <c r="L1417" s="106"/>
      <c r="M1417" s="106" t="s">
        <v>589</v>
      </c>
      <c r="N1417" s="57"/>
      <c r="O1417" s="57"/>
      <c r="P1417" s="57"/>
      <c r="Q1417" s="57"/>
      <c r="R1417" s="57"/>
      <c r="S1417" s="57"/>
      <c r="T1417" s="57"/>
    </row>
    <row r="1418" spans="10:20" x14ac:dyDescent="0.25">
      <c r="J1418" s="107" t="s">
        <v>3177</v>
      </c>
      <c r="K1418" s="57" t="str">
        <f>VLOOKUP(J1418,$A$2:$B477,2,FALSE)</f>
        <v>TF</v>
      </c>
      <c r="L1418" s="106"/>
      <c r="M1418" s="106" t="s">
        <v>589</v>
      </c>
      <c r="N1418" s="57"/>
      <c r="O1418" s="57"/>
      <c r="P1418" s="57"/>
      <c r="Q1418" s="57"/>
      <c r="R1418" s="57"/>
      <c r="S1418" s="57"/>
      <c r="T1418" s="57"/>
    </row>
    <row r="1419" spans="10:20" x14ac:dyDescent="0.25">
      <c r="J1419" s="107" t="s">
        <v>2909</v>
      </c>
      <c r="K1419" s="57" t="str">
        <f>VLOOKUP(J1419,$A$2:$B478,2,FALSE)</f>
        <v>GA</v>
      </c>
      <c r="L1419" s="106"/>
      <c r="M1419" s="106" t="s">
        <v>589</v>
      </c>
      <c r="N1419" s="57"/>
      <c r="O1419" s="57"/>
      <c r="P1419" s="57"/>
      <c r="Q1419" s="57"/>
      <c r="R1419" s="57"/>
      <c r="S1419" s="57"/>
      <c r="T1419" s="57"/>
    </row>
    <row r="1420" spans="10:20" x14ac:dyDescent="0.25">
      <c r="J1420" s="107" t="s">
        <v>2926</v>
      </c>
      <c r="K1420" s="57" t="str">
        <f>VLOOKUP(J1420,$A$2:$B479,2,FALSE)</f>
        <v>GM</v>
      </c>
      <c r="L1420" s="106"/>
      <c r="M1420" s="106" t="s">
        <v>589</v>
      </c>
      <c r="N1420" s="57"/>
      <c r="O1420" s="57"/>
      <c r="P1420" s="57"/>
      <c r="Q1420" s="57"/>
      <c r="R1420" s="57"/>
      <c r="S1420" s="57"/>
      <c r="T1420" s="57"/>
    </row>
    <row r="1421" spans="10:20" x14ac:dyDescent="0.25">
      <c r="J1421" s="107" t="s">
        <v>2913</v>
      </c>
      <c r="K1421" s="57" t="str">
        <f>VLOOKUP(J1421,$A$2:$B480,2,FALSE)</f>
        <v>GE</v>
      </c>
      <c r="L1421" s="106"/>
      <c r="M1421" s="106" t="s">
        <v>589</v>
      </c>
      <c r="N1421" s="57"/>
      <c r="O1421" s="57"/>
      <c r="P1421" s="57"/>
      <c r="Q1421" s="57"/>
      <c r="R1421" s="57"/>
      <c r="S1421" s="57"/>
      <c r="T1421" s="57"/>
    </row>
    <row r="1422" spans="10:20" x14ac:dyDescent="0.25">
      <c r="J1422" s="107" t="s">
        <v>2919</v>
      </c>
      <c r="K1422" s="57" t="str">
        <f>VLOOKUP(J1422,$A$2:$B481,2,FALSE)</f>
        <v>GH</v>
      </c>
      <c r="L1422" s="106"/>
      <c r="M1422" s="106" t="s">
        <v>589</v>
      </c>
      <c r="N1422" s="57"/>
      <c r="O1422" s="57"/>
      <c r="P1422" s="57"/>
      <c r="Q1422" s="57"/>
      <c r="R1422" s="57"/>
      <c r="S1422" s="57"/>
      <c r="T1422" s="57"/>
    </row>
    <row r="1423" spans="10:20" x14ac:dyDescent="0.25">
      <c r="J1423" s="107" t="s">
        <v>2921</v>
      </c>
      <c r="K1423" s="57" t="str">
        <f>VLOOKUP(J1423,$A$2:$B482,2,FALSE)</f>
        <v>GI</v>
      </c>
      <c r="L1423" s="106"/>
      <c r="M1423" s="106" t="s">
        <v>589</v>
      </c>
      <c r="N1423" s="57"/>
      <c r="O1423" s="57"/>
      <c r="P1423" s="57"/>
      <c r="Q1423" s="57"/>
      <c r="R1423" s="57"/>
      <c r="S1423" s="57"/>
      <c r="T1423" s="57"/>
    </row>
    <row r="1424" spans="10:20" x14ac:dyDescent="0.25">
      <c r="J1424" s="107" t="s">
        <v>2923</v>
      </c>
      <c r="K1424" s="57" t="str">
        <f>VLOOKUP(J1424,$A$2:$B483,2,FALSE)</f>
        <v>GL</v>
      </c>
      <c r="L1424" s="106"/>
      <c r="M1424" s="106" t="s">
        <v>589</v>
      </c>
      <c r="N1424" s="57"/>
      <c r="O1424" s="57"/>
      <c r="P1424" s="57"/>
      <c r="Q1424" s="57"/>
      <c r="R1424" s="57"/>
      <c r="S1424" s="57"/>
      <c r="T1424" s="57"/>
    </row>
    <row r="1425" spans="10:20" x14ac:dyDescent="0.25">
      <c r="J1425" s="107" t="s">
        <v>2911</v>
      </c>
      <c r="K1425" s="57" t="str">
        <f>VLOOKUP(J1425,$A$2:$B484,2,FALSE)</f>
        <v>GD</v>
      </c>
      <c r="L1425" s="106"/>
      <c r="M1425" s="106" t="s">
        <v>589</v>
      </c>
      <c r="N1425" s="57"/>
      <c r="O1425" s="57"/>
      <c r="P1425" s="57"/>
      <c r="Q1425" s="57"/>
      <c r="R1425" s="57"/>
      <c r="S1425" s="57"/>
      <c r="T1425" s="57"/>
    </row>
    <row r="1426" spans="10:20" x14ac:dyDescent="0.25">
      <c r="J1426" s="107" t="s">
        <v>2930</v>
      </c>
      <c r="K1426" s="57" t="str">
        <f>VLOOKUP(J1426,$A$2:$B485,2,FALSE)</f>
        <v>GP</v>
      </c>
      <c r="L1426" s="106"/>
      <c r="M1426" s="106" t="s">
        <v>589</v>
      </c>
      <c r="N1426" s="57"/>
      <c r="O1426" s="57"/>
      <c r="P1426" s="57"/>
      <c r="Q1426" s="57"/>
      <c r="R1426" s="57"/>
      <c r="S1426" s="57"/>
      <c r="T1426" s="57"/>
    </row>
    <row r="1427" spans="10:20" x14ac:dyDescent="0.25">
      <c r="J1427" s="107" t="s">
        <v>2939</v>
      </c>
      <c r="K1427" s="57" t="str">
        <f>VLOOKUP(J1427,$A$2:$B486,2,FALSE)</f>
        <v>GU</v>
      </c>
      <c r="L1427" s="106"/>
      <c r="M1427" s="106" t="s">
        <v>589</v>
      </c>
      <c r="N1427" s="57"/>
      <c r="O1427" s="57"/>
      <c r="P1427" s="57"/>
      <c r="Q1427" s="57"/>
      <c r="R1427" s="57"/>
      <c r="S1427" s="57"/>
      <c r="T1427" s="57"/>
    </row>
    <row r="1428" spans="10:20" x14ac:dyDescent="0.25">
      <c r="J1428" s="107" t="s">
        <v>2937</v>
      </c>
      <c r="K1428" s="57" t="str">
        <f>VLOOKUP(J1428,$A$2:$B487,2,FALSE)</f>
        <v>GT</v>
      </c>
      <c r="L1428" s="106"/>
      <c r="M1428" s="106" t="s">
        <v>589</v>
      </c>
      <c r="N1428" s="57"/>
      <c r="O1428" s="57"/>
      <c r="P1428" s="57"/>
      <c r="Q1428" s="57"/>
      <c r="R1428" s="57"/>
      <c r="S1428" s="57"/>
      <c r="T1428" s="57"/>
    </row>
    <row r="1429" spans="10:20" x14ac:dyDescent="0.25">
      <c r="J1429" s="107" t="s">
        <v>2917</v>
      </c>
      <c r="K1429" s="57" t="str">
        <f>VLOOKUP(J1429,$A$2:$B488,2,FALSE)</f>
        <v>GG</v>
      </c>
      <c r="L1429" s="106"/>
      <c r="M1429" s="106" t="s">
        <v>589</v>
      </c>
      <c r="N1429" s="57"/>
      <c r="O1429" s="57"/>
      <c r="P1429" s="57"/>
      <c r="Q1429" s="57"/>
      <c r="R1429" s="57"/>
      <c r="S1429" s="57"/>
      <c r="T1429" s="57"/>
    </row>
    <row r="1430" spans="10:20" x14ac:dyDescent="0.25">
      <c r="J1430" s="107" t="s">
        <v>2928</v>
      </c>
      <c r="K1430" s="57" t="str">
        <f>VLOOKUP(J1430,$A$2:$B489,2,FALSE)</f>
        <v>GN</v>
      </c>
      <c r="L1430" s="106"/>
      <c r="M1430" s="106" t="s">
        <v>589</v>
      </c>
      <c r="N1430" s="57"/>
      <c r="O1430" s="57"/>
      <c r="P1430" s="57"/>
      <c r="Q1430" s="57"/>
      <c r="R1430" s="57"/>
      <c r="S1430" s="57"/>
      <c r="T1430" s="57"/>
    </row>
    <row r="1431" spans="10:20" x14ac:dyDescent="0.25">
      <c r="J1431" s="107" t="s">
        <v>2941</v>
      </c>
      <c r="K1431" s="57" t="str">
        <f>VLOOKUP(J1431,$A$2:$B490,2,FALSE)</f>
        <v>GW</v>
      </c>
      <c r="L1431" s="106"/>
      <c r="M1431" s="106" t="s">
        <v>589</v>
      </c>
      <c r="N1431" s="57"/>
      <c r="O1431" s="57"/>
      <c r="P1431" s="57"/>
      <c r="Q1431" s="57"/>
      <c r="R1431" s="57"/>
      <c r="S1431" s="57"/>
      <c r="T1431" s="57"/>
    </row>
    <row r="1432" spans="10:20" x14ac:dyDescent="0.25">
      <c r="J1432" s="107" t="s">
        <v>2943</v>
      </c>
      <c r="K1432" s="57" t="str">
        <f>VLOOKUP(J1432,$A$2:$B491,2,FALSE)</f>
        <v>GY</v>
      </c>
      <c r="L1432" s="106"/>
      <c r="M1432" s="106" t="s">
        <v>589</v>
      </c>
      <c r="N1432" s="57"/>
      <c r="O1432" s="57"/>
      <c r="P1432" s="57"/>
      <c r="Q1432" s="57"/>
      <c r="R1432" s="57"/>
      <c r="S1432" s="57"/>
      <c r="T1432" s="57"/>
    </row>
    <row r="1433" spans="10:20" x14ac:dyDescent="0.25">
      <c r="J1433" s="107" t="s">
        <v>2952</v>
      </c>
      <c r="K1433" s="57" t="str">
        <f>VLOOKUP(J1433,$A$2:$B492,2,FALSE)</f>
        <v>HT</v>
      </c>
      <c r="L1433" s="106"/>
      <c r="M1433" s="106" t="s">
        <v>589</v>
      </c>
      <c r="N1433" s="57"/>
      <c r="O1433" s="57"/>
      <c r="P1433" s="57"/>
      <c r="Q1433" s="57"/>
      <c r="R1433" s="57"/>
      <c r="S1433" s="57"/>
      <c r="T1433" s="57"/>
    </row>
    <row r="1434" spans="10:20" x14ac:dyDescent="0.25">
      <c r="J1434" s="107" t="s">
        <v>2947</v>
      </c>
      <c r="K1434" s="57" t="str">
        <f>VLOOKUP(J1434,$A$2:$B493,2,FALSE)</f>
        <v>HM</v>
      </c>
      <c r="L1434" s="106"/>
      <c r="M1434" s="106" t="s">
        <v>589</v>
      </c>
      <c r="N1434" s="57"/>
      <c r="O1434" s="57"/>
      <c r="P1434" s="57"/>
      <c r="Q1434" s="57"/>
      <c r="R1434" s="57"/>
      <c r="S1434" s="57"/>
      <c r="T1434" s="57"/>
    </row>
    <row r="1435" spans="10:20" x14ac:dyDescent="0.25">
      <c r="J1435" s="107" t="s">
        <v>3213</v>
      </c>
      <c r="K1435" s="57" t="str">
        <f>VLOOKUP(J1435,$A$2:$B494,2,FALSE)</f>
        <v>VA</v>
      </c>
      <c r="L1435" s="106"/>
      <c r="M1435" s="106" t="s">
        <v>589</v>
      </c>
      <c r="N1435" s="57"/>
      <c r="O1435" s="57"/>
      <c r="P1435" s="57"/>
      <c r="Q1435" s="57"/>
      <c r="R1435" s="57"/>
      <c r="S1435" s="57"/>
      <c r="T1435" s="57"/>
    </row>
    <row r="1436" spans="10:20" x14ac:dyDescent="0.25">
      <c r="J1436" s="107" t="s">
        <v>2949</v>
      </c>
      <c r="K1436" s="57" t="str">
        <f>VLOOKUP(J1436,$A$2:$B495,2,FALSE)</f>
        <v>HN</v>
      </c>
      <c r="L1436" s="106"/>
      <c r="M1436" s="106" t="s">
        <v>589</v>
      </c>
      <c r="N1436" s="57"/>
      <c r="O1436" s="57"/>
      <c r="P1436" s="57"/>
      <c r="Q1436" s="57"/>
      <c r="R1436" s="57"/>
      <c r="S1436" s="57"/>
      <c r="T1436" s="57"/>
    </row>
    <row r="1437" spans="10:20" x14ac:dyDescent="0.25">
      <c r="J1437" s="107" t="s">
        <v>2945</v>
      </c>
      <c r="K1437" s="57" t="str">
        <f>VLOOKUP(J1437,$A$2:$B496,2,FALSE)</f>
        <v>HK</v>
      </c>
      <c r="L1437" s="106"/>
      <c r="M1437" s="106" t="s">
        <v>589</v>
      </c>
      <c r="N1437" s="57"/>
      <c r="O1437" s="57"/>
      <c r="P1437" s="57"/>
      <c r="Q1437" s="57"/>
      <c r="R1437" s="57"/>
      <c r="S1437" s="57"/>
      <c r="T1437" s="57"/>
    </row>
    <row r="1438" spans="10:20" x14ac:dyDescent="0.25">
      <c r="J1438" s="107" t="s">
        <v>2851</v>
      </c>
      <c r="K1438" s="57" t="str">
        <f>VLOOKUP(J1438,$A$2:$B497,2,FALSE)</f>
        <v>IS</v>
      </c>
      <c r="L1438" s="106"/>
      <c r="M1438" s="106" t="s">
        <v>589</v>
      </c>
      <c r="N1438" s="57"/>
      <c r="O1438" s="57"/>
      <c r="P1438" s="57"/>
      <c r="Q1438" s="57"/>
      <c r="R1438" s="57"/>
      <c r="S1438" s="57"/>
      <c r="T1438" s="57"/>
    </row>
    <row r="1439" spans="10:20" x14ac:dyDescent="0.25">
      <c r="J1439" s="107" t="s">
        <v>2982</v>
      </c>
      <c r="K1439" s="57" t="str">
        <f>VLOOKUP(J1439,$A$2:$B498,2,FALSE)</f>
        <v>IN</v>
      </c>
      <c r="L1439" s="106"/>
      <c r="M1439" s="106" t="s">
        <v>589</v>
      </c>
      <c r="N1439" s="57"/>
      <c r="O1439" s="57"/>
      <c r="P1439" s="57"/>
      <c r="Q1439" s="57"/>
      <c r="R1439" s="57"/>
      <c r="S1439" s="57"/>
      <c r="T1439" s="57"/>
    </row>
    <row r="1440" spans="10:20" x14ac:dyDescent="0.25">
      <c r="J1440" s="107" t="s">
        <v>2955</v>
      </c>
      <c r="K1440" s="57" t="str">
        <f>VLOOKUP(J1440,$A$2:$B499,2,FALSE)</f>
        <v>ID</v>
      </c>
      <c r="L1440" s="106"/>
      <c r="M1440" s="106" t="s">
        <v>589</v>
      </c>
      <c r="N1440" s="57"/>
      <c r="O1440" s="57"/>
      <c r="P1440" s="57"/>
      <c r="Q1440" s="57"/>
      <c r="R1440" s="57"/>
      <c r="S1440" s="57"/>
      <c r="T1440" s="57"/>
    </row>
    <row r="1441" spans="10:20" x14ac:dyDescent="0.25">
      <c r="J1441" s="107" t="s">
        <v>2988</v>
      </c>
      <c r="K1441" s="57" t="str">
        <f>VLOOKUP(J1441,$A$2:$B500,2,FALSE)</f>
        <v>IR</v>
      </c>
      <c r="L1441" s="106"/>
      <c r="M1441" s="106" t="s">
        <v>589</v>
      </c>
      <c r="N1441" s="57"/>
      <c r="O1441" s="57"/>
      <c r="P1441" s="57"/>
      <c r="Q1441" s="57"/>
      <c r="R1441" s="57"/>
      <c r="S1441" s="57"/>
      <c r="T1441" s="57"/>
    </row>
    <row r="1442" spans="10:20" x14ac:dyDescent="0.25">
      <c r="J1442" s="107" t="s">
        <v>2986</v>
      </c>
      <c r="K1442" s="57" t="str">
        <f>VLOOKUP(J1442,$A$2:$B501,2,FALSE)</f>
        <v>IQ</v>
      </c>
      <c r="L1442" s="106"/>
      <c r="M1442" s="106" t="s">
        <v>589</v>
      </c>
      <c r="N1442" s="57"/>
      <c r="O1442" s="57"/>
      <c r="P1442" s="57"/>
      <c r="Q1442" s="57"/>
      <c r="R1442" s="57"/>
      <c r="S1442" s="57"/>
      <c r="T1442" s="57"/>
    </row>
    <row r="1443" spans="10:20" x14ac:dyDescent="0.25">
      <c r="J1443" s="107" t="s">
        <v>2959</v>
      </c>
      <c r="K1443" s="57" t="str">
        <f>VLOOKUP(J1443,$A$2:$B502,2,FALSE)</f>
        <v>IM</v>
      </c>
      <c r="L1443" s="106"/>
      <c r="M1443" s="106" t="s">
        <v>589</v>
      </c>
      <c r="N1443" s="57"/>
      <c r="O1443" s="57"/>
      <c r="P1443" s="57"/>
      <c r="Q1443" s="57"/>
      <c r="R1443" s="57"/>
      <c r="S1443" s="57"/>
      <c r="T1443" s="57"/>
    </row>
    <row r="1444" spans="10:20" x14ac:dyDescent="0.25">
      <c r="J1444" s="107" t="s">
        <v>2957</v>
      </c>
      <c r="K1444" s="57" t="str">
        <f>VLOOKUP(J1444,$A$2:$B503,2,FALSE)</f>
        <v>IL</v>
      </c>
      <c r="L1444" s="106"/>
      <c r="M1444" s="106" t="s">
        <v>589</v>
      </c>
      <c r="N1444" s="57"/>
      <c r="O1444" s="57"/>
      <c r="P1444" s="57"/>
      <c r="Q1444" s="57"/>
      <c r="R1444" s="57"/>
      <c r="S1444" s="57"/>
      <c r="T1444" s="57"/>
    </row>
    <row r="1445" spans="10:20" x14ac:dyDescent="0.25">
      <c r="J1445" s="107" t="s">
        <v>2994</v>
      </c>
      <c r="K1445" s="57" t="str">
        <f>VLOOKUP(J1445,$A$2:$B504,2,FALSE)</f>
        <v>JM</v>
      </c>
      <c r="L1445" s="106"/>
      <c r="M1445" s="106" t="s">
        <v>589</v>
      </c>
      <c r="N1445" s="57"/>
      <c r="O1445" s="57"/>
      <c r="P1445" s="57"/>
      <c r="Q1445" s="57"/>
      <c r="R1445" s="57"/>
      <c r="S1445" s="57"/>
      <c r="T1445" s="57"/>
    </row>
    <row r="1446" spans="10:20" x14ac:dyDescent="0.25">
      <c r="J1446" s="107" t="s">
        <v>2991</v>
      </c>
      <c r="K1446" s="57" t="str">
        <f>VLOOKUP(J1446,$A$2:$B505,2,FALSE)</f>
        <v>JE</v>
      </c>
      <c r="L1446" s="106"/>
      <c r="M1446" s="106" t="s">
        <v>589</v>
      </c>
      <c r="N1446" s="57"/>
      <c r="O1446" s="57"/>
      <c r="P1446" s="57"/>
      <c r="Q1446" s="57"/>
      <c r="R1446" s="57"/>
      <c r="S1446" s="57"/>
      <c r="T1446" s="57"/>
    </row>
    <row r="1447" spans="10:20" x14ac:dyDescent="0.25">
      <c r="J1447" s="107" t="s">
        <v>2997</v>
      </c>
      <c r="K1447" s="57" t="str">
        <f>VLOOKUP(J1447,$A$2:$B506,2,FALSE)</f>
        <v>JO</v>
      </c>
      <c r="L1447" s="106"/>
      <c r="M1447" s="106" t="s">
        <v>589</v>
      </c>
      <c r="N1447" s="57"/>
      <c r="O1447" s="57"/>
      <c r="P1447" s="57"/>
      <c r="Q1447" s="57"/>
      <c r="R1447" s="57"/>
      <c r="S1447" s="57"/>
      <c r="T1447" s="57"/>
    </row>
    <row r="1448" spans="10:20" x14ac:dyDescent="0.25">
      <c r="J1448" s="107" t="s">
        <v>3020</v>
      </c>
      <c r="K1448" s="57" t="str">
        <f>VLOOKUP(J1448,$A$2:$B507,2,FALSE)</f>
        <v>KZ</v>
      </c>
      <c r="L1448" s="106"/>
      <c r="M1448" s="106" t="s">
        <v>589</v>
      </c>
      <c r="N1448" s="57"/>
      <c r="O1448" s="57"/>
      <c r="P1448" s="57"/>
      <c r="Q1448" s="57"/>
      <c r="R1448" s="57"/>
      <c r="S1448" s="57"/>
      <c r="T1448" s="57"/>
    </row>
    <row r="1449" spans="10:20" x14ac:dyDescent="0.25">
      <c r="J1449" s="107" t="s">
        <v>3000</v>
      </c>
      <c r="K1449" s="57" t="str">
        <f>VLOOKUP(J1449,$A$2:$B508,2,FALSE)</f>
        <v>KE</v>
      </c>
      <c r="L1449" s="106"/>
      <c r="M1449" s="106" t="s">
        <v>589</v>
      </c>
      <c r="N1449" s="57"/>
      <c r="O1449" s="57"/>
      <c r="P1449" s="57"/>
      <c r="Q1449" s="57"/>
      <c r="R1449" s="57"/>
      <c r="S1449" s="57"/>
      <c r="T1449" s="57"/>
    </row>
    <row r="1450" spans="10:20" x14ac:dyDescent="0.25">
      <c r="J1450" s="107" t="s">
        <v>3006</v>
      </c>
      <c r="K1450" s="57" t="str">
        <f>VLOOKUP(J1450,$A$2:$B509,2,FALSE)</f>
        <v>KI</v>
      </c>
      <c r="L1450" s="106"/>
      <c r="M1450" s="106" t="s">
        <v>589</v>
      </c>
      <c r="N1450" s="57"/>
      <c r="O1450" s="57"/>
      <c r="P1450" s="57"/>
      <c r="Q1450" s="57"/>
      <c r="R1450" s="57"/>
      <c r="S1450" s="57"/>
      <c r="T1450" s="57"/>
    </row>
    <row r="1451" spans="10:20" x14ac:dyDescent="0.25">
      <c r="J1451" s="107" t="s">
        <v>3012</v>
      </c>
      <c r="K1451" s="57" t="str">
        <f>VLOOKUP(J1451,$A$2:$B510,2,FALSE)</f>
        <v>KP</v>
      </c>
      <c r="L1451" s="106"/>
      <c r="M1451" s="106" t="s">
        <v>589</v>
      </c>
      <c r="N1451" s="57"/>
      <c r="O1451" s="57"/>
      <c r="P1451" s="57"/>
      <c r="Q1451" s="57"/>
      <c r="R1451" s="57"/>
      <c r="S1451" s="57"/>
      <c r="T1451" s="57"/>
    </row>
    <row r="1452" spans="10:20" x14ac:dyDescent="0.25">
      <c r="J1452" s="107" t="s">
        <v>3014</v>
      </c>
      <c r="K1452" s="57" t="str">
        <f>VLOOKUP(J1452,$A$2:$B511,2,FALSE)</f>
        <v>KR</v>
      </c>
      <c r="L1452" s="106"/>
      <c r="M1452" s="106" t="s">
        <v>589</v>
      </c>
      <c r="N1452" s="57"/>
      <c r="O1452" s="57"/>
      <c r="P1452" s="57"/>
      <c r="Q1452" s="57"/>
      <c r="R1452" s="57"/>
      <c r="S1452" s="57"/>
      <c r="T1452" s="57"/>
    </row>
    <row r="1453" spans="10:20" x14ac:dyDescent="0.25">
      <c r="J1453" s="107" t="s">
        <v>3016</v>
      </c>
      <c r="K1453" s="57" t="str">
        <f>VLOOKUP(J1453,$A$2:$B512,2,FALSE)</f>
        <v>KW</v>
      </c>
      <c r="L1453" s="106"/>
      <c r="M1453" s="106" t="s">
        <v>589</v>
      </c>
      <c r="N1453" s="57"/>
      <c r="O1453" s="57"/>
      <c r="P1453" s="57"/>
      <c r="Q1453" s="57"/>
      <c r="R1453" s="57"/>
      <c r="S1453" s="57"/>
      <c r="T1453" s="57"/>
    </row>
    <row r="1454" spans="10:20" x14ac:dyDescent="0.25">
      <c r="J1454" s="107" t="s">
        <v>3002</v>
      </c>
      <c r="K1454" s="57" t="str">
        <f>VLOOKUP(J1454,$A$2:$B513,2,FALSE)</f>
        <v>KG</v>
      </c>
      <c r="L1454" s="106"/>
      <c r="M1454" s="106" t="s">
        <v>589</v>
      </c>
      <c r="N1454" s="57"/>
      <c r="O1454" s="57"/>
      <c r="P1454" s="57"/>
      <c r="Q1454" s="57"/>
      <c r="R1454" s="57"/>
      <c r="S1454" s="57"/>
      <c r="T1454" s="57"/>
    </row>
    <row r="1455" spans="10:20" x14ac:dyDescent="0.25">
      <c r="J1455" s="107" t="s">
        <v>3022</v>
      </c>
      <c r="K1455" s="57" t="str">
        <f>VLOOKUP(J1455,$A$2:$B514,2,FALSE)</f>
        <v>LA</v>
      </c>
      <c r="L1455" s="106"/>
      <c r="M1455" s="106" t="s">
        <v>589</v>
      </c>
      <c r="N1455" s="57"/>
      <c r="O1455" s="57"/>
      <c r="P1455" s="57"/>
      <c r="Q1455" s="57"/>
      <c r="R1455" s="57"/>
      <c r="S1455" s="57"/>
      <c r="T1455" s="57"/>
    </row>
    <row r="1456" spans="10:20" x14ac:dyDescent="0.25">
      <c r="J1456" s="107" t="s">
        <v>3024</v>
      </c>
      <c r="K1456" s="57" t="str">
        <f>VLOOKUP(J1456,$A$2:$B515,2,FALSE)</f>
        <v>LB</v>
      </c>
      <c r="L1456" s="106"/>
      <c r="M1456" s="106" t="s">
        <v>589</v>
      </c>
      <c r="N1456" s="57"/>
      <c r="O1456" s="57"/>
      <c r="P1456" s="57"/>
      <c r="Q1456" s="57"/>
      <c r="R1456" s="57"/>
      <c r="S1456" s="57"/>
      <c r="T1456" s="57"/>
    </row>
    <row r="1457" spans="10:20" x14ac:dyDescent="0.25">
      <c r="J1457" s="107" t="s">
        <v>3033</v>
      </c>
      <c r="K1457" s="57" t="str">
        <f>VLOOKUP(J1457,$A$2:$B516,2,FALSE)</f>
        <v>LS</v>
      </c>
      <c r="L1457" s="106"/>
      <c r="M1457" s="106" t="s">
        <v>589</v>
      </c>
      <c r="N1457" s="57"/>
      <c r="O1457" s="57"/>
      <c r="P1457" s="57"/>
      <c r="Q1457" s="57"/>
      <c r="R1457" s="57"/>
      <c r="S1457" s="57"/>
      <c r="T1457" s="57"/>
    </row>
    <row r="1458" spans="10:20" x14ac:dyDescent="0.25">
      <c r="J1458" s="107" t="s">
        <v>3031</v>
      </c>
      <c r="K1458" s="57" t="str">
        <f>VLOOKUP(J1458,$A$2:$B517,2,FALSE)</f>
        <v>LR</v>
      </c>
      <c r="L1458" s="106"/>
      <c r="M1458" s="106" t="s">
        <v>589</v>
      </c>
      <c r="N1458" s="57"/>
      <c r="O1458" s="57"/>
      <c r="P1458" s="57"/>
      <c r="Q1458" s="57"/>
      <c r="R1458" s="57"/>
      <c r="S1458" s="57"/>
      <c r="T1458" s="57"/>
    </row>
    <row r="1459" spans="10:20" x14ac:dyDescent="0.25">
      <c r="J1459" s="107" t="s">
        <v>3038</v>
      </c>
      <c r="K1459" s="57" t="str">
        <f>VLOOKUP(J1459,$A$2:$B518,2,FALSE)</f>
        <v>LY</v>
      </c>
      <c r="L1459" s="106"/>
      <c r="M1459" s="106" t="s">
        <v>589</v>
      </c>
      <c r="N1459" s="57"/>
      <c r="O1459" s="57"/>
      <c r="P1459" s="57"/>
      <c r="Q1459" s="57"/>
      <c r="R1459" s="57"/>
      <c r="S1459" s="57"/>
      <c r="T1459" s="57"/>
    </row>
    <row r="1460" spans="10:20" x14ac:dyDescent="0.25">
      <c r="J1460" s="107" t="s">
        <v>2853</v>
      </c>
      <c r="K1460" s="57" t="str">
        <f>VLOOKUP(J1460,$A$2:$B519,2,FALSE)</f>
        <v>LI</v>
      </c>
      <c r="L1460" s="106"/>
      <c r="M1460" s="106" t="s">
        <v>589</v>
      </c>
      <c r="N1460" s="57"/>
      <c r="O1460" s="57"/>
      <c r="P1460" s="57"/>
      <c r="Q1460" s="57"/>
      <c r="R1460" s="57"/>
      <c r="S1460" s="57"/>
      <c r="T1460" s="57"/>
    </row>
    <row r="1461" spans="10:20" x14ac:dyDescent="0.25">
      <c r="J1461" s="107" t="s">
        <v>3059</v>
      </c>
      <c r="K1461" s="57" t="str">
        <f>VLOOKUP(J1461,$A$2:$B520,2,FALSE)</f>
        <v>MO</v>
      </c>
      <c r="L1461" s="106"/>
      <c r="M1461" s="106" t="s">
        <v>589</v>
      </c>
      <c r="N1461" s="57"/>
      <c r="O1461" s="57"/>
      <c r="P1461" s="57"/>
      <c r="Q1461" s="57"/>
      <c r="R1461" s="57"/>
      <c r="S1461" s="57"/>
      <c r="T1461" s="57"/>
    </row>
    <row r="1462" spans="10:20" x14ac:dyDescent="0.25">
      <c r="J1462" s="107" t="s">
        <v>3048</v>
      </c>
      <c r="K1462" s="57" t="str">
        <f>VLOOKUP(J1462,$A$2:$B521,2,FALSE)</f>
        <v>MG</v>
      </c>
      <c r="L1462" s="106"/>
      <c r="M1462" s="106" t="s">
        <v>589</v>
      </c>
      <c r="N1462" s="57"/>
      <c r="O1462" s="57"/>
      <c r="P1462" s="57"/>
      <c r="Q1462" s="57"/>
      <c r="R1462" s="57"/>
      <c r="S1462" s="57"/>
      <c r="T1462" s="57"/>
    </row>
    <row r="1463" spans="10:20" x14ac:dyDescent="0.25">
      <c r="J1463" s="107" t="s">
        <v>3074</v>
      </c>
      <c r="K1463" s="57" t="str">
        <f>VLOOKUP(J1463,$A$2:$B522,2,FALSE)</f>
        <v>MW</v>
      </c>
      <c r="L1463" s="106"/>
      <c r="M1463" s="106" t="s">
        <v>589</v>
      </c>
      <c r="N1463" s="57"/>
      <c r="O1463" s="57"/>
      <c r="P1463" s="57"/>
      <c r="Q1463" s="57"/>
      <c r="R1463" s="57"/>
      <c r="S1463" s="57"/>
      <c r="T1463" s="57"/>
    </row>
    <row r="1464" spans="10:20" x14ac:dyDescent="0.25">
      <c r="J1464" s="107" t="s">
        <v>3078</v>
      </c>
      <c r="K1464" s="57" t="str">
        <f>VLOOKUP(J1464,$A$2:$B523,2,FALSE)</f>
        <v>MY</v>
      </c>
      <c r="L1464" s="106"/>
      <c r="M1464" s="106" t="s">
        <v>589</v>
      </c>
      <c r="N1464" s="57"/>
      <c r="O1464" s="57"/>
      <c r="P1464" s="57"/>
      <c r="Q1464" s="57"/>
      <c r="R1464" s="57"/>
      <c r="S1464" s="57"/>
      <c r="T1464" s="57"/>
    </row>
    <row r="1465" spans="10:20" x14ac:dyDescent="0.25">
      <c r="J1465" s="107" t="s">
        <v>3072</v>
      </c>
      <c r="K1465" s="57" t="str">
        <f>VLOOKUP(J1465,$A$2:$B524,2,FALSE)</f>
        <v>MV</v>
      </c>
      <c r="L1465" s="106"/>
      <c r="M1465" s="106" t="s">
        <v>589</v>
      </c>
      <c r="N1465" s="57"/>
      <c r="O1465" s="57"/>
      <c r="P1465" s="57"/>
      <c r="Q1465" s="57"/>
      <c r="R1465" s="57"/>
      <c r="S1465" s="57"/>
      <c r="T1465" s="57"/>
    </row>
    <row r="1466" spans="10:20" x14ac:dyDescent="0.25">
      <c r="J1466" s="107" t="s">
        <v>3053</v>
      </c>
      <c r="K1466" s="57" t="str">
        <f>VLOOKUP(J1466,$A$2:$B525,2,FALSE)</f>
        <v>ML</v>
      </c>
      <c r="L1466" s="106"/>
      <c r="M1466" s="106" t="s">
        <v>589</v>
      </c>
      <c r="N1466" s="57"/>
      <c r="O1466" s="57"/>
      <c r="P1466" s="57"/>
      <c r="Q1466" s="57"/>
      <c r="R1466" s="57"/>
      <c r="S1466" s="57"/>
      <c r="T1466" s="57"/>
    </row>
    <row r="1467" spans="10:20" x14ac:dyDescent="0.25">
      <c r="J1467" s="107" t="s">
        <v>3050</v>
      </c>
      <c r="K1467" s="57" t="str">
        <f>VLOOKUP(J1467,$A$2:$B526,2,FALSE)</f>
        <v>MH</v>
      </c>
      <c r="L1467" s="106"/>
      <c r="M1467" s="106" t="s">
        <v>589</v>
      </c>
      <c r="N1467" s="57"/>
      <c r="O1467" s="57"/>
      <c r="P1467" s="57"/>
      <c r="Q1467" s="57"/>
      <c r="R1467" s="57"/>
      <c r="S1467" s="57"/>
      <c r="T1467" s="57"/>
    </row>
    <row r="1468" spans="10:20" x14ac:dyDescent="0.25">
      <c r="J1468" s="107" t="s">
        <v>3063</v>
      </c>
      <c r="K1468" s="57" t="str">
        <f>VLOOKUP(J1468,$A$2:$B527,2,FALSE)</f>
        <v>MQ</v>
      </c>
      <c r="L1468" s="106"/>
      <c r="M1468" s="106" t="s">
        <v>589</v>
      </c>
      <c r="N1468" s="57"/>
      <c r="O1468" s="57"/>
      <c r="P1468" s="57"/>
      <c r="Q1468" s="57"/>
      <c r="R1468" s="57"/>
      <c r="S1468" s="57"/>
      <c r="T1468" s="57"/>
    </row>
    <row r="1469" spans="10:20" x14ac:dyDescent="0.25">
      <c r="J1469" s="107" t="s">
        <v>3065</v>
      </c>
      <c r="K1469" s="57" t="str">
        <f>VLOOKUP(J1469,$A$2:$B528,2,FALSE)</f>
        <v>MR</v>
      </c>
      <c r="L1469" s="106"/>
      <c r="M1469" s="106" t="s">
        <v>589</v>
      </c>
      <c r="N1469" s="57"/>
      <c r="O1469" s="57"/>
      <c r="P1469" s="57"/>
      <c r="Q1469" s="57"/>
      <c r="R1469" s="57"/>
      <c r="S1469" s="57"/>
      <c r="T1469" s="57"/>
    </row>
    <row r="1470" spans="10:20" x14ac:dyDescent="0.25">
      <c r="J1470" s="107" t="s">
        <v>3070</v>
      </c>
      <c r="K1470" s="57" t="str">
        <f>VLOOKUP(J1470,$A$2:$B529,2,FALSE)</f>
        <v>MU</v>
      </c>
      <c r="L1470" s="106"/>
      <c r="M1470" s="106" t="s">
        <v>589</v>
      </c>
      <c r="N1470" s="57"/>
      <c r="O1470" s="57"/>
      <c r="P1470" s="57"/>
      <c r="Q1470" s="57"/>
      <c r="R1470" s="57"/>
      <c r="S1470" s="57"/>
      <c r="T1470" s="57"/>
    </row>
    <row r="1471" spans="10:20" x14ac:dyDescent="0.25">
      <c r="J1471" s="107" t="s">
        <v>3233</v>
      </c>
      <c r="K1471" s="57" t="str">
        <f>VLOOKUP(J1471,$A$2:$B530,2,FALSE)</f>
        <v>YT</v>
      </c>
      <c r="L1471" s="106"/>
      <c r="M1471" s="106" t="s">
        <v>589</v>
      </c>
      <c r="N1471" s="57"/>
      <c r="O1471" s="57"/>
      <c r="P1471" s="57"/>
      <c r="Q1471" s="57"/>
      <c r="R1471" s="57"/>
      <c r="S1471" s="57"/>
      <c r="T1471" s="57"/>
    </row>
    <row r="1472" spans="10:20" x14ac:dyDescent="0.25">
      <c r="J1472" s="107" t="s">
        <v>3076</v>
      </c>
      <c r="K1472" s="57" t="str">
        <f>VLOOKUP(J1472,$A$2:$B531,2,FALSE)</f>
        <v>MX</v>
      </c>
      <c r="L1472" s="106"/>
      <c r="M1472" s="106" t="s">
        <v>589</v>
      </c>
      <c r="N1472" s="57"/>
      <c r="O1472" s="57"/>
      <c r="P1472" s="57"/>
      <c r="Q1472" s="57"/>
      <c r="R1472" s="57"/>
      <c r="S1472" s="57"/>
      <c r="T1472" s="57"/>
    </row>
    <row r="1473" spans="10:20" x14ac:dyDescent="0.25">
      <c r="J1473" s="107" t="s">
        <v>2904</v>
      </c>
      <c r="K1473" s="57" t="str">
        <f>VLOOKUP(J1473,$A$2:$B532,2,FALSE)</f>
        <v>FM</v>
      </c>
      <c r="L1473" s="106"/>
      <c r="M1473" s="106" t="s">
        <v>589</v>
      </c>
      <c r="N1473" s="57"/>
      <c r="O1473" s="57"/>
      <c r="P1473" s="57"/>
      <c r="Q1473" s="57"/>
      <c r="R1473" s="57"/>
      <c r="S1473" s="57"/>
      <c r="T1473" s="57"/>
    </row>
    <row r="1474" spans="10:20" x14ac:dyDescent="0.25">
      <c r="J1474" s="107" t="s">
        <v>3042</v>
      </c>
      <c r="K1474" s="57" t="str">
        <f>VLOOKUP(J1474,$A$2:$B533,2,FALSE)</f>
        <v>MD</v>
      </c>
      <c r="L1474" s="106"/>
      <c r="M1474" s="106" t="s">
        <v>589</v>
      </c>
      <c r="N1474" s="57"/>
      <c r="O1474" s="57"/>
      <c r="P1474" s="57"/>
      <c r="Q1474" s="57"/>
      <c r="R1474" s="57"/>
      <c r="S1474" s="57"/>
      <c r="T1474" s="57"/>
    </row>
    <row r="1475" spans="10:20" x14ac:dyDescent="0.25">
      <c r="J1475" s="107" t="s">
        <v>3041</v>
      </c>
      <c r="K1475" s="57" t="str">
        <f>VLOOKUP(J1475,$A$2:$B534,2,FALSE)</f>
        <v>MC</v>
      </c>
      <c r="L1475" s="106"/>
      <c r="M1475" s="106" t="s">
        <v>589</v>
      </c>
      <c r="N1475" s="57"/>
      <c r="O1475" s="57"/>
      <c r="P1475" s="57"/>
      <c r="Q1475" s="57"/>
      <c r="R1475" s="57"/>
      <c r="S1475" s="57"/>
      <c r="T1475" s="57"/>
    </row>
    <row r="1476" spans="10:20" x14ac:dyDescent="0.25">
      <c r="J1476" s="107" t="s">
        <v>3057</v>
      </c>
      <c r="K1476" s="57" t="str">
        <f>VLOOKUP(J1476,$A$2:$B535,2,FALSE)</f>
        <v>MN</v>
      </c>
      <c r="L1476" s="106"/>
      <c r="M1476" s="106" t="s">
        <v>589</v>
      </c>
      <c r="N1476" s="57"/>
      <c r="O1476" s="57"/>
      <c r="P1476" s="57"/>
      <c r="Q1476" s="57"/>
      <c r="R1476" s="57"/>
      <c r="S1476" s="57"/>
      <c r="T1476" s="57"/>
    </row>
    <row r="1477" spans="10:20" x14ac:dyDescent="0.25">
      <c r="J1477" s="107" t="s">
        <v>3044</v>
      </c>
      <c r="K1477" s="57" t="str">
        <f>VLOOKUP(J1477,$A$2:$B536,2,FALSE)</f>
        <v>ME</v>
      </c>
      <c r="L1477" s="106"/>
      <c r="M1477" s="106" t="s">
        <v>589</v>
      </c>
      <c r="N1477" s="57"/>
      <c r="O1477" s="57"/>
      <c r="P1477" s="57"/>
      <c r="Q1477" s="57"/>
      <c r="R1477" s="57"/>
      <c r="S1477" s="57"/>
      <c r="T1477" s="57"/>
    </row>
    <row r="1478" spans="10:20" x14ac:dyDescent="0.25">
      <c r="J1478" s="107" t="s">
        <v>3067</v>
      </c>
      <c r="K1478" s="57" t="str">
        <f>VLOOKUP(J1478,$A$2:$B537,2,FALSE)</f>
        <v>MS</v>
      </c>
      <c r="L1478" s="106"/>
      <c r="M1478" s="106" t="s">
        <v>589</v>
      </c>
      <c r="N1478" s="57"/>
      <c r="O1478" s="57"/>
      <c r="P1478" s="57"/>
      <c r="Q1478" s="57"/>
      <c r="R1478" s="57"/>
      <c r="S1478" s="57"/>
      <c r="T1478" s="57"/>
    </row>
    <row r="1479" spans="10:20" x14ac:dyDescent="0.25">
      <c r="J1479" s="107" t="s">
        <v>3040</v>
      </c>
      <c r="K1479" s="57" t="str">
        <f>VLOOKUP(J1479,$A$2:$B538,2,FALSE)</f>
        <v>MA</v>
      </c>
      <c r="L1479" s="106"/>
      <c r="M1479" s="106" t="s">
        <v>589</v>
      </c>
      <c r="N1479" s="57"/>
      <c r="O1479" s="57"/>
      <c r="P1479" s="57"/>
      <c r="Q1479" s="57"/>
      <c r="R1479" s="57"/>
      <c r="S1479" s="57"/>
      <c r="T1479" s="57"/>
    </row>
    <row r="1480" spans="10:20" x14ac:dyDescent="0.25">
      <c r="J1480" s="107" t="s">
        <v>3080</v>
      </c>
      <c r="K1480" s="57" t="str">
        <f>VLOOKUP(J1480,$A$2:$B539,2,FALSE)</f>
        <v>MZ</v>
      </c>
      <c r="L1480" s="106"/>
      <c r="M1480" s="106" t="s">
        <v>589</v>
      </c>
      <c r="N1480" s="57"/>
      <c r="O1480" s="57"/>
      <c r="P1480" s="57"/>
      <c r="Q1480" s="57"/>
      <c r="R1480" s="57"/>
      <c r="S1480" s="57"/>
      <c r="T1480" s="57"/>
    </row>
    <row r="1481" spans="10:20" x14ac:dyDescent="0.25">
      <c r="J1481" s="107" t="s">
        <v>3055</v>
      </c>
      <c r="K1481" s="57" t="str">
        <f>VLOOKUP(J1481,$A$2:$B540,2,FALSE)</f>
        <v>MM</v>
      </c>
      <c r="L1481" s="106"/>
      <c r="M1481" s="106" t="s">
        <v>589</v>
      </c>
      <c r="N1481" s="57"/>
      <c r="O1481" s="57"/>
      <c r="P1481" s="57"/>
      <c r="Q1481" s="57"/>
      <c r="R1481" s="57"/>
      <c r="S1481" s="57"/>
      <c r="T1481" s="57"/>
    </row>
    <row r="1482" spans="10:20" x14ac:dyDescent="0.25">
      <c r="J1482" s="107" t="s">
        <v>3082</v>
      </c>
      <c r="K1482" s="57" t="str">
        <f>VLOOKUP(J1482,$A$2:$B541,2,FALSE)</f>
        <v>NA</v>
      </c>
      <c r="L1482" s="106"/>
      <c r="M1482" s="106" t="s">
        <v>589</v>
      </c>
      <c r="N1482" s="57"/>
      <c r="O1482" s="57"/>
      <c r="P1482" s="57"/>
      <c r="Q1482" s="57"/>
      <c r="R1482" s="57"/>
      <c r="S1482" s="57"/>
      <c r="T1482" s="57"/>
    </row>
    <row r="1483" spans="10:20" x14ac:dyDescent="0.25">
      <c r="J1483" s="107" t="s">
        <v>3097</v>
      </c>
      <c r="K1483" s="57" t="str">
        <f>VLOOKUP(J1483,$A$2:$B542,2,FALSE)</f>
        <v>NR</v>
      </c>
      <c r="L1483" s="106"/>
      <c r="M1483" s="106" t="s">
        <v>589</v>
      </c>
      <c r="N1483" s="57"/>
      <c r="O1483" s="57"/>
      <c r="P1483" s="57"/>
      <c r="Q1483" s="57"/>
      <c r="R1483" s="57"/>
      <c r="S1483" s="57"/>
      <c r="T1483" s="57"/>
    </row>
    <row r="1484" spans="10:20" x14ac:dyDescent="0.25">
      <c r="J1484" s="107" t="s">
        <v>3095</v>
      </c>
      <c r="K1484" s="57" t="str">
        <f>VLOOKUP(J1484,$A$2:$B543,2,FALSE)</f>
        <v>NP</v>
      </c>
      <c r="L1484" s="106"/>
      <c r="M1484" s="106" t="s">
        <v>589</v>
      </c>
      <c r="N1484" s="57"/>
      <c r="O1484" s="57"/>
      <c r="P1484" s="57"/>
      <c r="Q1484" s="57"/>
      <c r="R1484" s="57"/>
      <c r="S1484" s="57"/>
      <c r="T1484" s="57"/>
    </row>
    <row r="1485" spans="10:20" x14ac:dyDescent="0.25">
      <c r="J1485" s="107" t="s">
        <v>3084</v>
      </c>
      <c r="K1485" s="57" t="str">
        <f>VLOOKUP(J1485,$A$2:$B544,2,FALSE)</f>
        <v>NC</v>
      </c>
      <c r="L1485" s="106"/>
      <c r="M1485" s="106" t="s">
        <v>589</v>
      </c>
      <c r="N1485" s="57"/>
      <c r="O1485" s="57"/>
      <c r="P1485" s="57"/>
      <c r="Q1485" s="57"/>
      <c r="R1485" s="57"/>
      <c r="S1485" s="57"/>
      <c r="T1485" s="57"/>
    </row>
    <row r="1486" spans="10:20" x14ac:dyDescent="0.25">
      <c r="J1486" s="107" t="s">
        <v>3101</v>
      </c>
      <c r="K1486" s="57" t="str">
        <f>VLOOKUP(J1486,$A$2:$B545,2,FALSE)</f>
        <v>NZ</v>
      </c>
      <c r="L1486" s="106"/>
      <c r="M1486" s="106" t="s">
        <v>589</v>
      </c>
      <c r="N1486" s="57"/>
      <c r="O1486" s="57"/>
      <c r="P1486" s="57"/>
      <c r="Q1486" s="57"/>
      <c r="R1486" s="57"/>
      <c r="S1486" s="57"/>
      <c r="T1486" s="57"/>
    </row>
    <row r="1487" spans="10:20" x14ac:dyDescent="0.25">
      <c r="J1487" s="107" t="s">
        <v>3091</v>
      </c>
      <c r="K1487" s="57" t="str">
        <f>VLOOKUP(J1487,$A$2:$B546,2,FALSE)</f>
        <v>NI</v>
      </c>
      <c r="L1487" s="106"/>
      <c r="M1487" s="106" t="s">
        <v>589</v>
      </c>
      <c r="N1487" s="57"/>
      <c r="O1487" s="57"/>
      <c r="P1487" s="57"/>
      <c r="Q1487" s="57"/>
      <c r="R1487" s="57"/>
      <c r="S1487" s="57"/>
      <c r="T1487" s="57"/>
    </row>
    <row r="1488" spans="10:20" x14ac:dyDescent="0.25">
      <c r="J1488" s="107" t="s">
        <v>3085</v>
      </c>
      <c r="K1488" s="57" t="str">
        <f>VLOOKUP(J1488,$A$2:$B547,2,FALSE)</f>
        <v>NE</v>
      </c>
      <c r="L1488" s="106"/>
      <c r="M1488" s="106" t="s">
        <v>589</v>
      </c>
      <c r="N1488" s="57"/>
      <c r="O1488" s="57"/>
      <c r="P1488" s="57"/>
      <c r="Q1488" s="57"/>
      <c r="R1488" s="57"/>
      <c r="S1488" s="57"/>
      <c r="T1488" s="57"/>
    </row>
    <row r="1489" spans="10:20" x14ac:dyDescent="0.25">
      <c r="J1489" s="107" t="s">
        <v>3089</v>
      </c>
      <c r="K1489" s="57" t="str">
        <f>VLOOKUP(J1489,$A$2:$B548,2,FALSE)</f>
        <v>NG</v>
      </c>
      <c r="L1489" s="106"/>
      <c r="M1489" s="106" t="s">
        <v>589</v>
      </c>
      <c r="N1489" s="57"/>
      <c r="O1489" s="57"/>
      <c r="P1489" s="57"/>
      <c r="Q1489" s="57"/>
      <c r="R1489" s="57"/>
      <c r="S1489" s="57"/>
      <c r="T1489" s="57"/>
    </row>
    <row r="1490" spans="10:20" x14ac:dyDescent="0.25">
      <c r="J1490" s="107" t="s">
        <v>3099</v>
      </c>
      <c r="K1490" s="57" t="str">
        <f>VLOOKUP(J1490,$A$2:$B549,2,FALSE)</f>
        <v>NU</v>
      </c>
      <c r="L1490" s="106"/>
      <c r="M1490" s="106" t="s">
        <v>589</v>
      </c>
      <c r="N1490" s="57"/>
      <c r="O1490" s="57"/>
      <c r="P1490" s="57"/>
      <c r="Q1490" s="57"/>
      <c r="R1490" s="57"/>
      <c r="S1490" s="57"/>
      <c r="T1490" s="57"/>
    </row>
    <row r="1491" spans="10:20" x14ac:dyDescent="0.25">
      <c r="J1491" s="107" t="s">
        <v>3087</v>
      </c>
      <c r="K1491" s="57" t="str">
        <f>VLOOKUP(J1491,$A$2:$B550,2,FALSE)</f>
        <v>NF</v>
      </c>
      <c r="L1491" s="106"/>
      <c r="M1491" s="106" t="s">
        <v>589</v>
      </c>
      <c r="N1491" s="57"/>
      <c r="O1491" s="57"/>
      <c r="P1491" s="57"/>
      <c r="Q1491" s="57"/>
      <c r="R1491" s="57"/>
      <c r="S1491" s="57"/>
      <c r="T1491" s="57"/>
    </row>
    <row r="1492" spans="10:20" x14ac:dyDescent="0.25">
      <c r="J1492" s="107" t="s">
        <v>3061</v>
      </c>
      <c r="K1492" s="57" t="str">
        <f>VLOOKUP(J1492,$A$2:$B551,2,FALSE)</f>
        <v>MP</v>
      </c>
      <c r="L1492" s="106"/>
      <c r="M1492" s="106" t="s">
        <v>589</v>
      </c>
      <c r="N1492" s="57"/>
      <c r="O1492" s="57"/>
      <c r="P1492" s="57"/>
      <c r="Q1492" s="57"/>
      <c r="R1492" s="57"/>
      <c r="S1492" s="57"/>
      <c r="T1492" s="57"/>
    </row>
    <row r="1493" spans="10:20" x14ac:dyDescent="0.25">
      <c r="J1493" s="107" t="s">
        <v>3103</v>
      </c>
      <c r="K1493" s="57" t="str">
        <f>VLOOKUP(J1493,$A$2:$B552,2,FALSE)</f>
        <v>OM</v>
      </c>
      <c r="L1493" s="106"/>
      <c r="M1493" s="106" t="s">
        <v>589</v>
      </c>
      <c r="N1493" s="57"/>
      <c r="O1493" s="57"/>
      <c r="P1493" s="57"/>
      <c r="Q1493" s="57"/>
      <c r="R1493" s="57"/>
      <c r="S1493" s="57"/>
      <c r="T1493" s="57"/>
    </row>
    <row r="1494" spans="10:20" x14ac:dyDescent="0.25">
      <c r="J1494" s="107" t="s">
        <v>3115</v>
      </c>
      <c r="K1494" s="57" t="str">
        <f>VLOOKUP(J1494,$A$2:$B553,2,FALSE)</f>
        <v>PK</v>
      </c>
      <c r="L1494" s="106"/>
      <c r="M1494" s="106" t="s">
        <v>589</v>
      </c>
      <c r="N1494" s="57"/>
      <c r="O1494" s="57"/>
      <c r="P1494" s="57"/>
      <c r="Q1494" s="57"/>
      <c r="R1494" s="57"/>
      <c r="S1494" s="57"/>
      <c r="T1494" s="57"/>
    </row>
    <row r="1495" spans="10:20" x14ac:dyDescent="0.25">
      <c r="J1495" s="107" t="s">
        <v>3126</v>
      </c>
      <c r="K1495" s="57" t="str">
        <f>VLOOKUP(J1495,$A$2:$B554,2,FALSE)</f>
        <v>PW</v>
      </c>
      <c r="L1495" s="106"/>
      <c r="M1495" s="106" t="s">
        <v>589</v>
      </c>
      <c r="N1495" s="57"/>
      <c r="O1495" s="57"/>
      <c r="P1495" s="57"/>
      <c r="Q1495" s="57"/>
      <c r="R1495" s="57"/>
      <c r="S1495" s="57"/>
      <c r="T1495" s="57"/>
    </row>
    <row r="1496" spans="10:20" x14ac:dyDescent="0.25">
      <c r="J1496" s="107" t="s">
        <v>3123</v>
      </c>
      <c r="K1496" s="57" t="str">
        <f>VLOOKUP(J1496,$A$2:$B555,2,FALSE)</f>
        <v>PS</v>
      </c>
      <c r="L1496" s="106"/>
      <c r="M1496" s="106" t="s">
        <v>589</v>
      </c>
      <c r="N1496" s="57"/>
      <c r="O1496" s="57"/>
      <c r="P1496" s="57"/>
      <c r="Q1496" s="57"/>
      <c r="R1496" s="57"/>
      <c r="S1496" s="57"/>
      <c r="T1496" s="57"/>
    </row>
    <row r="1497" spans="10:20" x14ac:dyDescent="0.25">
      <c r="J1497" s="107" t="s">
        <v>3105</v>
      </c>
      <c r="K1497" s="57" t="str">
        <f>VLOOKUP(J1497,$A$2:$B556,2,FALSE)</f>
        <v>PA</v>
      </c>
      <c r="L1497" s="106"/>
      <c r="M1497" s="106" t="s">
        <v>589</v>
      </c>
      <c r="N1497" s="57"/>
      <c r="O1497" s="57"/>
      <c r="P1497" s="57"/>
      <c r="Q1497" s="57"/>
      <c r="R1497" s="57"/>
      <c r="S1497" s="57"/>
      <c r="T1497" s="57"/>
    </row>
    <row r="1498" spans="10:20" x14ac:dyDescent="0.25">
      <c r="J1498" s="107" t="s">
        <v>3111</v>
      </c>
      <c r="K1498" s="57" t="str">
        <f>VLOOKUP(J1498,$A$2:$B557,2,FALSE)</f>
        <v>PG</v>
      </c>
      <c r="L1498" s="106"/>
      <c r="M1498" s="106" t="s">
        <v>589</v>
      </c>
      <c r="N1498" s="57"/>
      <c r="O1498" s="57"/>
      <c r="P1498" s="57"/>
      <c r="Q1498" s="57"/>
      <c r="R1498" s="57"/>
      <c r="S1498" s="57"/>
      <c r="T1498" s="57"/>
    </row>
    <row r="1499" spans="10:20" x14ac:dyDescent="0.25">
      <c r="J1499" s="107" t="s">
        <v>3128</v>
      </c>
      <c r="K1499" s="57" t="str">
        <f>VLOOKUP(J1499,$A$2:$B558,2,FALSE)</f>
        <v>PY</v>
      </c>
      <c r="L1499" s="106"/>
      <c r="M1499" s="106" t="s">
        <v>589</v>
      </c>
      <c r="N1499" s="57"/>
      <c r="O1499" s="57"/>
      <c r="P1499" s="57"/>
      <c r="Q1499" s="57"/>
      <c r="R1499" s="57"/>
      <c r="S1499" s="57"/>
      <c r="T1499" s="57"/>
    </row>
    <row r="1500" spans="10:20" x14ac:dyDescent="0.25">
      <c r="J1500" s="107" t="s">
        <v>3107</v>
      </c>
      <c r="K1500" s="57" t="str">
        <f>VLOOKUP(J1500,$A$2:$B559,2,FALSE)</f>
        <v>PE</v>
      </c>
      <c r="L1500" s="106"/>
      <c r="M1500" s="106" t="s">
        <v>589</v>
      </c>
      <c r="N1500" s="57"/>
      <c r="O1500" s="57"/>
      <c r="P1500" s="57"/>
      <c r="Q1500" s="57"/>
      <c r="R1500" s="57"/>
      <c r="S1500" s="57"/>
      <c r="T1500" s="57"/>
    </row>
    <row r="1501" spans="10:20" x14ac:dyDescent="0.25">
      <c r="J1501" s="107" t="s">
        <v>3113</v>
      </c>
      <c r="K1501" s="57" t="str">
        <f>VLOOKUP(J1501,$A$2:$B560,2,FALSE)</f>
        <v>PH</v>
      </c>
      <c r="L1501" s="106"/>
      <c r="M1501" s="106" t="s">
        <v>589</v>
      </c>
      <c r="N1501" s="57"/>
      <c r="O1501" s="57"/>
      <c r="P1501" s="57"/>
      <c r="Q1501" s="57"/>
      <c r="R1501" s="57"/>
      <c r="S1501" s="57"/>
      <c r="T1501" s="57"/>
    </row>
    <row r="1502" spans="10:20" x14ac:dyDescent="0.25">
      <c r="J1502" s="107" t="s">
        <v>3119</v>
      </c>
      <c r="K1502" s="57" t="str">
        <f>VLOOKUP(J1502,$A$2:$B561,2,FALSE)</f>
        <v>PN</v>
      </c>
      <c r="L1502" s="106"/>
      <c r="M1502" s="106" t="s">
        <v>589</v>
      </c>
      <c r="N1502" s="57"/>
      <c r="O1502" s="57"/>
      <c r="P1502" s="57"/>
      <c r="Q1502" s="57"/>
      <c r="R1502" s="57"/>
      <c r="S1502" s="57"/>
      <c r="T1502" s="57"/>
    </row>
    <row r="1503" spans="10:20" x14ac:dyDescent="0.25">
      <c r="J1503" s="107" t="s">
        <v>3121</v>
      </c>
      <c r="K1503" s="57" t="str">
        <f>VLOOKUP(J1503,$A$2:$B562,2,FALSE)</f>
        <v>PR</v>
      </c>
      <c r="L1503" s="106"/>
      <c r="M1503" s="106" t="s">
        <v>589</v>
      </c>
      <c r="N1503" s="57"/>
      <c r="O1503" s="57"/>
      <c r="P1503" s="57"/>
      <c r="Q1503" s="57"/>
      <c r="R1503" s="57"/>
      <c r="S1503" s="57"/>
      <c r="T1503" s="57"/>
    </row>
    <row r="1504" spans="10:20" x14ac:dyDescent="0.25">
      <c r="J1504" s="107" t="s">
        <v>3130</v>
      </c>
      <c r="K1504" s="57" t="str">
        <f>VLOOKUP(J1504,$A$2:$B563,2,FALSE)</f>
        <v>QA</v>
      </c>
      <c r="L1504" s="106"/>
      <c r="M1504" s="106" t="s">
        <v>589</v>
      </c>
      <c r="N1504" s="57"/>
      <c r="O1504" s="57"/>
      <c r="P1504" s="57"/>
      <c r="Q1504" s="57"/>
      <c r="R1504" s="57"/>
      <c r="S1504" s="57"/>
      <c r="T1504" s="57"/>
    </row>
    <row r="1505" spans="10:20" x14ac:dyDescent="0.25">
      <c r="J1505" s="107" t="s">
        <v>3132</v>
      </c>
      <c r="K1505" s="57" t="str">
        <f>VLOOKUP(J1505,$A$2:$B564,2,FALSE)</f>
        <v>RE</v>
      </c>
      <c r="L1505" s="106"/>
      <c r="M1505" s="106" t="s">
        <v>589</v>
      </c>
      <c r="N1505" s="57"/>
      <c r="O1505" s="57"/>
      <c r="P1505" s="57"/>
      <c r="Q1505" s="57"/>
      <c r="R1505" s="57"/>
      <c r="S1505" s="57"/>
      <c r="T1505" s="57"/>
    </row>
    <row r="1506" spans="10:20" x14ac:dyDescent="0.25">
      <c r="J1506" s="107" t="s">
        <v>3137</v>
      </c>
      <c r="K1506" s="57" t="str">
        <f>VLOOKUP(J1506,$A$2:$B565,2,FALSE)</f>
        <v>RW</v>
      </c>
      <c r="L1506" s="106"/>
      <c r="M1506" s="106" t="s">
        <v>589</v>
      </c>
      <c r="N1506" s="57"/>
      <c r="O1506" s="57"/>
      <c r="P1506" s="57"/>
      <c r="Q1506" s="57"/>
      <c r="R1506" s="57"/>
      <c r="S1506" s="57"/>
      <c r="T1506" s="57"/>
    </row>
    <row r="1507" spans="10:20" x14ac:dyDescent="0.25">
      <c r="J1507" s="107" t="s">
        <v>2808</v>
      </c>
      <c r="K1507" s="57" t="str">
        <f>VLOOKUP(J1507,$A$2:$B566,2,FALSE)</f>
        <v>BL</v>
      </c>
      <c r="L1507" s="106"/>
      <c r="M1507" s="106" t="s">
        <v>589</v>
      </c>
      <c r="N1507" s="57"/>
      <c r="O1507" s="57"/>
      <c r="P1507" s="57"/>
      <c r="Q1507" s="57"/>
      <c r="R1507" s="57"/>
      <c r="S1507" s="57"/>
      <c r="T1507" s="57"/>
    </row>
    <row r="1508" spans="10:20" x14ac:dyDescent="0.25">
      <c r="J1508" s="107" t="s">
        <v>3148</v>
      </c>
      <c r="K1508" s="57" t="str">
        <f>VLOOKUP(J1508,$A$2:$B567,2,FALSE)</f>
        <v>SH</v>
      </c>
      <c r="L1508" s="106"/>
      <c r="M1508" s="106" t="s">
        <v>589</v>
      </c>
      <c r="N1508" s="57"/>
      <c r="O1508" s="57"/>
      <c r="P1508" s="57"/>
      <c r="Q1508" s="57"/>
      <c r="R1508" s="57"/>
      <c r="S1508" s="57"/>
      <c r="T1508" s="57"/>
    </row>
    <row r="1509" spans="10:20" x14ac:dyDescent="0.25">
      <c r="J1509" s="107" t="s">
        <v>3010</v>
      </c>
      <c r="K1509" s="57" t="str">
        <f>VLOOKUP(J1509,$A$2:$B568,2,FALSE)</f>
        <v>KN</v>
      </c>
      <c r="L1509" s="106"/>
      <c r="M1509" s="106" t="s">
        <v>589</v>
      </c>
      <c r="N1509" s="57"/>
      <c r="O1509" s="57"/>
      <c r="P1509" s="57"/>
      <c r="Q1509" s="57"/>
      <c r="R1509" s="57"/>
      <c r="S1509" s="57"/>
      <c r="T1509" s="57"/>
    </row>
    <row r="1510" spans="10:20" x14ac:dyDescent="0.25">
      <c r="J1510" s="107" t="s">
        <v>3026</v>
      </c>
      <c r="K1510" s="57" t="str">
        <f>VLOOKUP(J1510,$A$2:$B569,2,FALSE)</f>
        <v>LC</v>
      </c>
      <c r="L1510" s="106"/>
      <c r="M1510" s="106" t="s">
        <v>589</v>
      </c>
      <c r="N1510" s="57"/>
      <c r="O1510" s="57"/>
      <c r="P1510" s="57"/>
      <c r="Q1510" s="57"/>
      <c r="R1510" s="57"/>
      <c r="S1510" s="57"/>
      <c r="T1510" s="57"/>
    </row>
    <row r="1511" spans="10:20" x14ac:dyDescent="0.25">
      <c r="J1511" s="107" t="s">
        <v>3046</v>
      </c>
      <c r="K1511" s="57" t="str">
        <f>VLOOKUP(J1511,$A$2:$B570,2,FALSE)</f>
        <v>MF</v>
      </c>
      <c r="L1511" s="106"/>
      <c r="M1511" s="106" t="s">
        <v>589</v>
      </c>
      <c r="N1511" s="57"/>
      <c r="O1511" s="57"/>
      <c r="P1511" s="57"/>
      <c r="Q1511" s="57"/>
      <c r="R1511" s="57"/>
      <c r="S1511" s="57"/>
      <c r="T1511" s="57"/>
    </row>
    <row r="1512" spans="10:20" x14ac:dyDescent="0.25">
      <c r="J1512" s="107" t="s">
        <v>3117</v>
      </c>
      <c r="K1512" s="57" t="str">
        <f>VLOOKUP(J1512,$A$2:$B571,2,FALSE)</f>
        <v>PM</v>
      </c>
      <c r="L1512" s="106"/>
      <c r="M1512" s="106" t="s">
        <v>589</v>
      </c>
      <c r="N1512" s="57"/>
      <c r="O1512" s="57"/>
      <c r="P1512" s="57"/>
      <c r="Q1512" s="57"/>
      <c r="R1512" s="57"/>
      <c r="S1512" s="57"/>
      <c r="T1512" s="57"/>
    </row>
    <row r="1513" spans="10:20" x14ac:dyDescent="0.25">
      <c r="J1513" s="107" t="s">
        <v>3215</v>
      </c>
      <c r="K1513" s="57" t="str">
        <f>VLOOKUP(J1513,$A$2:$B572,2,FALSE)</f>
        <v>VC</v>
      </c>
      <c r="L1513" s="106"/>
      <c r="M1513" s="106" t="s">
        <v>589</v>
      </c>
      <c r="N1513" s="57"/>
      <c r="O1513" s="57"/>
      <c r="P1513" s="57"/>
      <c r="Q1513" s="57"/>
      <c r="R1513" s="57"/>
      <c r="S1513" s="57"/>
      <c r="T1513" s="57"/>
    </row>
    <row r="1514" spans="10:20" x14ac:dyDescent="0.25">
      <c r="J1514" s="107" t="s">
        <v>3229</v>
      </c>
      <c r="K1514" s="57" t="str">
        <f>VLOOKUP(J1514,$A$2:$B573,2,FALSE)</f>
        <v>WS</v>
      </c>
      <c r="L1514" s="106"/>
      <c r="M1514" s="106" t="s">
        <v>589</v>
      </c>
      <c r="N1514" s="57"/>
      <c r="O1514" s="57"/>
      <c r="P1514" s="57"/>
      <c r="Q1514" s="57"/>
      <c r="R1514" s="57"/>
      <c r="S1514" s="57"/>
      <c r="T1514" s="57"/>
    </row>
    <row r="1515" spans="10:20" x14ac:dyDescent="0.25">
      <c r="J1515" s="107" t="s">
        <v>3156</v>
      </c>
      <c r="K1515" s="57" t="str">
        <f>VLOOKUP(J1515,$A$2:$B574,2,FALSE)</f>
        <v>SM</v>
      </c>
      <c r="L1515" s="106"/>
      <c r="M1515" s="106" t="s">
        <v>589</v>
      </c>
      <c r="N1515" s="57"/>
      <c r="O1515" s="57"/>
      <c r="P1515" s="57"/>
      <c r="Q1515" s="57"/>
      <c r="R1515" s="57"/>
      <c r="S1515" s="57"/>
      <c r="T1515" s="57"/>
    </row>
    <row r="1516" spans="10:20" x14ac:dyDescent="0.25">
      <c r="J1516" s="107" t="s">
        <v>3166</v>
      </c>
      <c r="K1516" s="57" t="str">
        <f>VLOOKUP(J1516,$A$2:$B575,2,FALSE)</f>
        <v>ST</v>
      </c>
      <c r="L1516" s="106"/>
      <c r="M1516" s="106" t="s">
        <v>589</v>
      </c>
      <c r="N1516" s="57"/>
      <c r="O1516" s="57"/>
      <c r="P1516" s="57"/>
      <c r="Q1516" s="57"/>
      <c r="R1516" s="57"/>
      <c r="S1516" s="57"/>
      <c r="T1516" s="57"/>
    </row>
    <row r="1517" spans="10:20" x14ac:dyDescent="0.25">
      <c r="J1517" s="107" t="s">
        <v>3139</v>
      </c>
      <c r="K1517" s="57" t="str">
        <f>VLOOKUP(J1517,$A$2:$B576,2,FALSE)</f>
        <v>SA</v>
      </c>
      <c r="L1517" s="106"/>
      <c r="M1517" s="106" t="s">
        <v>589</v>
      </c>
      <c r="N1517" s="57"/>
      <c r="O1517" s="57"/>
      <c r="P1517" s="57"/>
      <c r="Q1517" s="57"/>
      <c r="R1517" s="57"/>
      <c r="S1517" s="57"/>
      <c r="T1517" s="57"/>
    </row>
    <row r="1518" spans="10:20" x14ac:dyDescent="0.25">
      <c r="J1518" s="107" t="s">
        <v>3158</v>
      </c>
      <c r="K1518" s="57" t="str">
        <f>VLOOKUP(J1518,$A$2:$B577,2,FALSE)</f>
        <v>SN</v>
      </c>
      <c r="L1518" s="106"/>
      <c r="M1518" s="106" t="s">
        <v>589</v>
      </c>
      <c r="N1518" s="57"/>
      <c r="O1518" s="57"/>
      <c r="P1518" s="57"/>
      <c r="Q1518" s="57"/>
      <c r="R1518" s="57"/>
      <c r="S1518" s="57"/>
      <c r="T1518" s="57"/>
    </row>
    <row r="1519" spans="10:20" x14ac:dyDescent="0.25">
      <c r="J1519" s="107" t="s">
        <v>3143</v>
      </c>
      <c r="K1519" s="57" t="str">
        <f>VLOOKUP(J1519,$A$2:$B578,2,FALSE)</f>
        <v>SC</v>
      </c>
      <c r="L1519" s="106"/>
      <c r="M1519" s="106" t="s">
        <v>589</v>
      </c>
      <c r="N1519" s="57"/>
      <c r="O1519" s="57"/>
      <c r="P1519" s="57"/>
      <c r="Q1519" s="57"/>
      <c r="R1519" s="57"/>
      <c r="S1519" s="57"/>
      <c r="T1519" s="57"/>
    </row>
    <row r="1520" spans="10:20" x14ac:dyDescent="0.25">
      <c r="J1520" s="107" t="s">
        <v>3154</v>
      </c>
      <c r="K1520" s="57" t="str">
        <f>VLOOKUP(J1520,$A$2:$B579,2,FALSE)</f>
        <v>SL</v>
      </c>
      <c r="L1520" s="106"/>
      <c r="M1520" s="106" t="s">
        <v>589</v>
      </c>
      <c r="N1520" s="57"/>
      <c r="O1520" s="57"/>
      <c r="P1520" s="57"/>
      <c r="Q1520" s="57"/>
      <c r="R1520" s="57"/>
      <c r="S1520" s="57"/>
      <c r="T1520" s="57"/>
    </row>
    <row r="1521" spans="10:20" x14ac:dyDescent="0.25">
      <c r="J1521" s="107" t="s">
        <v>3146</v>
      </c>
      <c r="K1521" s="57" t="str">
        <f>VLOOKUP(J1521,$A$2:$B580,2,FALSE)</f>
        <v>SG</v>
      </c>
      <c r="L1521" s="106"/>
      <c r="M1521" s="106" t="s">
        <v>589</v>
      </c>
      <c r="N1521" s="57"/>
      <c r="O1521" s="57"/>
      <c r="P1521" s="57"/>
      <c r="Q1521" s="57"/>
      <c r="R1521" s="57"/>
      <c r="S1521" s="57"/>
      <c r="T1521" s="57"/>
    </row>
    <row r="1522" spans="10:20" x14ac:dyDescent="0.25">
      <c r="J1522" s="107" t="s">
        <v>3169</v>
      </c>
      <c r="K1522" s="57" t="str">
        <f>VLOOKUP(J1522,$A$2:$B581,2,FALSE)</f>
        <v>SX</v>
      </c>
      <c r="L1522" s="106"/>
      <c r="M1522" s="106" t="s">
        <v>589</v>
      </c>
      <c r="N1522" s="57"/>
      <c r="O1522" s="57"/>
      <c r="P1522" s="57"/>
      <c r="Q1522" s="57"/>
      <c r="R1522" s="57"/>
      <c r="S1522" s="57"/>
      <c r="T1522" s="57"/>
    </row>
    <row r="1523" spans="10:20" x14ac:dyDescent="0.25">
      <c r="J1523" s="107" t="s">
        <v>3141</v>
      </c>
      <c r="K1523" s="57" t="str">
        <f>VLOOKUP(J1523,$A$2:$B582,2,FALSE)</f>
        <v>SB</v>
      </c>
      <c r="L1523" s="106"/>
      <c r="M1523" s="106" t="s">
        <v>589</v>
      </c>
      <c r="N1523" s="57"/>
      <c r="O1523" s="57"/>
      <c r="P1523" s="57"/>
      <c r="Q1523" s="57"/>
      <c r="R1523" s="57"/>
      <c r="S1523" s="57"/>
      <c r="T1523" s="57"/>
    </row>
    <row r="1524" spans="10:20" x14ac:dyDescent="0.25">
      <c r="J1524" s="107" t="s">
        <v>3160</v>
      </c>
      <c r="K1524" s="57" t="str">
        <f>VLOOKUP(J1524,$A$2:$B583,2,FALSE)</f>
        <v>SO</v>
      </c>
      <c r="L1524" s="106"/>
      <c r="M1524" s="106" t="s">
        <v>589</v>
      </c>
      <c r="N1524" s="57"/>
      <c r="O1524" s="57"/>
      <c r="P1524" s="57"/>
      <c r="Q1524" s="57"/>
      <c r="R1524" s="57"/>
      <c r="S1524" s="57"/>
      <c r="T1524" s="57"/>
    </row>
    <row r="1525" spans="10:20" x14ac:dyDescent="0.25">
      <c r="J1525" s="107" t="s">
        <v>3235</v>
      </c>
      <c r="K1525" s="57" t="str">
        <f>VLOOKUP(J1525,$A$2:$B584,2,FALSE)</f>
        <v>ZA</v>
      </c>
      <c r="L1525" s="106"/>
      <c r="M1525" s="106" t="s">
        <v>589</v>
      </c>
      <c r="N1525" s="57"/>
      <c r="O1525" s="57"/>
      <c r="P1525" s="57"/>
      <c r="Q1525" s="57"/>
      <c r="R1525" s="57"/>
      <c r="S1525" s="57"/>
      <c r="T1525" s="57"/>
    </row>
    <row r="1526" spans="10:20" x14ac:dyDescent="0.25">
      <c r="J1526" s="107" t="s">
        <v>2935</v>
      </c>
      <c r="K1526" s="57" t="str">
        <f>VLOOKUP(J1526,$A$2:$B585,2,FALSE)</f>
        <v>GS</v>
      </c>
      <c r="L1526" s="106"/>
      <c r="M1526" s="106" t="s">
        <v>589</v>
      </c>
      <c r="N1526" s="57"/>
      <c r="O1526" s="57"/>
      <c r="P1526" s="57"/>
      <c r="Q1526" s="57"/>
      <c r="R1526" s="57"/>
      <c r="S1526" s="57"/>
      <c r="T1526" s="57"/>
    </row>
    <row r="1527" spans="10:20" x14ac:dyDescent="0.25">
      <c r="J1527" s="107" t="s">
        <v>3164</v>
      </c>
      <c r="K1527" s="57" t="str">
        <f>VLOOKUP(J1527,$A$2:$B586,2,FALSE)</f>
        <v>SS</v>
      </c>
      <c r="L1527" s="106"/>
      <c r="M1527" s="106" t="s">
        <v>589</v>
      </c>
      <c r="N1527" s="57"/>
      <c r="O1527" s="57"/>
      <c r="P1527" s="57"/>
      <c r="Q1527" s="57"/>
      <c r="R1527" s="57"/>
      <c r="S1527" s="57"/>
      <c r="T1527" s="57"/>
    </row>
    <row r="1528" spans="10:20" x14ac:dyDescent="0.25">
      <c r="J1528" s="107" t="s">
        <v>3029</v>
      </c>
      <c r="K1528" s="57" t="str">
        <f>VLOOKUP(J1528,$A$2:$B587,2,FALSE)</f>
        <v>LK</v>
      </c>
      <c r="L1528" s="106"/>
      <c r="M1528" s="106" t="s">
        <v>589</v>
      </c>
      <c r="N1528" s="57"/>
      <c r="O1528" s="57"/>
      <c r="P1528" s="57"/>
      <c r="Q1528" s="57"/>
      <c r="R1528" s="57"/>
      <c r="S1528" s="57"/>
      <c r="T1528" s="57"/>
    </row>
    <row r="1529" spans="10:20" x14ac:dyDescent="0.25">
      <c r="J1529" s="107" t="s">
        <v>3144</v>
      </c>
      <c r="K1529" s="57" t="str">
        <f>VLOOKUP(J1529,$A$2:$B588,2,FALSE)</f>
        <v>SD</v>
      </c>
      <c r="L1529" s="106"/>
      <c r="M1529" s="106" t="s">
        <v>589</v>
      </c>
      <c r="N1529" s="57"/>
      <c r="O1529" s="57"/>
      <c r="P1529" s="57"/>
      <c r="Q1529" s="57"/>
      <c r="R1529" s="57"/>
      <c r="S1529" s="57"/>
      <c r="T1529" s="57"/>
    </row>
    <row r="1530" spans="10:20" x14ac:dyDescent="0.25">
      <c r="J1530" s="107" t="s">
        <v>3162</v>
      </c>
      <c r="K1530" s="57" t="str">
        <f>VLOOKUP(J1530,$A$2:$B589,2,FALSE)</f>
        <v>SR</v>
      </c>
      <c r="L1530" s="106"/>
      <c r="M1530" s="106" t="s">
        <v>589</v>
      </c>
      <c r="N1530" s="57"/>
      <c r="O1530" s="57"/>
      <c r="P1530" s="57"/>
      <c r="Q1530" s="57"/>
      <c r="R1530" s="57"/>
      <c r="S1530" s="57"/>
      <c r="T1530" s="57"/>
    </row>
    <row r="1531" spans="10:20" x14ac:dyDescent="0.25">
      <c r="J1531" s="107" t="s">
        <v>3151</v>
      </c>
      <c r="K1531" s="57" t="str">
        <f>VLOOKUP(J1531,$A$2:$B590,2,FALSE)</f>
        <v>SJ</v>
      </c>
      <c r="L1531" s="106"/>
      <c r="M1531" s="106" t="s">
        <v>589</v>
      </c>
      <c r="N1531" s="57"/>
      <c r="O1531" s="57"/>
      <c r="P1531" s="57"/>
      <c r="Q1531" s="57"/>
      <c r="R1531" s="57"/>
      <c r="S1531" s="57"/>
      <c r="T1531" s="57"/>
    </row>
    <row r="1532" spans="10:20" x14ac:dyDescent="0.25">
      <c r="J1532" s="107" t="s">
        <v>3172</v>
      </c>
      <c r="K1532" s="57" t="str">
        <f>VLOOKUP(J1532,$A$2:$B591,2,FALSE)</f>
        <v>SZ</v>
      </c>
      <c r="L1532" s="106"/>
      <c r="M1532" s="106" t="s">
        <v>589</v>
      </c>
      <c r="N1532" s="57"/>
      <c r="O1532" s="57"/>
      <c r="P1532" s="57"/>
      <c r="Q1532" s="57"/>
      <c r="R1532" s="57"/>
      <c r="S1532" s="57"/>
      <c r="T1532" s="57"/>
    </row>
    <row r="1533" spans="10:20" x14ac:dyDescent="0.25">
      <c r="J1533" s="107" t="s">
        <v>3171</v>
      </c>
      <c r="K1533" s="57" t="str">
        <f>VLOOKUP(J1533,$A$2:$B592,2,FALSE)</f>
        <v>SY</v>
      </c>
      <c r="L1533" s="106"/>
      <c r="M1533" s="106" t="s">
        <v>589</v>
      </c>
      <c r="N1533" s="57"/>
      <c r="O1533" s="57"/>
      <c r="P1533" s="57"/>
      <c r="Q1533" s="57"/>
      <c r="R1533" s="57"/>
      <c r="S1533" s="57"/>
      <c r="T1533" s="57"/>
    </row>
    <row r="1534" spans="10:20" x14ac:dyDescent="0.25">
      <c r="J1534" s="107" t="s">
        <v>3199</v>
      </c>
      <c r="K1534" s="57" t="str">
        <f>VLOOKUP(J1534,$A$2:$B593,2,FALSE)</f>
        <v>TW</v>
      </c>
      <c r="L1534" s="106"/>
      <c r="M1534" s="106" t="s">
        <v>589</v>
      </c>
      <c r="N1534" s="57"/>
      <c r="O1534" s="57"/>
      <c r="P1534" s="57"/>
      <c r="Q1534" s="57"/>
      <c r="R1534" s="57"/>
      <c r="S1534" s="57"/>
      <c r="T1534" s="57"/>
    </row>
    <row r="1535" spans="10:20" x14ac:dyDescent="0.25">
      <c r="J1535" s="107" t="s">
        <v>3183</v>
      </c>
      <c r="K1535" s="57" t="str">
        <f>VLOOKUP(J1535,$A$2:$B594,2,FALSE)</f>
        <v>TJ</v>
      </c>
      <c r="L1535" s="106"/>
      <c r="M1535" s="106" t="s">
        <v>589</v>
      </c>
      <c r="N1535" s="57"/>
      <c r="O1535" s="57"/>
      <c r="P1535" s="57"/>
      <c r="Q1535" s="57"/>
      <c r="R1535" s="57"/>
      <c r="S1535" s="57"/>
      <c r="T1535" s="57"/>
    </row>
    <row r="1536" spans="10:20" x14ac:dyDescent="0.25">
      <c r="J1536" s="107" t="s">
        <v>3201</v>
      </c>
      <c r="K1536" s="57" t="str">
        <f>VLOOKUP(J1536,$A$2:$B595,2,FALSE)</f>
        <v>TZ</v>
      </c>
      <c r="L1536" s="106"/>
      <c r="M1536" s="106" t="s">
        <v>589</v>
      </c>
      <c r="N1536" s="57"/>
      <c r="O1536" s="57"/>
      <c r="P1536" s="57"/>
      <c r="Q1536" s="57"/>
      <c r="R1536" s="57"/>
      <c r="S1536" s="57"/>
      <c r="T1536" s="57"/>
    </row>
    <row r="1537" spans="10:20" x14ac:dyDescent="0.25">
      <c r="J1537" s="107" t="s">
        <v>3181</v>
      </c>
      <c r="K1537" s="57" t="str">
        <f>VLOOKUP(J1537,$A$2:$B596,2,FALSE)</f>
        <v>TH</v>
      </c>
      <c r="L1537" s="106"/>
      <c r="M1537" s="106" t="s">
        <v>589</v>
      </c>
      <c r="N1537" s="57"/>
      <c r="O1537" s="57"/>
      <c r="P1537" s="57"/>
      <c r="Q1537" s="57"/>
      <c r="R1537" s="57"/>
      <c r="S1537" s="57"/>
      <c r="T1537" s="57"/>
    </row>
    <row r="1538" spans="10:20" x14ac:dyDescent="0.25">
      <c r="J1538" s="107" t="s">
        <v>3187</v>
      </c>
      <c r="K1538" s="57" t="str">
        <f>VLOOKUP(J1538,$A$2:$B597,2,FALSE)</f>
        <v>TL</v>
      </c>
      <c r="L1538" s="106"/>
      <c r="M1538" s="106" t="s">
        <v>589</v>
      </c>
      <c r="N1538" s="57"/>
      <c r="O1538" s="57"/>
      <c r="P1538" s="57"/>
      <c r="Q1538" s="57"/>
      <c r="R1538" s="57"/>
      <c r="S1538" s="57"/>
      <c r="T1538" s="57"/>
    </row>
    <row r="1539" spans="10:20" x14ac:dyDescent="0.25">
      <c r="J1539" s="107" t="s">
        <v>3179</v>
      </c>
      <c r="K1539" s="57" t="str">
        <f>VLOOKUP(J1539,$A$2:$B598,2,FALSE)</f>
        <v>TG</v>
      </c>
      <c r="L1539" s="106"/>
      <c r="M1539" s="106" t="s">
        <v>589</v>
      </c>
      <c r="N1539" s="57"/>
      <c r="O1539" s="57"/>
      <c r="P1539" s="57"/>
      <c r="Q1539" s="57"/>
      <c r="R1539" s="57"/>
      <c r="S1539" s="57"/>
      <c r="T1539" s="57"/>
    </row>
    <row r="1540" spans="10:20" x14ac:dyDescent="0.25">
      <c r="J1540" s="107" t="s">
        <v>3185</v>
      </c>
      <c r="K1540" s="57" t="str">
        <f>VLOOKUP(J1540,$A$2:$B599,2,FALSE)</f>
        <v>TK</v>
      </c>
      <c r="L1540" s="106"/>
      <c r="M1540" s="106" t="s">
        <v>589</v>
      </c>
      <c r="N1540" s="57"/>
      <c r="O1540" s="57"/>
      <c r="P1540" s="57"/>
      <c r="Q1540" s="57"/>
      <c r="R1540" s="57"/>
      <c r="S1540" s="57"/>
      <c r="T1540" s="57"/>
    </row>
    <row r="1541" spans="10:20" x14ac:dyDescent="0.25">
      <c r="J1541" s="107" t="s">
        <v>3193</v>
      </c>
      <c r="K1541" s="57" t="str">
        <f>VLOOKUP(J1541,$A$2:$B600,2,FALSE)</f>
        <v>TO</v>
      </c>
      <c r="L1541" s="106"/>
      <c r="M1541" s="106" t="s">
        <v>589</v>
      </c>
      <c r="N1541" s="57"/>
      <c r="O1541" s="57"/>
      <c r="P1541" s="57"/>
      <c r="Q1541" s="57"/>
      <c r="R1541" s="57"/>
      <c r="S1541" s="57"/>
      <c r="T1541" s="57"/>
    </row>
    <row r="1542" spans="10:20" x14ac:dyDescent="0.25">
      <c r="J1542" s="107" t="s">
        <v>3195</v>
      </c>
      <c r="K1542" s="57" t="str">
        <f>VLOOKUP(J1542,$A$2:$B601,2,FALSE)</f>
        <v>TT</v>
      </c>
      <c r="L1542" s="106"/>
      <c r="M1542" s="106" t="s">
        <v>589</v>
      </c>
      <c r="N1542" s="57"/>
      <c r="O1542" s="57"/>
      <c r="P1542" s="57"/>
      <c r="Q1542" s="57"/>
      <c r="R1542" s="57"/>
      <c r="S1542" s="57"/>
      <c r="T1542" s="57"/>
    </row>
    <row r="1543" spans="10:20" x14ac:dyDescent="0.25">
      <c r="J1543" s="107" t="s">
        <v>3191</v>
      </c>
      <c r="K1543" s="57" t="str">
        <f>VLOOKUP(J1543,$A$2:$B602,2,FALSE)</f>
        <v>TN</v>
      </c>
      <c r="L1543" s="106"/>
      <c r="M1543" s="106" t="s">
        <v>589</v>
      </c>
      <c r="N1543" s="57"/>
      <c r="O1543" s="57"/>
      <c r="P1543" s="57"/>
      <c r="Q1543" s="57"/>
      <c r="R1543" s="57"/>
      <c r="S1543" s="57"/>
      <c r="T1543" s="57"/>
    </row>
    <row r="1544" spans="10:20" x14ac:dyDescent="0.25">
      <c r="J1544" s="107" t="s">
        <v>3189</v>
      </c>
      <c r="K1544" s="57" t="str">
        <f>VLOOKUP(J1544,$A$2:$B603,2,FALSE)</f>
        <v>TM</v>
      </c>
      <c r="L1544" s="106"/>
      <c r="M1544" s="106" t="s">
        <v>589</v>
      </c>
      <c r="N1544" s="57"/>
      <c r="O1544" s="57"/>
      <c r="P1544" s="57"/>
      <c r="Q1544" s="57"/>
      <c r="R1544" s="57"/>
      <c r="S1544" s="57"/>
      <c r="T1544" s="57"/>
    </row>
    <row r="1545" spans="10:20" x14ac:dyDescent="0.25">
      <c r="J1545" s="107" t="s">
        <v>3174</v>
      </c>
      <c r="K1545" s="57" t="str">
        <f>VLOOKUP(J1545,$A$2:$B604,2,FALSE)</f>
        <v>TC</v>
      </c>
      <c r="L1545" s="106"/>
      <c r="M1545" s="106" t="s">
        <v>589</v>
      </c>
      <c r="N1545" s="57"/>
      <c r="O1545" s="57"/>
      <c r="P1545" s="57"/>
      <c r="Q1545" s="57"/>
      <c r="R1545" s="57"/>
      <c r="S1545" s="57"/>
      <c r="T1545" s="57"/>
    </row>
    <row r="1546" spans="10:20" x14ac:dyDescent="0.25">
      <c r="J1546" s="107" t="s">
        <v>3197</v>
      </c>
      <c r="K1546" s="57" t="str">
        <f>VLOOKUP(J1546,$A$2:$B605,2,FALSE)</f>
        <v>TV</v>
      </c>
      <c r="L1546" s="106"/>
      <c r="M1546" s="106" t="s">
        <v>589</v>
      </c>
      <c r="N1546" s="57"/>
      <c r="O1546" s="57"/>
      <c r="P1546" s="57"/>
      <c r="Q1546" s="57"/>
      <c r="R1546" s="57"/>
      <c r="S1546" s="57"/>
      <c r="T1546" s="57"/>
    </row>
    <row r="1547" spans="10:20" x14ac:dyDescent="0.25">
      <c r="J1547" s="107" t="s">
        <v>3204</v>
      </c>
      <c r="K1547" s="57" t="str">
        <f>VLOOKUP(J1547,$A$2:$B606,2,FALSE)</f>
        <v>UG</v>
      </c>
      <c r="L1547" s="106"/>
      <c r="M1547" s="106" t="s">
        <v>589</v>
      </c>
      <c r="N1547" s="57"/>
      <c r="O1547" s="57"/>
      <c r="P1547" s="57"/>
      <c r="Q1547" s="57"/>
      <c r="R1547" s="57"/>
      <c r="S1547" s="57"/>
      <c r="T1547" s="57"/>
    </row>
    <row r="1548" spans="10:20" x14ac:dyDescent="0.25">
      <c r="J1548" s="107" t="s">
        <v>2742</v>
      </c>
      <c r="K1548" s="57" t="str">
        <f>VLOOKUP(J1548,$A$2:$B607,2,FALSE)</f>
        <v>AE</v>
      </c>
      <c r="L1548" s="106" t="s">
        <v>584</v>
      </c>
      <c r="M1548" s="106" t="s">
        <v>589</v>
      </c>
      <c r="N1548" s="57"/>
      <c r="O1548" s="57"/>
      <c r="P1548" s="57"/>
      <c r="Q1548" s="57"/>
      <c r="R1548" s="57"/>
      <c r="S1548" s="57"/>
      <c r="T1548" s="57"/>
    </row>
    <row r="1549" spans="10:20" x14ac:dyDescent="0.25">
      <c r="J1549" s="108" t="s">
        <v>7129</v>
      </c>
      <c r="K1549" s="57" t="str">
        <f>VLOOKUP(J1549,$A$2:$B608,2,FALSE)</f>
        <v>AI</v>
      </c>
      <c r="L1549" s="106"/>
      <c r="M1549" s="106" t="s">
        <v>589</v>
      </c>
      <c r="N1549" s="57"/>
      <c r="O1549" s="57"/>
      <c r="P1549" s="57"/>
      <c r="Q1549" s="57"/>
      <c r="R1549" s="57"/>
      <c r="S1549" s="57"/>
      <c r="T1549" s="57"/>
    </row>
    <row r="1550" spans="10:20" x14ac:dyDescent="0.25">
      <c r="J1550" s="108" t="s">
        <v>7130</v>
      </c>
      <c r="K1550" s="57" t="str">
        <f>VLOOKUP(J1550,$A$2:$B609,2,FALSE)</f>
        <v>DU</v>
      </c>
      <c r="L1550" s="106"/>
      <c r="M1550" s="106" t="s">
        <v>589</v>
      </c>
      <c r="N1550" s="57"/>
      <c r="O1550" s="57"/>
      <c r="P1550" s="57"/>
      <c r="Q1550" s="57"/>
      <c r="R1550" s="57"/>
      <c r="S1550" s="57"/>
      <c r="T1550" s="57"/>
    </row>
    <row r="1551" spans="10:20" x14ac:dyDescent="0.25">
      <c r="J1551" s="108" t="s">
        <v>7131</v>
      </c>
      <c r="K1551" s="57" t="str">
        <f>VLOOKUP(J1551,$A$2:$B610,2,FALSE)</f>
        <v>UE</v>
      </c>
      <c r="L1551" s="106"/>
      <c r="M1551" s="106" t="s">
        <v>589</v>
      </c>
      <c r="N1551" s="57"/>
      <c r="O1551" s="57"/>
      <c r="P1551" s="57"/>
      <c r="Q1551" s="57"/>
      <c r="R1551" s="57"/>
      <c r="S1551" s="57"/>
      <c r="T1551" s="57"/>
    </row>
    <row r="1552" spans="10:20" x14ac:dyDescent="0.25">
      <c r="J1552" s="107" t="s">
        <v>3206</v>
      </c>
      <c r="K1552" s="57" t="str">
        <f>VLOOKUP(J1552,$A$2:$B611,2,FALSE)</f>
        <v>UM</v>
      </c>
      <c r="L1552" s="106"/>
      <c r="M1552" s="106" t="s">
        <v>589</v>
      </c>
      <c r="N1552" s="57"/>
      <c r="O1552" s="57"/>
      <c r="P1552" s="57"/>
      <c r="Q1552" s="57"/>
      <c r="R1552" s="57"/>
      <c r="S1552" s="57"/>
      <c r="T1552" s="57"/>
    </row>
    <row r="1553" spans="10:20" x14ac:dyDescent="0.25">
      <c r="J1553" s="107" t="s">
        <v>3209</v>
      </c>
      <c r="K1553" s="57" t="str">
        <f>VLOOKUP(J1553,$A$2:$B612,2,FALSE)</f>
        <v>UY</v>
      </c>
      <c r="L1553" s="106"/>
      <c r="M1553" s="106" t="s">
        <v>589</v>
      </c>
      <c r="N1553" s="57"/>
      <c r="O1553" s="57"/>
      <c r="P1553" s="57"/>
      <c r="Q1553" s="57"/>
      <c r="R1553" s="57"/>
      <c r="S1553" s="57"/>
      <c r="T1553" s="57"/>
    </row>
    <row r="1554" spans="10:20" x14ac:dyDescent="0.25">
      <c r="J1554" s="107" t="s">
        <v>3211</v>
      </c>
      <c r="K1554" s="57" t="str">
        <f>VLOOKUP(J1554,$A$2:$B613,2,FALSE)</f>
        <v>UZ</v>
      </c>
      <c r="L1554" s="106"/>
      <c r="M1554" s="106" t="s">
        <v>589</v>
      </c>
      <c r="N1554" s="57"/>
      <c r="O1554" s="57"/>
      <c r="P1554" s="57"/>
      <c r="Q1554" s="57"/>
      <c r="R1554" s="57"/>
      <c r="S1554" s="57"/>
      <c r="T1554" s="57"/>
    </row>
    <row r="1555" spans="10:20" x14ac:dyDescent="0.25">
      <c r="J1555" s="107" t="s">
        <v>3225</v>
      </c>
      <c r="K1555" s="57" t="str">
        <f>VLOOKUP(J1555,$A$2:$B614,2,FALSE)</f>
        <v>VU</v>
      </c>
      <c r="L1555" s="106"/>
      <c r="M1555" s="106" t="s">
        <v>589</v>
      </c>
      <c r="N1555" s="57"/>
      <c r="O1555" s="57"/>
      <c r="P1555" s="57"/>
      <c r="Q1555" s="57"/>
      <c r="R1555" s="57"/>
      <c r="S1555" s="57"/>
      <c r="T1555" s="57"/>
    </row>
    <row r="1556" spans="10:20" x14ac:dyDescent="0.25">
      <c r="J1556" s="107" t="s">
        <v>3217</v>
      </c>
      <c r="K1556" s="57" t="str">
        <f>VLOOKUP(J1556,$A$2:$B615,2,FALSE)</f>
        <v>VE</v>
      </c>
      <c r="L1556" s="106"/>
      <c r="M1556" s="106" t="s">
        <v>589</v>
      </c>
      <c r="N1556" s="57"/>
      <c r="O1556" s="57"/>
      <c r="P1556" s="57"/>
      <c r="Q1556" s="57"/>
      <c r="R1556" s="57"/>
      <c r="S1556" s="57"/>
      <c r="T1556" s="57"/>
    </row>
    <row r="1557" spans="10:20" x14ac:dyDescent="0.25">
      <c r="J1557" s="107" t="s">
        <v>3223</v>
      </c>
      <c r="K1557" s="57" t="str">
        <f>VLOOKUP(J1557,$A$2:$B616,2,FALSE)</f>
        <v>VN</v>
      </c>
      <c r="L1557" s="106"/>
      <c r="M1557" s="106" t="s">
        <v>589</v>
      </c>
      <c r="N1557" s="57"/>
      <c r="O1557" s="57"/>
      <c r="P1557" s="57"/>
      <c r="Q1557" s="57"/>
      <c r="R1557" s="57"/>
      <c r="S1557" s="57"/>
      <c r="T1557" s="57"/>
    </row>
    <row r="1558" spans="10:20" x14ac:dyDescent="0.25">
      <c r="J1558" s="107" t="s">
        <v>3219</v>
      </c>
      <c r="K1558" s="57" t="str">
        <f>VLOOKUP(J1558,$A$2:$B617,2,FALSE)</f>
        <v>VG</v>
      </c>
      <c r="L1558" s="106"/>
      <c r="M1558" s="106" t="s">
        <v>589</v>
      </c>
      <c r="N1558" s="57"/>
      <c r="O1558" s="57"/>
      <c r="P1558" s="57"/>
      <c r="Q1558" s="57"/>
      <c r="R1558" s="57"/>
      <c r="S1558" s="57"/>
      <c r="T1558" s="57"/>
    </row>
    <row r="1559" spans="10:20" x14ac:dyDescent="0.25">
      <c r="J1559" s="107" t="s">
        <v>3221</v>
      </c>
      <c r="K1559" s="57" t="str">
        <f>VLOOKUP(J1559,$A$2:$B618,2,FALSE)</f>
        <v>VI</v>
      </c>
      <c r="L1559" s="106"/>
      <c r="M1559" s="106" t="s">
        <v>589</v>
      </c>
      <c r="N1559" s="57"/>
      <c r="O1559" s="57"/>
      <c r="P1559" s="57"/>
      <c r="Q1559" s="57"/>
      <c r="R1559" s="57"/>
      <c r="S1559" s="57"/>
      <c r="T1559" s="57"/>
    </row>
    <row r="1560" spans="10:20" x14ac:dyDescent="0.25">
      <c r="J1560" s="107" t="s">
        <v>3227</v>
      </c>
      <c r="K1560" s="57" t="str">
        <f>VLOOKUP(J1560,$A$2:$B619,2,FALSE)</f>
        <v>WF</v>
      </c>
      <c r="L1560" s="106"/>
      <c r="M1560" s="106" t="s">
        <v>589</v>
      </c>
      <c r="N1560" s="57"/>
      <c r="O1560" s="57"/>
      <c r="P1560" s="57"/>
      <c r="Q1560" s="57"/>
      <c r="R1560" s="57"/>
      <c r="S1560" s="57"/>
      <c r="T1560" s="57"/>
    </row>
    <row r="1561" spans="10:20" x14ac:dyDescent="0.25">
      <c r="J1561" s="107" t="s">
        <v>2894</v>
      </c>
      <c r="K1561" s="57" t="str">
        <f>VLOOKUP(J1561,$A$2:$B620,2,FALSE)</f>
        <v>EH</v>
      </c>
      <c r="L1561" s="106"/>
      <c r="M1561" s="106" t="s">
        <v>589</v>
      </c>
      <c r="N1561" s="57"/>
      <c r="O1561" s="57"/>
      <c r="P1561" s="57"/>
      <c r="Q1561" s="57"/>
      <c r="R1561" s="57"/>
      <c r="S1561" s="57"/>
      <c r="T1561" s="57"/>
    </row>
    <row r="1562" spans="10:20" x14ac:dyDescent="0.25">
      <c r="J1562" s="107" t="s">
        <v>3231</v>
      </c>
      <c r="K1562" s="57" t="str">
        <f>VLOOKUP(J1562,$A$2:$B621,2,FALSE)</f>
        <v>YE</v>
      </c>
      <c r="L1562" s="106"/>
      <c r="M1562" s="106" t="s">
        <v>589</v>
      </c>
      <c r="N1562" s="57"/>
      <c r="O1562" s="57"/>
      <c r="P1562" s="57"/>
      <c r="Q1562" s="57"/>
      <c r="R1562" s="57"/>
      <c r="S1562" s="57"/>
      <c r="T1562" s="57"/>
    </row>
    <row r="1563" spans="10:20" x14ac:dyDescent="0.25">
      <c r="J1563" s="107" t="s">
        <v>3237</v>
      </c>
      <c r="K1563" s="57" t="str">
        <f>VLOOKUP(J1563,$A$2:$B622,2,FALSE)</f>
        <v>ZM</v>
      </c>
      <c r="L1563" s="106"/>
      <c r="M1563" s="106" t="s">
        <v>589</v>
      </c>
      <c r="N1563" s="57"/>
      <c r="O1563" s="57"/>
      <c r="P1563" s="57"/>
      <c r="Q1563" s="57"/>
      <c r="R1563" s="57"/>
      <c r="S1563" s="57"/>
      <c r="T1563" s="57"/>
    </row>
    <row r="1564" spans="10:20" x14ac:dyDescent="0.25">
      <c r="J1564" s="107" t="s">
        <v>3239</v>
      </c>
      <c r="K1564" s="57" t="str">
        <f>VLOOKUP(J1564,$A$2:$B623,2,FALSE)</f>
        <v>ZW</v>
      </c>
      <c r="L1564" s="106"/>
      <c r="M1564" s="106" t="s">
        <v>589</v>
      </c>
      <c r="N1564" s="57"/>
      <c r="O1564" s="57"/>
      <c r="P1564" s="57"/>
      <c r="Q1564" s="57"/>
      <c r="R1564" s="57"/>
      <c r="S1564" s="57"/>
      <c r="T1564" s="57"/>
    </row>
    <row r="1565" spans="10:20" x14ac:dyDescent="0.25">
      <c r="J1565" s="107" t="s">
        <v>7132</v>
      </c>
      <c r="K1565" s="57" t="str">
        <f>VLOOKUP(J1565,$A$2:$B624,2,FALSE)</f>
        <v>PU</v>
      </c>
      <c r="L1565" s="106"/>
      <c r="M1565" s="106" t="s">
        <v>589</v>
      </c>
      <c r="N1565" s="57"/>
      <c r="O1565" s="57"/>
      <c r="P1565" s="57"/>
      <c r="Q1565" s="57"/>
      <c r="R1565" s="57"/>
      <c r="S1565" s="57"/>
      <c r="T1565" s="57"/>
    </row>
    <row r="1566" spans="10:20" x14ac:dyDescent="0.25">
      <c r="J1566" s="107" t="s">
        <v>7133</v>
      </c>
      <c r="K1566" s="57" t="str">
        <f>VLOOKUP(J1566,$A$2:$B625,2,FALSE)</f>
        <v>BQ</v>
      </c>
      <c r="L1566" s="106"/>
      <c r="M1566" s="106" t="s">
        <v>589</v>
      </c>
      <c r="N1566" s="57"/>
      <c r="O1566" s="57"/>
      <c r="P1566" s="57"/>
      <c r="Q1566" s="57"/>
      <c r="R1566" s="57"/>
      <c r="S1566" s="57"/>
      <c r="T1566" s="57"/>
    </row>
    <row r="1567" spans="10:20" x14ac:dyDescent="0.25">
      <c r="J1567" s="80" t="s">
        <v>7134</v>
      </c>
      <c r="K1567" s="57" t="str">
        <f>VLOOKUP(J1567,$A$2:$B626,2,FALSE)</f>
        <v>x9004</v>
      </c>
      <c r="L1567" s="106" t="s">
        <v>584</v>
      </c>
      <c r="M1567" s="106"/>
      <c r="N1567" s="57"/>
      <c r="O1567" s="57"/>
      <c r="P1567" s="57"/>
      <c r="Q1567" s="57"/>
      <c r="R1567" s="57"/>
      <c r="S1567" s="57"/>
      <c r="T1567" s="57"/>
    </row>
    <row r="1568" spans="10:20" x14ac:dyDescent="0.25">
      <c r="J1568" s="76" t="s">
        <v>7135</v>
      </c>
      <c r="K1568" s="57" t="str">
        <f>VLOOKUP(J1568,$A$2:$B627,2,FALSE)</f>
        <v>x9005</v>
      </c>
      <c r="L1568" s="106" t="s">
        <v>584</v>
      </c>
      <c r="M1568" s="106" t="s">
        <v>589</v>
      </c>
      <c r="N1568" s="57"/>
      <c r="O1568" s="57"/>
      <c r="P1568" s="57"/>
      <c r="Q1568" s="57"/>
      <c r="R1568" s="57"/>
      <c r="S1568" s="57"/>
      <c r="T1568" s="57"/>
    </row>
    <row r="1569" spans="10:20" x14ac:dyDescent="0.25">
      <c r="J1569" s="107" t="s">
        <v>7136</v>
      </c>
      <c r="K1569" s="57" t="str">
        <f>VLOOKUP(J1569,$A$2:$B628,2,FALSE)</f>
        <v>x9006</v>
      </c>
      <c r="L1569" s="106" t="s">
        <v>584</v>
      </c>
      <c r="M1569" s="106" t="s">
        <v>589</v>
      </c>
      <c r="N1569" s="57"/>
      <c r="O1569" s="57"/>
      <c r="P1569" s="57"/>
      <c r="Q1569" s="57"/>
      <c r="R1569" s="57"/>
      <c r="S1569" s="57"/>
      <c r="T1569" s="57"/>
    </row>
    <row r="1570" spans="10:20" x14ac:dyDescent="0.25">
      <c r="J1570" s="108" t="s">
        <v>7137</v>
      </c>
      <c r="K1570" s="57" t="str">
        <f>VLOOKUP(J1570,$A$2:$B629,2,FALSE)</f>
        <v>x9007</v>
      </c>
      <c r="L1570" s="106" t="s">
        <v>584</v>
      </c>
      <c r="M1570" s="106" t="s">
        <v>589</v>
      </c>
      <c r="N1570" s="57"/>
      <c r="O1570" s="57"/>
      <c r="P1570" s="57"/>
      <c r="Q1570" s="57"/>
      <c r="R1570" s="57"/>
      <c r="S1570" s="57"/>
      <c r="T1570" s="57"/>
    </row>
    <row r="1571" spans="10:20" x14ac:dyDescent="0.25">
      <c r="J1571" s="109" t="s">
        <v>7138</v>
      </c>
      <c r="K1571" s="57" t="str">
        <f>VLOOKUP(J1571,$A$2:$B630,2,FALSE)</f>
        <v>x9008</v>
      </c>
      <c r="L1571" s="106"/>
      <c r="M1571" s="106" t="s">
        <v>589</v>
      </c>
      <c r="N1571" s="57"/>
      <c r="O1571" s="57"/>
      <c r="P1571" s="57"/>
      <c r="Q1571" s="57"/>
      <c r="R1571" s="57"/>
      <c r="S1571" s="57"/>
      <c r="T1571" s="57"/>
    </row>
    <row r="1572" spans="10:20" x14ac:dyDescent="0.25">
      <c r="J1572" s="109" t="s">
        <v>3317</v>
      </c>
      <c r="K1572" s="57" t="str">
        <f>VLOOKUP(J1572,$A$2:$B631,2,FALSE)</f>
        <v>_4S</v>
      </c>
      <c r="L1572" s="106"/>
      <c r="M1572" s="106" t="s">
        <v>589</v>
      </c>
      <c r="N1572" s="57"/>
      <c r="O1572" s="57"/>
      <c r="P1572" s="57"/>
      <c r="Q1572" s="57"/>
      <c r="R1572" s="57"/>
      <c r="S1572" s="57"/>
      <c r="T1572" s="57"/>
    </row>
    <row r="1573" spans="10:20" x14ac:dyDescent="0.25">
      <c r="J1573" s="109" t="s">
        <v>7139</v>
      </c>
      <c r="K1573" s="57" t="str">
        <f>VLOOKUP(J1573,$A$2:$B632,2,FALSE)</f>
        <v>x9009</v>
      </c>
      <c r="L1573" s="106"/>
      <c r="M1573" s="106" t="s">
        <v>589</v>
      </c>
      <c r="N1573" s="57"/>
      <c r="O1573" s="57"/>
      <c r="P1573" s="57"/>
      <c r="Q1573" s="57"/>
      <c r="R1573" s="57"/>
      <c r="S1573" s="57"/>
      <c r="T1573" s="57"/>
    </row>
    <row r="1574" spans="10:20" x14ac:dyDescent="0.25">
      <c r="J1574" s="108" t="s">
        <v>7140</v>
      </c>
      <c r="K1574" s="57" t="str">
        <f>VLOOKUP(J1574,$A$2:$B633,2,FALSE)</f>
        <v>x9010</v>
      </c>
      <c r="L1574" s="106" t="s">
        <v>584</v>
      </c>
      <c r="M1574" s="106" t="s">
        <v>589</v>
      </c>
      <c r="N1574" s="57"/>
      <c r="O1574" s="57"/>
      <c r="P1574" s="57"/>
      <c r="Q1574" s="57"/>
      <c r="R1574" s="57"/>
      <c r="S1574" s="57"/>
      <c r="T1574" s="57"/>
    </row>
    <row r="1575" spans="10:20" x14ac:dyDescent="0.25">
      <c r="J1575" s="109" t="s">
        <v>2964</v>
      </c>
      <c r="K1575" s="57" t="str">
        <f>VLOOKUP(J1575,$A$2:$B634,2,FALSE)</f>
        <v>IMF.CL_AREA.4U</v>
      </c>
      <c r="L1575" s="106"/>
      <c r="M1575" s="106" t="s">
        <v>589</v>
      </c>
      <c r="N1575" s="57"/>
      <c r="O1575" s="57"/>
      <c r="P1575" s="57"/>
      <c r="Q1575" s="57"/>
      <c r="R1575" s="57"/>
      <c r="S1575" s="57"/>
      <c r="T1575" s="57"/>
    </row>
    <row r="1576" spans="10:20" x14ac:dyDescent="0.25">
      <c r="J1576" s="109" t="s">
        <v>7141</v>
      </c>
      <c r="K1576" s="57" t="str">
        <f>VLOOKUP(J1576,$A$2:$B635,2,FALSE)</f>
        <v>x9011</v>
      </c>
      <c r="L1576" s="106"/>
      <c r="M1576" s="106" t="s">
        <v>589</v>
      </c>
      <c r="N1576" s="57"/>
      <c r="O1576" s="57"/>
      <c r="P1576" s="57"/>
      <c r="Q1576" s="57"/>
      <c r="R1576" s="57"/>
      <c r="S1576" s="57"/>
      <c r="T1576" s="57"/>
    </row>
    <row r="1577" spans="10:20" x14ac:dyDescent="0.25">
      <c r="J1577" s="109" t="s">
        <v>7142</v>
      </c>
      <c r="K1577" s="57" t="str">
        <f>VLOOKUP(J1577,$A$2:$B636,2,FALSE)</f>
        <v>x9012</v>
      </c>
      <c r="L1577" s="106"/>
      <c r="M1577" s="106" t="s">
        <v>589</v>
      </c>
      <c r="N1577" s="57"/>
      <c r="O1577" s="57"/>
      <c r="P1577" s="57"/>
      <c r="Q1577" s="57"/>
      <c r="R1577" s="57"/>
      <c r="S1577" s="57"/>
      <c r="T1577" s="57"/>
    </row>
    <row r="1578" spans="10:20" x14ac:dyDescent="0.25">
      <c r="J1578" s="107" t="s">
        <v>7143</v>
      </c>
      <c r="K1578" s="57" t="str">
        <f>VLOOKUP(J1578,$A$2:$B637,2,FALSE)</f>
        <v>x9013</v>
      </c>
      <c r="L1578" s="106" t="s">
        <v>584</v>
      </c>
      <c r="M1578" s="106" t="s">
        <v>589</v>
      </c>
      <c r="N1578" s="57"/>
      <c r="O1578" s="57"/>
      <c r="P1578" s="57"/>
      <c r="Q1578" s="57"/>
      <c r="R1578" s="57"/>
      <c r="S1578" s="57"/>
      <c r="T1578" s="57"/>
    </row>
    <row r="1579" spans="10:20" x14ac:dyDescent="0.25">
      <c r="J1579" s="108" t="s">
        <v>7144</v>
      </c>
      <c r="K1579" s="57" t="str">
        <f>VLOOKUP(J1579,$A$2:$B638,2,FALSE)</f>
        <v>x9014</v>
      </c>
      <c r="L1579" s="106" t="s">
        <v>584</v>
      </c>
      <c r="M1579" s="106" t="s">
        <v>589</v>
      </c>
      <c r="N1579" s="57"/>
      <c r="O1579" s="57"/>
      <c r="P1579" s="57"/>
      <c r="Q1579" s="57"/>
      <c r="R1579" s="57"/>
      <c r="S1579" s="57"/>
      <c r="T1579" s="57"/>
    </row>
    <row r="1580" spans="10:20" x14ac:dyDescent="0.25">
      <c r="J1580" s="109" t="s">
        <v>3337</v>
      </c>
      <c r="K1580" s="57" t="str">
        <f>VLOOKUP(J1580,$A$2:$B639,2,FALSE)</f>
        <v>_5D</v>
      </c>
      <c r="L1580" s="106"/>
      <c r="M1580" s="106" t="s">
        <v>589</v>
      </c>
      <c r="N1580" s="57"/>
      <c r="O1580" s="57"/>
      <c r="P1580" s="57"/>
      <c r="Q1580" s="57"/>
      <c r="R1580" s="57"/>
      <c r="S1580" s="57"/>
      <c r="T1580" s="57"/>
    </row>
    <row r="1581" spans="10:20" x14ac:dyDescent="0.25">
      <c r="J1581" s="109" t="s">
        <v>7145</v>
      </c>
      <c r="K1581" s="57" t="str">
        <f>VLOOKUP(J1581,$A$2:$B640,2,FALSE)</f>
        <v>x9015</v>
      </c>
      <c r="L1581" s="106"/>
      <c r="M1581" s="106" t="s">
        <v>589</v>
      </c>
      <c r="N1581" s="57"/>
      <c r="O1581" s="57"/>
      <c r="P1581" s="57"/>
      <c r="Q1581" s="57"/>
      <c r="R1581" s="57"/>
      <c r="S1581" s="57"/>
      <c r="T1581" s="57"/>
    </row>
    <row r="1582" spans="10:20" x14ac:dyDescent="0.25">
      <c r="J1582" s="109" t="s">
        <v>7146</v>
      </c>
      <c r="K1582" s="57" t="str">
        <f>VLOOKUP(J1582,$A$2:$B641,2,FALSE)</f>
        <v>x9016</v>
      </c>
      <c r="L1582" s="106"/>
      <c r="M1582" s="106" t="s">
        <v>589</v>
      </c>
      <c r="N1582" s="57"/>
      <c r="O1582" s="57"/>
      <c r="P1582" s="57"/>
      <c r="Q1582" s="57"/>
      <c r="R1582" s="57"/>
      <c r="S1582" s="57"/>
      <c r="T1582" s="57"/>
    </row>
    <row r="1583" spans="10:20" x14ac:dyDescent="0.25">
      <c r="J1583" s="109" t="s">
        <v>7147</v>
      </c>
      <c r="K1583" s="57" t="str">
        <f>VLOOKUP(J1583,$A$2:$B642,2,FALSE)</f>
        <v>x9017</v>
      </c>
      <c r="L1583" s="106"/>
      <c r="M1583" s="106" t="s">
        <v>589</v>
      </c>
      <c r="N1583" s="57"/>
      <c r="O1583" s="57"/>
      <c r="P1583" s="57"/>
      <c r="Q1583" s="57"/>
      <c r="R1583" s="57"/>
      <c r="S1583" s="57"/>
      <c r="T1583" s="57"/>
    </row>
    <row r="1584" spans="10:20" x14ac:dyDescent="0.25">
      <c r="J1584" s="109" t="s">
        <v>7148</v>
      </c>
      <c r="K1584" s="57" t="str">
        <f>VLOOKUP(J1584,$A$2:$B643,2,FALSE)</f>
        <v>x9018</v>
      </c>
      <c r="L1584" s="106"/>
      <c r="M1584" s="106" t="s">
        <v>589</v>
      </c>
      <c r="N1584" s="57"/>
      <c r="O1584" s="57"/>
      <c r="P1584" s="57"/>
      <c r="Q1584" s="57"/>
      <c r="R1584" s="57"/>
      <c r="S1584" s="57"/>
      <c r="T1584" s="57"/>
    </row>
    <row r="1585" spans="10:20" x14ac:dyDescent="0.25">
      <c r="J1585" s="109" t="s">
        <v>7149</v>
      </c>
      <c r="K1585" s="57" t="str">
        <f>VLOOKUP(J1585,$A$2:$B644,2,FALSE)</f>
        <v>x9019</v>
      </c>
      <c r="L1585" s="106"/>
      <c r="M1585" s="106" t="s">
        <v>589</v>
      </c>
      <c r="N1585" s="57"/>
      <c r="O1585" s="57"/>
      <c r="P1585" s="57"/>
      <c r="Q1585" s="57"/>
      <c r="R1585" s="57"/>
      <c r="S1585" s="57"/>
      <c r="T1585" s="57"/>
    </row>
    <row r="1586" spans="10:20" x14ac:dyDescent="0.25">
      <c r="J1586" s="109" t="s">
        <v>7150</v>
      </c>
      <c r="K1586" s="57" t="str">
        <f>VLOOKUP(J1586,$A$2:$B645,2,FALSE)</f>
        <v>x9020</v>
      </c>
      <c r="L1586" s="106"/>
      <c r="M1586" s="106" t="s">
        <v>589</v>
      </c>
      <c r="N1586" s="57"/>
      <c r="O1586" s="57"/>
      <c r="P1586" s="57"/>
      <c r="Q1586" s="57"/>
      <c r="R1586" s="57"/>
      <c r="S1586" s="57"/>
      <c r="T1586" s="57"/>
    </row>
    <row r="1587" spans="10:20" x14ac:dyDescent="0.25">
      <c r="J1587" s="109" t="s">
        <v>7151</v>
      </c>
      <c r="K1587" s="57" t="str">
        <f>VLOOKUP(J1587,$A$2:$B646,2,FALSE)</f>
        <v>x9021</v>
      </c>
      <c r="L1587" s="106"/>
      <c r="M1587" s="106" t="s">
        <v>589</v>
      </c>
      <c r="N1587" s="57"/>
      <c r="O1587" s="57"/>
      <c r="P1587" s="57"/>
      <c r="Q1587" s="57"/>
      <c r="R1587" s="57"/>
      <c r="S1587" s="57"/>
      <c r="T1587" s="57"/>
    </row>
    <row r="1588" spans="10:20" x14ac:dyDescent="0.25">
      <c r="J1588" s="109" t="s">
        <v>7152</v>
      </c>
      <c r="K1588" s="57" t="str">
        <f>VLOOKUP(J1588,$A$2:$B647,2,FALSE)</f>
        <v>x9022</v>
      </c>
      <c r="L1588" s="106"/>
      <c r="M1588" s="106" t="s">
        <v>589</v>
      </c>
      <c r="N1588" s="57"/>
      <c r="O1588" s="57"/>
      <c r="P1588" s="57"/>
      <c r="Q1588" s="57"/>
      <c r="R1588" s="57"/>
      <c r="S1588" s="57"/>
      <c r="T1588" s="57"/>
    </row>
    <row r="1589" spans="10:20" x14ac:dyDescent="0.25">
      <c r="J1589" s="109" t="s">
        <v>7153</v>
      </c>
      <c r="K1589" s="57" t="str">
        <f>VLOOKUP(J1589,$A$2:$B648,2,FALSE)</f>
        <v>x9023</v>
      </c>
      <c r="L1589" s="106"/>
      <c r="M1589" s="106" t="s">
        <v>589</v>
      </c>
      <c r="N1589" s="57"/>
      <c r="O1589" s="57"/>
      <c r="P1589" s="57"/>
      <c r="Q1589" s="57"/>
      <c r="R1589" s="57"/>
      <c r="S1589" s="57"/>
      <c r="T1589" s="57"/>
    </row>
    <row r="1590" spans="10:20" x14ac:dyDescent="0.25">
      <c r="J1590" s="109" t="s">
        <v>3423</v>
      </c>
      <c r="K1590" s="57" t="str">
        <f>VLOOKUP(J1590,$A$2:$B649,2,FALSE)</f>
        <v>_6U</v>
      </c>
      <c r="L1590" s="106"/>
      <c r="M1590" s="106" t="s">
        <v>589</v>
      </c>
      <c r="N1590" s="57"/>
      <c r="O1590" s="57"/>
      <c r="P1590" s="57"/>
      <c r="Q1590" s="57"/>
      <c r="R1590" s="57"/>
      <c r="S1590" s="57"/>
      <c r="T1590" s="57"/>
    </row>
    <row r="1591" spans="10:20" x14ac:dyDescent="0.25">
      <c r="J1591" s="109" t="s">
        <v>7154</v>
      </c>
      <c r="K1591" s="57" t="str">
        <f>VLOOKUP(J1591,$A$2:$B650,2,FALSE)</f>
        <v>x9024</v>
      </c>
      <c r="L1591" s="106"/>
      <c r="M1591" s="106" t="s">
        <v>589</v>
      </c>
      <c r="N1591" s="57"/>
      <c r="O1591" s="57"/>
      <c r="P1591" s="57"/>
      <c r="Q1591" s="57"/>
      <c r="R1591" s="57"/>
      <c r="S1591" s="57"/>
      <c r="T1591" s="57"/>
    </row>
    <row r="1592" spans="10:20" x14ac:dyDescent="0.25">
      <c r="J1592" s="109" t="s">
        <v>7155</v>
      </c>
      <c r="K1592" s="57" t="str">
        <f>VLOOKUP(J1592,$A$2:$B651,2,FALSE)</f>
        <v>x9025</v>
      </c>
      <c r="L1592" s="106"/>
      <c r="M1592" s="106" t="s">
        <v>589</v>
      </c>
      <c r="N1592" s="57"/>
      <c r="O1592" s="57"/>
      <c r="P1592" s="57"/>
      <c r="Q1592" s="57"/>
      <c r="R1592" s="57"/>
      <c r="S1592" s="57"/>
      <c r="T1592" s="57"/>
    </row>
    <row r="1593" spans="10:20" x14ac:dyDescent="0.25">
      <c r="J1593" s="109" t="s">
        <v>7156</v>
      </c>
      <c r="K1593" s="57" t="str">
        <f>VLOOKUP(J1593,$A$2:$B652,2,FALSE)</f>
        <v>x9026</v>
      </c>
      <c r="L1593" s="106"/>
      <c r="M1593" s="106" t="s">
        <v>589</v>
      </c>
      <c r="N1593" s="57"/>
      <c r="O1593" s="57"/>
      <c r="P1593" s="57"/>
      <c r="Q1593" s="57"/>
      <c r="R1593" s="57"/>
      <c r="S1593" s="57"/>
      <c r="T1593" s="57"/>
    </row>
    <row r="1594" spans="10:20" x14ac:dyDescent="0.25">
      <c r="J1594" s="109" t="s">
        <v>3417</v>
      </c>
      <c r="K1594" s="57" t="str">
        <f>VLOOKUP(J1594,$A$2:$B653,2,FALSE)</f>
        <v>_6R</v>
      </c>
      <c r="L1594" s="106"/>
      <c r="M1594" s="106" t="s">
        <v>589</v>
      </c>
      <c r="N1594" s="57"/>
      <c r="O1594" s="57"/>
      <c r="P1594" s="57"/>
      <c r="Q1594" s="57"/>
      <c r="R1594" s="57"/>
      <c r="S1594" s="57"/>
      <c r="T1594" s="57"/>
    </row>
    <row r="1595" spans="10:20" x14ac:dyDescent="0.25">
      <c r="J1595" s="109" t="s">
        <v>7157</v>
      </c>
      <c r="K1595" s="57" t="str">
        <f>VLOOKUP(J1595,$A$2:$B654,2,FALSE)</f>
        <v>x9027</v>
      </c>
      <c r="L1595" s="106"/>
      <c r="M1595" s="106" t="s">
        <v>589</v>
      </c>
      <c r="N1595" s="57"/>
      <c r="O1595" s="57"/>
      <c r="P1595" s="57"/>
      <c r="Q1595" s="57"/>
      <c r="R1595" s="57"/>
      <c r="S1595" s="57"/>
      <c r="T1595" s="57"/>
    </row>
    <row r="1596" spans="10:20" x14ac:dyDescent="0.25">
      <c r="J1596" s="109" t="s">
        <v>7158</v>
      </c>
      <c r="K1596" s="57" t="str">
        <f>VLOOKUP(J1596,$A$2:$B655,2,FALSE)</f>
        <v>x9028</v>
      </c>
      <c r="L1596" s="106"/>
      <c r="M1596" s="106" t="s">
        <v>589</v>
      </c>
      <c r="N1596" s="57"/>
      <c r="O1596" s="57"/>
      <c r="P1596" s="57"/>
      <c r="Q1596" s="57"/>
      <c r="R1596" s="57"/>
      <c r="S1596" s="57"/>
      <c r="T1596" s="57"/>
    </row>
    <row r="1597" spans="10:20" x14ac:dyDescent="0.25">
      <c r="J1597" s="109" t="s">
        <v>3245</v>
      </c>
      <c r="K1597" s="57" t="str">
        <f>VLOOKUP(J1597,$A$2:$B656,2,FALSE)</f>
        <v>_1C</v>
      </c>
      <c r="L1597" s="106"/>
      <c r="M1597" s="106" t="s">
        <v>589</v>
      </c>
      <c r="N1597" s="57"/>
      <c r="O1597" s="57"/>
      <c r="P1597" s="57"/>
      <c r="Q1597" s="57"/>
      <c r="R1597" s="57"/>
      <c r="S1597" s="57"/>
      <c r="T1597" s="57"/>
    </row>
    <row r="1598" spans="10:20" x14ac:dyDescent="0.25">
      <c r="J1598" s="109" t="s">
        <v>2972</v>
      </c>
      <c r="K1598" s="57" t="str">
        <f>VLOOKUP(J1598,$A$2:$B657,2,FALSE)</f>
        <v>IMF.CL_AREA.7J</v>
      </c>
      <c r="L1598" s="106"/>
      <c r="M1598" s="106" t="s">
        <v>589</v>
      </c>
      <c r="N1598" s="57"/>
      <c r="O1598" s="57"/>
      <c r="P1598" s="57"/>
      <c r="Q1598" s="57"/>
      <c r="R1598" s="57"/>
      <c r="S1598" s="57"/>
      <c r="T1598" s="57"/>
    </row>
    <row r="1599" spans="10:20" x14ac:dyDescent="0.25">
      <c r="J1599" s="109" t="s">
        <v>3345</v>
      </c>
      <c r="K1599" s="57" t="str">
        <f>VLOOKUP(J1599,$A$2:$B658,2,FALSE)</f>
        <v>_5H</v>
      </c>
      <c r="L1599" s="106"/>
      <c r="M1599" s="106" t="s">
        <v>589</v>
      </c>
      <c r="N1599" s="57"/>
      <c r="O1599" s="57"/>
      <c r="P1599" s="57"/>
      <c r="Q1599" s="57"/>
      <c r="R1599" s="57"/>
      <c r="S1599" s="57"/>
      <c r="T1599" s="57"/>
    </row>
    <row r="1600" spans="10:20" x14ac:dyDescent="0.25">
      <c r="J1600" s="109" t="s">
        <v>7159</v>
      </c>
      <c r="K1600" s="57" t="str">
        <f>VLOOKUP(J1600,$A$2:$B659,2,FALSE)</f>
        <v>x9029</v>
      </c>
      <c r="L1600" s="106"/>
      <c r="M1600" s="106" t="s">
        <v>589</v>
      </c>
      <c r="N1600" s="57"/>
      <c r="O1600" s="57"/>
      <c r="P1600" s="57"/>
      <c r="Q1600" s="57"/>
      <c r="R1600" s="57"/>
      <c r="S1600" s="57"/>
      <c r="T1600" s="57"/>
    </row>
    <row r="1601" spans="10:20" x14ac:dyDescent="0.25">
      <c r="J1601" s="109" t="s">
        <v>7160</v>
      </c>
      <c r="K1601" s="57" t="str">
        <f>VLOOKUP(J1601,$A$2:$B660,2,FALSE)</f>
        <v>x9030</v>
      </c>
      <c r="L1601" s="106"/>
      <c r="M1601" s="106" t="s">
        <v>589</v>
      </c>
      <c r="N1601" s="57"/>
      <c r="O1601" s="57"/>
      <c r="P1601" s="57"/>
      <c r="Q1601" s="57"/>
      <c r="R1601" s="57"/>
      <c r="S1601" s="57"/>
      <c r="T1601" s="57"/>
    </row>
    <row r="1602" spans="10:20" x14ac:dyDescent="0.25">
      <c r="J1602" s="109" t="s">
        <v>7161</v>
      </c>
      <c r="K1602" s="57" t="e">
        <f>VLOOKUP(J1602,$A$2:$B661,2,FALSE)</f>
        <v>#N/A</v>
      </c>
      <c r="L1602" s="106"/>
      <c r="M1602" s="106" t="s">
        <v>589</v>
      </c>
      <c r="N1602" s="57"/>
      <c r="O1602" s="57"/>
      <c r="P1602" s="57"/>
      <c r="Q1602" s="57"/>
      <c r="R1602" s="57"/>
      <c r="S1602" s="57"/>
      <c r="T1602" s="57"/>
    </row>
    <row r="1603" spans="10:20" x14ac:dyDescent="0.25">
      <c r="J1603" s="109" t="s">
        <v>7162</v>
      </c>
      <c r="K1603" s="57" t="str">
        <f>VLOOKUP(J1603,$A$2:$B662,2,FALSE)</f>
        <v>x9031</v>
      </c>
      <c r="L1603" s="106"/>
      <c r="M1603" s="106" t="s">
        <v>589</v>
      </c>
      <c r="N1603" s="57"/>
      <c r="O1603" s="57"/>
      <c r="P1603" s="57"/>
      <c r="Q1603" s="57"/>
      <c r="R1603" s="57"/>
      <c r="S1603" s="57"/>
      <c r="T1603" s="57"/>
    </row>
    <row r="1604" spans="10:20" x14ac:dyDescent="0.25">
      <c r="J1604" s="108" t="s">
        <v>7163</v>
      </c>
      <c r="K1604" s="57" t="str">
        <f>VLOOKUP(J1604,$A$2:$B663,2,FALSE)</f>
        <v>x9032</v>
      </c>
      <c r="L1604" s="106" t="s">
        <v>584</v>
      </c>
      <c r="M1604" s="106" t="s">
        <v>589</v>
      </c>
      <c r="N1604" s="57"/>
      <c r="O1604" s="57"/>
      <c r="P1604" s="57"/>
      <c r="Q1604" s="57"/>
      <c r="R1604" s="57"/>
      <c r="S1604" s="57"/>
      <c r="T1604" s="57"/>
    </row>
    <row r="1605" spans="10:20" x14ac:dyDescent="0.25">
      <c r="J1605" s="109" t="s">
        <v>7164</v>
      </c>
      <c r="K1605" s="57" t="str">
        <f>VLOOKUP(J1605,$A$2:$B664,2,FALSE)</f>
        <v>x9033</v>
      </c>
      <c r="L1605" s="106" t="s">
        <v>584</v>
      </c>
      <c r="M1605" s="106" t="s">
        <v>589</v>
      </c>
      <c r="N1605" s="57"/>
      <c r="O1605" s="57"/>
      <c r="P1605" s="57"/>
      <c r="Q1605" s="57"/>
      <c r="R1605" s="57"/>
      <c r="S1605" s="57"/>
      <c r="T1605" s="57"/>
    </row>
    <row r="1606" spans="10:20" x14ac:dyDescent="0.25">
      <c r="J1606" s="110" t="s">
        <v>3387</v>
      </c>
      <c r="K1606" s="57" t="str">
        <f>VLOOKUP(J1606,$A$2:$B665,2,FALSE)</f>
        <v>_6C</v>
      </c>
      <c r="L1606" s="106" t="s">
        <v>584</v>
      </c>
      <c r="M1606" s="106" t="s">
        <v>589</v>
      </c>
      <c r="N1606" s="57"/>
      <c r="O1606" s="57"/>
      <c r="P1606" s="57"/>
      <c r="Q1606" s="57"/>
      <c r="R1606" s="57"/>
      <c r="S1606" s="57"/>
      <c r="T1606" s="57"/>
    </row>
    <row r="1607" spans="10:20" x14ac:dyDescent="0.25">
      <c r="J1607" s="111" t="s">
        <v>7165</v>
      </c>
      <c r="K1607" s="57" t="str">
        <f>VLOOKUP(J1607,$A$2:$B666,2,FALSE)</f>
        <v>x9034</v>
      </c>
      <c r="L1607" s="106"/>
      <c r="M1607" s="106" t="s">
        <v>589</v>
      </c>
      <c r="N1607" s="57"/>
      <c r="O1607" s="57"/>
      <c r="P1607" s="57"/>
      <c r="Q1607" s="57"/>
      <c r="R1607" s="57"/>
      <c r="S1607" s="57"/>
      <c r="T1607" s="57"/>
    </row>
    <row r="1608" spans="10:20" x14ac:dyDescent="0.25">
      <c r="J1608" s="110" t="s">
        <v>2978</v>
      </c>
      <c r="K1608" s="57" t="str">
        <f>VLOOKUP(J1608,$A$2:$B667,2,FALSE)</f>
        <v>IMF.CL_AREA.7M</v>
      </c>
      <c r="L1608" s="106"/>
      <c r="M1608" s="106" t="s">
        <v>589</v>
      </c>
      <c r="N1608" s="57"/>
      <c r="O1608" s="57"/>
      <c r="P1608" s="57"/>
      <c r="Q1608" s="57"/>
      <c r="R1608" s="57"/>
      <c r="S1608" s="57"/>
      <c r="T1608" s="57"/>
    </row>
    <row r="1609" spans="10:20" x14ac:dyDescent="0.25">
      <c r="J1609" s="110" t="s">
        <v>7166</v>
      </c>
      <c r="K1609" s="57" t="str">
        <f>VLOOKUP(J1609,$A$2:$B668,2,FALSE)</f>
        <v>x9035</v>
      </c>
      <c r="L1609" s="106"/>
      <c r="M1609" s="106" t="s">
        <v>589</v>
      </c>
      <c r="N1609" s="57"/>
      <c r="O1609" s="57"/>
      <c r="P1609" s="57"/>
      <c r="Q1609" s="57"/>
      <c r="R1609" s="57"/>
      <c r="S1609" s="57"/>
      <c r="T1609" s="57"/>
    </row>
    <row r="1610" spans="10:20" x14ac:dyDescent="0.25">
      <c r="J1610" s="110" t="s">
        <v>3413</v>
      </c>
      <c r="K1610" s="57" t="str">
        <f>VLOOKUP(J1610,$A$2:$B669,2,FALSE)</f>
        <v>_6P</v>
      </c>
      <c r="L1610" s="106"/>
      <c r="M1610" s="106" t="s">
        <v>589</v>
      </c>
      <c r="N1610" s="57"/>
      <c r="O1610" s="57"/>
      <c r="P1610" s="57"/>
      <c r="Q1610" s="57"/>
      <c r="R1610" s="57"/>
      <c r="S1610" s="57"/>
      <c r="T1610" s="57"/>
    </row>
    <row r="1611" spans="10:20" x14ac:dyDescent="0.25">
      <c r="J1611" s="110" t="s">
        <v>3391</v>
      </c>
      <c r="K1611" s="57" t="str">
        <f>VLOOKUP(J1611,$A$2:$B670,2,FALSE)</f>
        <v>_6E</v>
      </c>
      <c r="L1611" s="106"/>
      <c r="M1611" s="106" t="s">
        <v>589</v>
      </c>
      <c r="N1611" s="57"/>
      <c r="O1611" s="57"/>
      <c r="P1611" s="57"/>
      <c r="Q1611" s="57"/>
      <c r="R1611" s="57"/>
      <c r="S1611" s="57"/>
      <c r="T1611" s="57"/>
    </row>
    <row r="1612" spans="10:20" x14ac:dyDescent="0.25">
      <c r="J1612" s="110" t="s">
        <v>7167</v>
      </c>
      <c r="K1612" s="57" t="str">
        <f>VLOOKUP(J1612,$A$2:$B671,2,FALSE)</f>
        <v>x9036</v>
      </c>
      <c r="L1612" s="106"/>
      <c r="M1612" s="106" t="s">
        <v>589</v>
      </c>
      <c r="N1612" s="57"/>
      <c r="O1612" s="57"/>
      <c r="P1612" s="57"/>
      <c r="Q1612" s="57"/>
      <c r="R1612" s="57"/>
      <c r="S1612" s="57"/>
      <c r="T1612" s="57"/>
    </row>
    <row r="1613" spans="10:20" x14ac:dyDescent="0.25">
      <c r="J1613" s="110" t="s">
        <v>7168</v>
      </c>
      <c r="K1613" s="57" t="str">
        <f>VLOOKUP(J1613,$A$2:$B672,2,FALSE)</f>
        <v>x9037</v>
      </c>
      <c r="L1613" s="106"/>
      <c r="M1613" s="106" t="s">
        <v>589</v>
      </c>
      <c r="N1613" s="57"/>
      <c r="O1613" s="57"/>
      <c r="P1613" s="57"/>
      <c r="Q1613" s="57"/>
      <c r="R1613" s="57"/>
      <c r="S1613" s="57"/>
      <c r="T1613" s="57"/>
    </row>
    <row r="1614" spans="10:20" x14ac:dyDescent="0.25">
      <c r="J1614" s="110" t="s">
        <v>7169</v>
      </c>
      <c r="K1614" s="57" t="str">
        <f>VLOOKUP(J1614,$A$2:$B673,2,FALSE)</f>
        <v>x9038</v>
      </c>
      <c r="L1614" s="106"/>
      <c r="M1614" s="106" t="s">
        <v>589</v>
      </c>
      <c r="N1614" s="57"/>
      <c r="O1614" s="57"/>
      <c r="P1614" s="57"/>
      <c r="Q1614" s="57"/>
      <c r="R1614" s="57"/>
      <c r="S1614" s="57"/>
      <c r="T1614" s="57"/>
    </row>
    <row r="1615" spans="10:20" x14ac:dyDescent="0.25">
      <c r="J1615" s="109" t="s">
        <v>7170</v>
      </c>
      <c r="K1615" s="57" t="str">
        <f>VLOOKUP(J1615,$A$2:$B674,2,FALSE)</f>
        <v>x9039</v>
      </c>
      <c r="L1615" s="106" t="s">
        <v>584</v>
      </c>
      <c r="M1615" s="106" t="s">
        <v>589</v>
      </c>
      <c r="N1615" s="57"/>
      <c r="O1615" s="57"/>
      <c r="P1615" s="57"/>
      <c r="Q1615" s="57"/>
      <c r="R1615" s="57"/>
      <c r="S1615" s="57"/>
      <c r="T1615" s="57"/>
    </row>
    <row r="1616" spans="10:20" x14ac:dyDescent="0.25">
      <c r="J1616" s="110" t="s">
        <v>7171</v>
      </c>
      <c r="K1616" s="57" t="str">
        <f>VLOOKUP(J1616,$A$2:$B675,2,FALSE)</f>
        <v>x9040</v>
      </c>
      <c r="L1616" s="106"/>
      <c r="M1616" s="106" t="s">
        <v>589</v>
      </c>
      <c r="N1616" s="57"/>
      <c r="O1616" s="57"/>
      <c r="P1616" s="57"/>
      <c r="Q1616" s="57"/>
      <c r="R1616" s="57"/>
      <c r="S1616" s="57"/>
      <c r="T1616" s="57"/>
    </row>
    <row r="1617" spans="10:20" x14ac:dyDescent="0.25">
      <c r="J1617" s="110" t="s">
        <v>7172</v>
      </c>
      <c r="K1617" s="57" t="str">
        <f>VLOOKUP(J1617,$A$2:$B676,2,FALSE)</f>
        <v>x9041</v>
      </c>
      <c r="L1617" s="106"/>
      <c r="M1617" s="106" t="s">
        <v>589</v>
      </c>
      <c r="N1617" s="57"/>
      <c r="O1617" s="57"/>
      <c r="P1617" s="57"/>
      <c r="Q1617" s="57"/>
      <c r="R1617" s="57"/>
      <c r="S1617" s="57"/>
      <c r="T1617" s="57"/>
    </row>
    <row r="1618" spans="10:20" x14ac:dyDescent="0.25">
      <c r="J1618" s="110" t="s">
        <v>7173</v>
      </c>
      <c r="K1618" s="57" t="str">
        <f>VLOOKUP(J1618,$A$2:$B677,2,FALSE)</f>
        <v>x9042</v>
      </c>
      <c r="L1618" s="106"/>
      <c r="M1618" s="106" t="s">
        <v>589</v>
      </c>
      <c r="N1618" s="57"/>
      <c r="O1618" s="57"/>
      <c r="P1618" s="57"/>
      <c r="Q1618" s="57"/>
      <c r="R1618" s="57"/>
      <c r="S1618" s="57"/>
      <c r="T1618" s="57"/>
    </row>
    <row r="1619" spans="10:20" x14ac:dyDescent="0.25">
      <c r="J1619" s="110" t="s">
        <v>7174</v>
      </c>
      <c r="K1619" s="57" t="str">
        <f>VLOOKUP(J1619,$A$2:$B678,2,FALSE)</f>
        <v>x9043</v>
      </c>
      <c r="L1619" s="106"/>
      <c r="M1619" s="106" t="s">
        <v>589</v>
      </c>
      <c r="N1619" s="57"/>
      <c r="O1619" s="57"/>
      <c r="P1619" s="57"/>
      <c r="Q1619" s="57"/>
      <c r="R1619" s="57"/>
      <c r="S1619" s="57"/>
      <c r="T1619" s="57"/>
    </row>
    <row r="1620" spans="10:20" x14ac:dyDescent="0.25">
      <c r="J1620" s="110" t="s">
        <v>7175</v>
      </c>
      <c r="K1620" s="57" t="str">
        <f>VLOOKUP(J1620,$A$2:$B679,2,FALSE)</f>
        <v>x9044</v>
      </c>
      <c r="L1620" s="106"/>
      <c r="M1620" s="106" t="s">
        <v>589</v>
      </c>
      <c r="N1620" s="57"/>
      <c r="O1620" s="57"/>
      <c r="P1620" s="57"/>
      <c r="Q1620" s="57"/>
      <c r="R1620" s="57"/>
      <c r="S1620" s="57"/>
      <c r="T1620" s="57"/>
    </row>
    <row r="1621" spans="10:20" x14ac:dyDescent="0.25">
      <c r="J1621" s="110" t="s">
        <v>7176</v>
      </c>
      <c r="K1621" s="57" t="str">
        <f>VLOOKUP(J1621,$A$2:$B680,2,FALSE)</f>
        <v>x9045</v>
      </c>
      <c r="L1621" s="106"/>
      <c r="M1621" s="106" t="s">
        <v>589</v>
      </c>
      <c r="N1621" s="57"/>
      <c r="O1621" s="57"/>
      <c r="P1621" s="57"/>
      <c r="Q1621" s="57"/>
      <c r="R1621" s="57"/>
      <c r="S1621" s="57"/>
      <c r="T1621" s="57"/>
    </row>
    <row r="1622" spans="10:20" x14ac:dyDescent="0.25">
      <c r="J1622" s="110" t="s">
        <v>7177</v>
      </c>
      <c r="K1622" s="57" t="str">
        <f>VLOOKUP(J1622,$A$2:$B681,2,FALSE)</f>
        <v>x9046</v>
      </c>
      <c r="L1622" s="106"/>
      <c r="M1622" s="106" t="s">
        <v>589</v>
      </c>
      <c r="N1622" s="57"/>
      <c r="O1622" s="57"/>
      <c r="P1622" s="57"/>
      <c r="Q1622" s="57"/>
      <c r="R1622" s="57"/>
      <c r="S1622" s="57"/>
      <c r="T1622" s="57"/>
    </row>
    <row r="1623" spans="10:20" x14ac:dyDescent="0.25">
      <c r="J1623" s="110" t="s">
        <v>7178</v>
      </c>
      <c r="K1623" s="57" t="str">
        <f>VLOOKUP(J1623,$A$2:$B682,2,FALSE)</f>
        <v>x9047</v>
      </c>
      <c r="L1623" s="106"/>
      <c r="M1623" s="106" t="s">
        <v>589</v>
      </c>
      <c r="N1623" s="57"/>
      <c r="O1623" s="57"/>
      <c r="P1623" s="57"/>
      <c r="Q1623" s="57"/>
      <c r="R1623" s="57"/>
      <c r="S1623" s="57"/>
      <c r="T1623" s="57"/>
    </row>
    <row r="1624" spans="10:20" x14ac:dyDescent="0.25">
      <c r="J1624" s="110" t="s">
        <v>7179</v>
      </c>
      <c r="K1624" s="57" t="str">
        <f>VLOOKUP(J1624,$A$2:$B683,2,FALSE)</f>
        <v>x9048</v>
      </c>
      <c r="L1624" s="106"/>
      <c r="M1624" s="106" t="s">
        <v>589</v>
      </c>
      <c r="N1624" s="57"/>
      <c r="O1624" s="57"/>
      <c r="P1624" s="57"/>
      <c r="Q1624" s="57"/>
      <c r="R1624" s="57"/>
      <c r="S1624" s="57"/>
      <c r="T1624" s="57"/>
    </row>
    <row r="1625" spans="10:20" x14ac:dyDescent="0.25">
      <c r="J1625" s="110" t="s">
        <v>3385</v>
      </c>
      <c r="K1625" s="57" t="str">
        <f>VLOOKUP(J1625,$A$2:$B684,2,FALSE)</f>
        <v>_6B</v>
      </c>
      <c r="L1625" s="106"/>
      <c r="M1625" s="106" t="s">
        <v>589</v>
      </c>
      <c r="N1625" s="57"/>
      <c r="O1625" s="57"/>
      <c r="P1625" s="57"/>
      <c r="Q1625" s="57"/>
      <c r="R1625" s="57"/>
      <c r="S1625" s="57"/>
      <c r="T1625" s="57"/>
    </row>
    <row r="1626" spans="10:20" x14ac:dyDescent="0.25">
      <c r="J1626" s="110" t="s">
        <v>7180</v>
      </c>
      <c r="K1626" s="57" t="str">
        <f>VLOOKUP(J1626,$A$2:$B685,2,FALSE)</f>
        <v>x9049</v>
      </c>
      <c r="L1626" s="106"/>
      <c r="M1626" s="106" t="s">
        <v>589</v>
      </c>
      <c r="N1626" s="57"/>
      <c r="O1626" s="57"/>
      <c r="P1626" s="57"/>
      <c r="Q1626" s="57"/>
      <c r="R1626" s="57"/>
      <c r="S1626" s="57"/>
      <c r="T1626" s="57"/>
    </row>
    <row r="1627" spans="10:20" x14ac:dyDescent="0.25">
      <c r="J1627" s="110" t="s">
        <v>7181</v>
      </c>
      <c r="K1627" s="57" t="str">
        <f>VLOOKUP(J1627,$A$2:$B686,2,FALSE)</f>
        <v>x9050</v>
      </c>
      <c r="L1627" s="106"/>
      <c r="M1627" s="106" t="s">
        <v>589</v>
      </c>
      <c r="N1627" s="57"/>
      <c r="O1627" s="57"/>
      <c r="P1627" s="57"/>
      <c r="Q1627" s="57"/>
      <c r="R1627" s="57"/>
      <c r="S1627" s="57"/>
      <c r="T1627" s="57"/>
    </row>
    <row r="1628" spans="10:20" x14ac:dyDescent="0.25">
      <c r="J1628" s="110" t="s">
        <v>7182</v>
      </c>
      <c r="K1628" s="57" t="str">
        <f>VLOOKUP(J1628,$A$2:$B687,2,FALSE)</f>
        <v>x9051</v>
      </c>
      <c r="L1628" s="106"/>
      <c r="M1628" s="106" t="s">
        <v>589</v>
      </c>
      <c r="N1628" s="57"/>
      <c r="O1628" s="57"/>
      <c r="P1628" s="57"/>
      <c r="Q1628" s="57"/>
      <c r="R1628" s="57"/>
      <c r="S1628" s="57"/>
      <c r="T1628" s="57"/>
    </row>
    <row r="1629" spans="10:20" x14ac:dyDescent="0.25">
      <c r="J1629" s="110" t="s">
        <v>7183</v>
      </c>
      <c r="K1629" s="57" t="str">
        <f>VLOOKUP(J1629,$A$2:$B688,2,FALSE)</f>
        <v>x9052</v>
      </c>
      <c r="L1629" s="106"/>
      <c r="M1629" s="106" t="s">
        <v>589</v>
      </c>
      <c r="N1629" s="57"/>
      <c r="O1629" s="57"/>
      <c r="P1629" s="57"/>
      <c r="Q1629" s="57"/>
      <c r="R1629" s="57"/>
      <c r="S1629" s="57"/>
      <c r="T1629" s="57"/>
    </row>
    <row r="1630" spans="10:20" x14ac:dyDescent="0.25">
      <c r="J1630" s="110" t="s">
        <v>3331</v>
      </c>
      <c r="K1630" s="57" t="str">
        <f>VLOOKUP(J1630,$A$2:$B689,2,FALSE)</f>
        <v>_5A</v>
      </c>
      <c r="L1630" s="106"/>
      <c r="M1630" s="106" t="s">
        <v>589</v>
      </c>
      <c r="N1630" s="57"/>
      <c r="O1630" s="57"/>
      <c r="P1630" s="57"/>
      <c r="Q1630" s="57"/>
      <c r="R1630" s="57"/>
      <c r="S1630" s="57"/>
      <c r="T1630" s="57"/>
    </row>
    <row r="1631" spans="10:20" x14ac:dyDescent="0.25">
      <c r="J1631" s="110" t="s">
        <v>7184</v>
      </c>
      <c r="K1631" s="57" t="str">
        <f>VLOOKUP(J1631,$A$2:$B690,2,FALSE)</f>
        <v>x9053</v>
      </c>
      <c r="L1631" s="106"/>
      <c r="M1631" s="106" t="s">
        <v>589</v>
      </c>
      <c r="N1631" s="57"/>
      <c r="O1631" s="57"/>
      <c r="P1631" s="57"/>
      <c r="Q1631" s="57"/>
      <c r="R1631" s="57"/>
      <c r="S1631" s="57"/>
      <c r="T1631" s="57"/>
    </row>
    <row r="1632" spans="10:20" x14ac:dyDescent="0.25">
      <c r="J1632" s="110" t="s">
        <v>7185</v>
      </c>
      <c r="K1632" s="57" t="str">
        <f>VLOOKUP(J1632,$A$2:$B691,2,FALSE)</f>
        <v>x9054</v>
      </c>
      <c r="L1632" s="106"/>
      <c r="M1632" s="106" t="s">
        <v>589</v>
      </c>
      <c r="N1632" s="57"/>
      <c r="O1632" s="57"/>
      <c r="P1632" s="57"/>
      <c r="Q1632" s="57"/>
      <c r="R1632" s="57"/>
      <c r="S1632" s="57"/>
      <c r="T1632" s="57"/>
    </row>
    <row r="1633" spans="10:20" x14ac:dyDescent="0.25">
      <c r="J1633" s="110" t="s">
        <v>7186</v>
      </c>
      <c r="K1633" s="57" t="str">
        <f>VLOOKUP(J1633,$A$2:$B692,2,FALSE)</f>
        <v>x9055</v>
      </c>
      <c r="L1633" s="106"/>
      <c r="M1633" s="106" t="s">
        <v>589</v>
      </c>
      <c r="N1633" s="57"/>
      <c r="O1633" s="57"/>
      <c r="P1633" s="57"/>
      <c r="Q1633" s="57"/>
      <c r="R1633" s="57"/>
      <c r="S1633" s="57"/>
      <c r="T1633" s="57"/>
    </row>
    <row r="1634" spans="10:20" x14ac:dyDescent="0.25">
      <c r="J1634" s="109" t="s">
        <v>3243</v>
      </c>
      <c r="K1634" s="57" t="str">
        <f>VLOOKUP(J1634,$A$2:$B693,2,FALSE)</f>
        <v>_1B</v>
      </c>
      <c r="L1634" s="106" t="s">
        <v>584</v>
      </c>
      <c r="M1634" s="106" t="s">
        <v>589</v>
      </c>
      <c r="N1634" s="57"/>
      <c r="O1634" s="57"/>
      <c r="P1634" s="57"/>
      <c r="Q1634" s="57"/>
      <c r="R1634" s="57"/>
      <c r="S1634" s="57"/>
      <c r="T1634" s="57"/>
    </row>
    <row r="1635" spans="10:20" x14ac:dyDescent="0.25">
      <c r="J1635" s="110" t="s">
        <v>3257</v>
      </c>
      <c r="K1635" s="57" t="str">
        <f>VLOOKUP(J1635,$A$2:$B694,2,FALSE)</f>
        <v>_1J</v>
      </c>
      <c r="L1635" s="106"/>
      <c r="M1635" s="106" t="s">
        <v>589</v>
      </c>
      <c r="N1635" s="57"/>
      <c r="O1635" s="57"/>
      <c r="P1635" s="57"/>
      <c r="Q1635" s="57"/>
      <c r="R1635" s="57"/>
      <c r="S1635" s="57"/>
      <c r="T1635" s="57"/>
    </row>
    <row r="1636" spans="10:20" x14ac:dyDescent="0.25">
      <c r="J1636" s="110" t="s">
        <v>3273</v>
      </c>
      <c r="K1636" s="57" t="str">
        <f>VLOOKUP(J1636,$A$2:$B695,2,FALSE)</f>
        <v>_1R</v>
      </c>
      <c r="L1636" s="106"/>
      <c r="M1636" s="106" t="s">
        <v>589</v>
      </c>
      <c r="N1636" s="57"/>
      <c r="O1636" s="57"/>
      <c r="P1636" s="57"/>
      <c r="Q1636" s="57"/>
      <c r="R1636" s="57"/>
      <c r="S1636" s="57"/>
      <c r="T1636" s="57"/>
    </row>
    <row r="1637" spans="10:20" x14ac:dyDescent="0.25">
      <c r="J1637" s="110" t="s">
        <v>7187</v>
      </c>
      <c r="K1637" s="57" t="str">
        <f>VLOOKUP(J1637,$A$2:$B696,2,FALSE)</f>
        <v>x9056</v>
      </c>
      <c r="L1637" s="106"/>
      <c r="M1637" s="106" t="s">
        <v>589</v>
      </c>
      <c r="N1637" s="57"/>
      <c r="O1637" s="57"/>
      <c r="P1637" s="57"/>
      <c r="Q1637" s="57"/>
      <c r="R1637" s="57"/>
      <c r="S1637" s="57"/>
      <c r="T1637" s="57"/>
    </row>
    <row r="1638" spans="10:20" x14ac:dyDescent="0.25">
      <c r="J1638" s="110" t="s">
        <v>3261</v>
      </c>
      <c r="K1638" s="57" t="str">
        <f>VLOOKUP(J1638,$A$2:$B697,2,FALSE)</f>
        <v>_1L</v>
      </c>
      <c r="L1638" s="106"/>
      <c r="M1638" s="106" t="s">
        <v>589</v>
      </c>
      <c r="N1638" s="57"/>
      <c r="O1638" s="57"/>
      <c r="P1638" s="57"/>
      <c r="Q1638" s="57"/>
      <c r="R1638" s="57"/>
      <c r="S1638" s="57"/>
      <c r="T1638" s="57"/>
    </row>
    <row r="1639" spans="10:20" x14ac:dyDescent="0.25">
      <c r="J1639" s="110" t="s">
        <v>3275</v>
      </c>
      <c r="K1639" s="57" t="str">
        <f>VLOOKUP(J1639,$A$2:$B698,2,FALSE)</f>
        <v>_1S</v>
      </c>
      <c r="L1639" s="106"/>
      <c r="M1639" s="106" t="s">
        <v>589</v>
      </c>
      <c r="N1639" s="57"/>
      <c r="O1639" s="57"/>
      <c r="P1639" s="57"/>
      <c r="Q1639" s="57"/>
      <c r="R1639" s="57"/>
      <c r="S1639" s="57"/>
      <c r="T1639" s="57"/>
    </row>
    <row r="1640" spans="10:20" x14ac:dyDescent="0.25">
      <c r="J1640" s="110" t="s">
        <v>7188</v>
      </c>
      <c r="K1640" s="57" t="str">
        <f>VLOOKUP(J1640,$A$2:$B699,2,FALSE)</f>
        <v>x9057</v>
      </c>
      <c r="L1640" s="106"/>
      <c r="M1640" s="106" t="s">
        <v>589</v>
      </c>
      <c r="N1640" s="57"/>
      <c r="O1640" s="57"/>
      <c r="P1640" s="57"/>
      <c r="Q1640" s="57"/>
      <c r="R1640" s="57"/>
      <c r="S1640" s="57"/>
      <c r="T1640" s="57"/>
    </row>
    <row r="1641" spans="10:20" x14ac:dyDescent="0.25">
      <c r="J1641" s="110" t="s">
        <v>3277</v>
      </c>
      <c r="K1641" s="57" t="str">
        <f>VLOOKUP(J1641,$A$2:$B700,2,FALSE)</f>
        <v>_1T</v>
      </c>
      <c r="L1641" s="106"/>
      <c r="M1641" s="106" t="s">
        <v>589</v>
      </c>
      <c r="N1641" s="57"/>
      <c r="O1641" s="57"/>
      <c r="P1641" s="57"/>
      <c r="Q1641" s="57"/>
      <c r="R1641" s="57"/>
      <c r="S1641" s="57"/>
      <c r="T1641" s="57"/>
    </row>
    <row r="1642" spans="10:20" x14ac:dyDescent="0.25">
      <c r="J1642" s="110" t="s">
        <v>7189</v>
      </c>
      <c r="K1642" s="57" t="str">
        <f>VLOOKUP(J1642,$A$2:$B701,2,FALSE)</f>
        <v>x9058</v>
      </c>
      <c r="L1642" s="106"/>
      <c r="M1642" s="106" t="s">
        <v>589</v>
      </c>
      <c r="N1642" s="57"/>
      <c r="O1642" s="57"/>
      <c r="P1642" s="57"/>
      <c r="Q1642" s="57"/>
      <c r="R1642" s="57"/>
      <c r="S1642" s="57"/>
      <c r="T1642" s="57"/>
    </row>
    <row r="1643" spans="10:20" x14ac:dyDescent="0.25">
      <c r="J1643" s="110" t="s">
        <v>7190</v>
      </c>
      <c r="K1643" s="57" t="str">
        <f>VLOOKUP(J1643,$A$2:$B702,2,FALSE)</f>
        <v>x9059</v>
      </c>
      <c r="L1643" s="106"/>
      <c r="M1643" s="106" t="s">
        <v>589</v>
      </c>
      <c r="N1643" s="57"/>
      <c r="O1643" s="57"/>
      <c r="P1643" s="57"/>
      <c r="Q1643" s="57"/>
      <c r="R1643" s="57"/>
      <c r="S1643" s="57"/>
      <c r="T1643" s="57"/>
    </row>
    <row r="1644" spans="10:20" x14ac:dyDescent="0.25">
      <c r="J1644" s="109" t="s">
        <v>7191</v>
      </c>
      <c r="K1644" s="57" t="str">
        <f>VLOOKUP(J1644,$A$2:$B703,2,FALSE)</f>
        <v>x9060</v>
      </c>
      <c r="L1644" s="106" t="s">
        <v>584</v>
      </c>
      <c r="M1644" s="106" t="s">
        <v>589</v>
      </c>
      <c r="N1644" s="57"/>
      <c r="O1644" s="57"/>
      <c r="P1644" s="57"/>
      <c r="Q1644" s="57"/>
      <c r="R1644" s="57"/>
      <c r="S1644" s="57"/>
      <c r="T1644" s="57"/>
    </row>
    <row r="1645" spans="10:20" x14ac:dyDescent="0.25">
      <c r="J1645" s="110" t="s">
        <v>7192</v>
      </c>
      <c r="K1645" s="57" t="str">
        <f>VLOOKUP(J1645,$A$2:$B704,2,FALSE)</f>
        <v>x9061</v>
      </c>
      <c r="L1645" s="106"/>
      <c r="M1645" s="106" t="s">
        <v>589</v>
      </c>
      <c r="N1645" s="57"/>
      <c r="O1645" s="57"/>
      <c r="P1645" s="57"/>
      <c r="Q1645" s="57"/>
      <c r="R1645" s="57"/>
      <c r="S1645" s="57"/>
      <c r="T1645" s="57"/>
    </row>
    <row r="1646" spans="10:20" x14ac:dyDescent="0.25">
      <c r="J1646" s="110" t="s">
        <v>7193</v>
      </c>
      <c r="K1646" s="57" t="str">
        <f>VLOOKUP(J1646,$A$2:$B705,2,FALSE)</f>
        <v>x9062</v>
      </c>
      <c r="L1646" s="106"/>
      <c r="M1646" s="106" t="s">
        <v>589</v>
      </c>
      <c r="N1646" s="57"/>
      <c r="O1646" s="57"/>
      <c r="P1646" s="57"/>
      <c r="Q1646" s="57"/>
      <c r="R1646" s="57"/>
      <c r="S1646" s="57"/>
      <c r="T1646" s="57"/>
    </row>
    <row r="1647" spans="10:20" x14ac:dyDescent="0.25">
      <c r="J1647" s="110" t="s">
        <v>7194</v>
      </c>
      <c r="K1647" s="57" t="str">
        <f>VLOOKUP(J1647,$A$2:$B706,2,FALSE)</f>
        <v>x9063</v>
      </c>
      <c r="L1647" s="106"/>
      <c r="M1647" s="106" t="s">
        <v>589</v>
      </c>
      <c r="N1647" s="57"/>
      <c r="O1647" s="57"/>
      <c r="P1647" s="57"/>
      <c r="Q1647" s="57"/>
      <c r="R1647" s="57"/>
      <c r="S1647" s="57"/>
      <c r="T1647" s="57"/>
    </row>
    <row r="1648" spans="10:20" x14ac:dyDescent="0.25">
      <c r="J1648" s="110" t="s">
        <v>7195</v>
      </c>
      <c r="K1648" s="57" t="str">
        <f>VLOOKUP(J1648,$A$2:$B707,2,FALSE)</f>
        <v>x9064</v>
      </c>
      <c r="L1648" s="106"/>
      <c r="M1648" s="106" t="s">
        <v>589</v>
      </c>
      <c r="N1648" s="57"/>
      <c r="O1648" s="57"/>
      <c r="P1648" s="57"/>
      <c r="Q1648" s="57"/>
      <c r="R1648" s="57"/>
      <c r="S1648" s="57"/>
      <c r="T1648" s="57"/>
    </row>
    <row r="1649" spans="10:20" x14ac:dyDescent="0.25">
      <c r="J1649" s="110" t="s">
        <v>7196</v>
      </c>
      <c r="K1649" s="57" t="str">
        <f>VLOOKUP(J1649,$A$2:$B708,2,FALSE)</f>
        <v>x9065</v>
      </c>
      <c r="L1649" s="106"/>
      <c r="M1649" s="106" t="s">
        <v>589</v>
      </c>
      <c r="N1649" s="57"/>
      <c r="O1649" s="57"/>
      <c r="P1649" s="57"/>
      <c r="Q1649" s="57"/>
      <c r="R1649" s="57"/>
      <c r="S1649" s="57"/>
      <c r="T1649" s="57"/>
    </row>
    <row r="1650" spans="10:20" x14ac:dyDescent="0.25">
      <c r="J1650" s="110" t="s">
        <v>7197</v>
      </c>
      <c r="K1650" s="57" t="str">
        <f>VLOOKUP(J1650,$A$2:$B709,2,FALSE)</f>
        <v>x9066</v>
      </c>
      <c r="L1650" s="106"/>
      <c r="M1650" s="106" t="s">
        <v>589</v>
      </c>
      <c r="N1650" s="57"/>
      <c r="O1650" s="57"/>
      <c r="P1650" s="57"/>
      <c r="Q1650" s="57"/>
      <c r="R1650" s="57"/>
      <c r="S1650" s="57"/>
      <c r="T1650" s="57"/>
    </row>
    <row r="1651" spans="10:20" x14ac:dyDescent="0.25">
      <c r="J1651" s="110" t="s">
        <v>7198</v>
      </c>
      <c r="K1651" s="57" t="str">
        <f>VLOOKUP(J1651,$A$2:$B710,2,FALSE)</f>
        <v>x9067</v>
      </c>
      <c r="L1651" s="106"/>
      <c r="M1651" s="106" t="s">
        <v>589</v>
      </c>
      <c r="N1651" s="57"/>
      <c r="O1651" s="57"/>
      <c r="P1651" s="57"/>
      <c r="Q1651" s="57"/>
      <c r="R1651" s="57"/>
      <c r="S1651" s="57"/>
      <c r="T1651" s="57"/>
    </row>
    <row r="1652" spans="10:20" x14ac:dyDescent="0.25">
      <c r="J1652" s="110" t="s">
        <v>7199</v>
      </c>
      <c r="K1652" s="57" t="str">
        <f>VLOOKUP(J1652,$A$2:$B711,2,FALSE)</f>
        <v>x9068</v>
      </c>
      <c r="L1652" s="106"/>
      <c r="M1652" s="106" t="s">
        <v>589</v>
      </c>
      <c r="N1652" s="57"/>
      <c r="O1652" s="57"/>
      <c r="P1652" s="57"/>
      <c r="Q1652" s="57"/>
      <c r="R1652" s="57"/>
      <c r="S1652" s="57"/>
      <c r="T1652" s="57"/>
    </row>
    <row r="1653" spans="10:20" x14ac:dyDescent="0.25">
      <c r="J1653" s="110" t="s">
        <v>7200</v>
      </c>
      <c r="K1653" s="57" t="str">
        <f>VLOOKUP(J1653,$A$2:$B712,2,FALSE)</f>
        <v>x9069</v>
      </c>
      <c r="L1653" s="106"/>
      <c r="M1653" s="106" t="s">
        <v>589</v>
      </c>
      <c r="N1653" s="57"/>
      <c r="O1653" s="57"/>
      <c r="P1653" s="57"/>
      <c r="Q1653" s="57"/>
      <c r="R1653" s="57"/>
      <c r="S1653" s="57"/>
      <c r="T1653" s="57"/>
    </row>
    <row r="1654" spans="10:20" x14ac:dyDescent="0.25">
      <c r="J1654" s="110" t="s">
        <v>7201</v>
      </c>
      <c r="K1654" s="57" t="str">
        <f>VLOOKUP(J1654,$A$2:$B713,2,FALSE)</f>
        <v>x9070</v>
      </c>
      <c r="L1654" s="106"/>
      <c r="M1654" s="106" t="s">
        <v>589</v>
      </c>
      <c r="N1654" s="57"/>
      <c r="O1654" s="57"/>
      <c r="P1654" s="57"/>
      <c r="Q1654" s="57"/>
      <c r="R1654" s="57"/>
      <c r="S1654" s="57"/>
      <c r="T1654" s="57"/>
    </row>
    <row r="1655" spans="10:20" x14ac:dyDescent="0.25">
      <c r="J1655" s="110" t="s">
        <v>7202</v>
      </c>
      <c r="K1655" s="57" t="str">
        <f>VLOOKUP(J1655,$A$2:$B714,2,FALSE)</f>
        <v>x9071</v>
      </c>
      <c r="L1655" s="106"/>
      <c r="M1655" s="106" t="s">
        <v>589</v>
      </c>
      <c r="N1655" s="57"/>
      <c r="O1655" s="57"/>
      <c r="P1655" s="57"/>
      <c r="Q1655" s="57"/>
      <c r="R1655" s="57"/>
      <c r="S1655" s="57"/>
      <c r="T1655" s="57"/>
    </row>
    <row r="1656" spans="10:20" x14ac:dyDescent="0.25">
      <c r="J1656" s="110" t="s">
        <v>7203</v>
      </c>
      <c r="K1656" s="57" t="str">
        <f>VLOOKUP(J1656,$A$2:$B715,2,FALSE)</f>
        <v>x9072</v>
      </c>
      <c r="L1656" s="106"/>
      <c r="M1656" s="106" t="s">
        <v>589</v>
      </c>
      <c r="N1656" s="57"/>
      <c r="O1656" s="57"/>
      <c r="P1656" s="57"/>
      <c r="Q1656" s="57"/>
      <c r="R1656" s="57"/>
      <c r="S1656" s="57"/>
      <c r="T1656" s="57"/>
    </row>
    <row r="1657" spans="10:20" x14ac:dyDescent="0.25">
      <c r="J1657" s="110" t="s">
        <v>7204</v>
      </c>
      <c r="K1657" s="57" t="str">
        <f>VLOOKUP(J1657,$A$2:$B716,2,FALSE)</f>
        <v>x9073</v>
      </c>
      <c r="L1657" s="106"/>
      <c r="M1657" s="106" t="s">
        <v>589</v>
      </c>
      <c r="N1657" s="57"/>
      <c r="O1657" s="57"/>
      <c r="P1657" s="57"/>
      <c r="Q1657" s="57"/>
      <c r="R1657" s="57"/>
      <c r="S1657" s="57"/>
      <c r="T1657" s="57"/>
    </row>
    <row r="1658" spans="10:20" x14ac:dyDescent="0.25">
      <c r="J1658" s="110" t="s">
        <v>7205</v>
      </c>
      <c r="K1658" s="57" t="str">
        <f>VLOOKUP(J1658,$A$2:$B717,2,FALSE)</f>
        <v>x9074</v>
      </c>
      <c r="L1658" s="106"/>
      <c r="M1658" s="106" t="s">
        <v>589</v>
      </c>
      <c r="N1658" s="57"/>
      <c r="O1658" s="57"/>
      <c r="P1658" s="57"/>
      <c r="Q1658" s="57"/>
      <c r="R1658" s="57"/>
      <c r="S1658" s="57"/>
      <c r="T1658" s="57"/>
    </row>
    <row r="1659" spans="10:20" x14ac:dyDescent="0.25">
      <c r="J1659" s="110" t="s">
        <v>7206</v>
      </c>
      <c r="K1659" s="57" t="str">
        <f>VLOOKUP(J1659,$A$2:$B718,2,FALSE)</f>
        <v>x9075</v>
      </c>
      <c r="L1659" s="106"/>
      <c r="M1659" s="106" t="s">
        <v>589</v>
      </c>
      <c r="N1659" s="57"/>
      <c r="O1659" s="57"/>
      <c r="P1659" s="57"/>
      <c r="Q1659" s="57"/>
      <c r="R1659" s="57"/>
      <c r="S1659" s="57"/>
      <c r="T1659" s="57"/>
    </row>
    <row r="1660" spans="10:20" x14ac:dyDescent="0.25">
      <c r="J1660" s="110" t="s">
        <v>7207</v>
      </c>
      <c r="K1660" s="57" t="str">
        <f>VLOOKUP(J1660,$A$2:$B719,2,FALSE)</f>
        <v>x9076</v>
      </c>
      <c r="L1660" s="106"/>
      <c r="M1660" s="106" t="s">
        <v>589</v>
      </c>
      <c r="N1660" s="57"/>
      <c r="O1660" s="57"/>
      <c r="P1660" s="57"/>
      <c r="Q1660" s="57"/>
      <c r="R1660" s="57"/>
      <c r="S1660" s="57"/>
      <c r="T1660" s="57"/>
    </row>
    <row r="1661" spans="10:20" x14ac:dyDescent="0.25">
      <c r="J1661" s="109" t="s">
        <v>7211</v>
      </c>
      <c r="K1661" s="57" t="str">
        <f>VLOOKUP(J1661,$A$2:$B720,2,FALSE)</f>
        <v>x9077</v>
      </c>
      <c r="L1661" s="106" t="s">
        <v>584</v>
      </c>
      <c r="M1661" s="106" t="s">
        <v>589</v>
      </c>
      <c r="N1661" s="57"/>
      <c r="O1661" s="57"/>
      <c r="P1661" s="57"/>
      <c r="Q1661" s="57"/>
      <c r="R1661" s="57"/>
      <c r="S1661" s="57"/>
      <c r="T1661" s="57"/>
    </row>
    <row r="1662" spans="10:20" x14ac:dyDescent="0.25">
      <c r="J1662" s="110" t="s">
        <v>3389</v>
      </c>
      <c r="K1662" s="57" t="str">
        <f>VLOOKUP(J1662,$A$2:$B721,2,FALSE)</f>
        <v>_6D</v>
      </c>
      <c r="L1662" s="106"/>
      <c r="M1662" s="106" t="s">
        <v>589</v>
      </c>
      <c r="N1662" s="57"/>
      <c r="O1662" s="57"/>
      <c r="P1662" s="57"/>
      <c r="Q1662" s="57"/>
      <c r="R1662" s="57"/>
      <c r="S1662" s="57"/>
      <c r="T1662" s="57"/>
    </row>
    <row r="1663" spans="10:20" x14ac:dyDescent="0.25">
      <c r="J1663" s="110" t="s">
        <v>7208</v>
      </c>
      <c r="K1663" s="57" t="str">
        <f>VLOOKUP(J1663,$A$2:$B722,2,FALSE)</f>
        <v>x9078</v>
      </c>
      <c r="L1663" s="106"/>
      <c r="M1663" s="106" t="s">
        <v>589</v>
      </c>
      <c r="N1663" s="57"/>
      <c r="O1663" s="57"/>
      <c r="P1663" s="57"/>
      <c r="Q1663" s="57"/>
      <c r="R1663" s="57"/>
      <c r="S1663" s="57"/>
      <c r="T1663" s="57"/>
    </row>
    <row r="1664" spans="10:20" x14ac:dyDescent="0.25">
      <c r="J1664" s="110" t="s">
        <v>7209</v>
      </c>
      <c r="K1664" s="57" t="str">
        <f>VLOOKUP(J1664,$A$2:$B723,2,FALSE)</f>
        <v>x9079</v>
      </c>
      <c r="L1664" s="106"/>
      <c r="M1664" s="106" t="s">
        <v>589</v>
      </c>
      <c r="N1664" s="57"/>
      <c r="O1664" s="57"/>
      <c r="P1664" s="57"/>
      <c r="Q1664" s="57"/>
      <c r="R1664" s="57"/>
      <c r="S1664" s="57"/>
      <c r="T1664" s="57"/>
    </row>
    <row r="1665" spans="10:20" x14ac:dyDescent="0.25">
      <c r="J1665" s="110" t="s">
        <v>7210</v>
      </c>
      <c r="K1665" s="57" t="str">
        <f>VLOOKUP(J1665,$A$2:$B724,2,FALSE)</f>
        <v>x9080</v>
      </c>
      <c r="L1665" s="106"/>
      <c r="M1665" s="106" t="s">
        <v>589</v>
      </c>
      <c r="N1665" s="57"/>
      <c r="O1665" s="57"/>
      <c r="P1665" s="57"/>
      <c r="Q1665" s="57"/>
      <c r="R1665" s="57"/>
      <c r="S1665" s="57"/>
      <c r="T1665" s="57"/>
    </row>
    <row r="1666" spans="10:20" x14ac:dyDescent="0.25">
      <c r="J1666" s="76" t="s">
        <v>7215</v>
      </c>
      <c r="K1666" s="57" t="str">
        <f>VLOOKUP(J1666,$A$2:$B725,2,FALSE)</f>
        <v>x9081</v>
      </c>
      <c r="L1666" s="106"/>
      <c r="M1666" s="106" t="s">
        <v>589</v>
      </c>
      <c r="N1666" s="57"/>
      <c r="O1666" s="57"/>
      <c r="P1666" s="57"/>
      <c r="Q1666" s="57"/>
      <c r="R1666" s="57"/>
      <c r="S1666" s="57"/>
      <c r="T1666" s="57"/>
    </row>
    <row r="1667" spans="10:20" x14ac:dyDescent="0.25">
      <c r="J1667" s="85" t="s">
        <v>7631</v>
      </c>
      <c r="K1667" s="57"/>
    </row>
    <row r="1668" spans="10:20" x14ac:dyDescent="0.25">
      <c r="J1668" s="105" t="s">
        <v>7227</v>
      </c>
      <c r="K1668" s="57" t="str">
        <f>VLOOKUP(J1668,$A$2:$B727,2,FALSE)</f>
        <v>x9083</v>
      </c>
      <c r="L1668" s="106" t="s">
        <v>584</v>
      </c>
    </row>
    <row r="1669" spans="10:20" x14ac:dyDescent="0.25">
      <c r="J1669" s="78" t="s">
        <v>6693</v>
      </c>
      <c r="K1669" s="57" t="str">
        <f>VLOOKUP(J1669,$A$2:$B728,2,FALSE)</f>
        <v>x9001</v>
      </c>
      <c r="M1669" s="106" t="s">
        <v>589</v>
      </c>
    </row>
    <row r="1670" spans="10:20" x14ac:dyDescent="0.25">
      <c r="J1670" s="78" t="s">
        <v>7134</v>
      </c>
      <c r="K1670" s="57" t="str">
        <f>VLOOKUP(J1670,$A$2:$B729,2,FALSE)</f>
        <v>x9004</v>
      </c>
      <c r="L1670" s="106" t="s">
        <v>584</v>
      </c>
      <c r="M1670" s="106" t="s">
        <v>589</v>
      </c>
    </row>
    <row r="1671" spans="10:20" x14ac:dyDescent="0.25">
      <c r="J1671" s="80" t="s">
        <v>7135</v>
      </c>
      <c r="K1671" s="57" t="str">
        <f>VLOOKUP(J1671,$A$2:$B730,2,FALSE)</f>
        <v>x9005</v>
      </c>
      <c r="M1671" s="106" t="s">
        <v>589</v>
      </c>
    </row>
    <row r="1672" spans="10:20" x14ac:dyDescent="0.25">
      <c r="J1672" s="80" t="s">
        <v>7215</v>
      </c>
      <c r="K1672" s="57" t="str">
        <f>VLOOKUP(J1672,$A$2:$B731,2,FALSE)</f>
        <v>x9081</v>
      </c>
      <c r="M1672" s="106" t="s">
        <v>589</v>
      </c>
    </row>
    <row r="1673" spans="10:20" x14ac:dyDescent="0.25">
      <c r="J1673" s="85" t="s">
        <v>7632</v>
      </c>
      <c r="K1673" s="57"/>
    </row>
    <row r="1674" spans="10:20" x14ac:dyDescent="0.25">
      <c r="J1674" s="105" t="s">
        <v>2744</v>
      </c>
      <c r="K1674" s="57" t="str">
        <f>VLOOKUP(J1674,$A$2:$B733,2,FALSE)</f>
        <v>x0</v>
      </c>
      <c r="L1674" s="106" t="s">
        <v>584</v>
      </c>
    </row>
    <row r="1675" spans="10:20" x14ac:dyDescent="0.25">
      <c r="J1675" s="78" t="s">
        <v>2819</v>
      </c>
      <c r="K1675" s="57" t="str">
        <f>VLOOKUP(J1675,$A$2:$B734,2,FALSE)</f>
        <v>GB</v>
      </c>
      <c r="M1675" s="106" t="s">
        <v>589</v>
      </c>
    </row>
    <row r="1676" spans="10:20" x14ac:dyDescent="0.25">
      <c r="J1676" s="78" t="s">
        <v>7324</v>
      </c>
      <c r="K1676" s="57" t="str">
        <f>VLOOKUP(J1676,$A$2:$B735,2,FALSE)</f>
        <v>x9084</v>
      </c>
      <c r="L1676" s="106" t="s">
        <v>584</v>
      </c>
      <c r="M1676" s="106" t="s">
        <v>589</v>
      </c>
    </row>
    <row r="1677" spans="10:20" x14ac:dyDescent="0.25">
      <c r="J1677" s="80" t="s">
        <v>6693</v>
      </c>
      <c r="K1677" s="57" t="str">
        <f>VLOOKUP(J1677,$A$2:$B736,2,FALSE)</f>
        <v>x9001</v>
      </c>
      <c r="M1677" s="106" t="s">
        <v>589</v>
      </c>
    </row>
    <row r="1678" spans="10:20" x14ac:dyDescent="0.25">
      <c r="J1678" s="80" t="s">
        <v>7134</v>
      </c>
      <c r="K1678" s="57" t="str">
        <f>VLOOKUP(J1678,$A$2:$B737,2,FALSE)</f>
        <v>x9004</v>
      </c>
      <c r="M1678" s="106" t="s">
        <v>589</v>
      </c>
    </row>
    <row r="1679" spans="10:20" x14ac:dyDescent="0.25">
      <c r="J1679" s="71" t="s">
        <v>7633</v>
      </c>
      <c r="K1679" s="57"/>
    </row>
    <row r="1680" spans="10:20" x14ac:dyDescent="0.25">
      <c r="J1680" s="105" t="s">
        <v>2744</v>
      </c>
      <c r="K1680" s="57" t="str">
        <f>VLOOKUP(J1680,$A$2:$B739,2,FALSE)</f>
        <v>x0</v>
      </c>
      <c r="L1680" s="106"/>
    </row>
    <row r="1681" spans="10:13" x14ac:dyDescent="0.25">
      <c r="J1681" s="78" t="s">
        <v>2819</v>
      </c>
      <c r="K1681" s="57" t="str">
        <f>VLOOKUP(J1681,$A$2:$B740,2,FALSE)</f>
        <v>GB</v>
      </c>
      <c r="M1681" s="106"/>
    </row>
    <row r="1682" spans="10:13" x14ac:dyDescent="0.25">
      <c r="J1682" s="78" t="s">
        <v>7324</v>
      </c>
      <c r="K1682" s="57" t="str">
        <f>VLOOKUP(J1682,$A$2:$B741,2,FALSE)</f>
        <v>x9084</v>
      </c>
      <c r="M1682" s="106"/>
    </row>
    <row r="1683" spans="10:13" x14ac:dyDescent="0.25">
      <c r="J1683" s="71" t="s">
        <v>7634</v>
      </c>
      <c r="K1683" s="57"/>
    </row>
    <row r="1684" spans="10:13" x14ac:dyDescent="0.25">
      <c r="J1684" s="78" t="s">
        <v>2819</v>
      </c>
      <c r="K1684" s="57" t="str">
        <f>VLOOKUP(J1684,$A$2:$B743,2,FALSE)</f>
        <v>GB</v>
      </c>
    </row>
    <row r="1685" spans="10:13" x14ac:dyDescent="0.25">
      <c r="J1685" s="78" t="s">
        <v>2747</v>
      </c>
      <c r="K1685" s="57" t="str">
        <f>VLOOKUP(J1685,$A$2:$B744,2,FALSE)</f>
        <v>AT</v>
      </c>
    </row>
    <row r="1686" spans="10:13" x14ac:dyDescent="0.25">
      <c r="J1686" s="78" t="s">
        <v>2750</v>
      </c>
      <c r="K1686" s="57" t="str">
        <f>VLOOKUP(J1686,$A$2:$B745,2,FALSE)</f>
        <v>BE</v>
      </c>
    </row>
    <row r="1687" spans="10:13" x14ac:dyDescent="0.25">
      <c r="J1687" s="78" t="s">
        <v>2753</v>
      </c>
      <c r="K1687" s="57" t="str">
        <f>VLOOKUP(J1687,$A$2:$B746,2,FALSE)</f>
        <v>BG</v>
      </c>
    </row>
    <row r="1688" spans="10:13" x14ac:dyDescent="0.25">
      <c r="J1688" s="78" t="s">
        <v>2857</v>
      </c>
      <c r="K1688" s="57" t="str">
        <f>VLOOKUP(J1688,$A$2:$B747,2,FALSE)</f>
        <v>HR</v>
      </c>
    </row>
    <row r="1689" spans="10:13" x14ac:dyDescent="0.25">
      <c r="J1689" s="78" t="s">
        <v>2756</v>
      </c>
      <c r="K1689" s="57" t="str">
        <f>VLOOKUP(J1689,$A$2:$B748,2,FALSE)</f>
        <v>CY</v>
      </c>
    </row>
    <row r="1690" spans="10:13" x14ac:dyDescent="0.25">
      <c r="J1690" s="78" t="s">
        <v>2759</v>
      </c>
      <c r="K1690" s="57" t="str">
        <f>VLOOKUP(J1690,$A$2:$B749,2,FALSE)</f>
        <v>CZ</v>
      </c>
    </row>
    <row r="1691" spans="10:13" x14ac:dyDescent="0.25">
      <c r="J1691" s="78" t="s">
        <v>2762</v>
      </c>
      <c r="K1691" s="57" t="str">
        <f>VLOOKUP(J1691,$A$2:$B750,2,FALSE)</f>
        <v>DK</v>
      </c>
    </row>
    <row r="1692" spans="10:13" x14ac:dyDescent="0.25">
      <c r="J1692" s="78" t="s">
        <v>2765</v>
      </c>
      <c r="K1692" s="57" t="str">
        <f>VLOOKUP(J1692,$A$2:$B751,2,FALSE)</f>
        <v>EE</v>
      </c>
    </row>
    <row r="1693" spans="10:13" x14ac:dyDescent="0.25">
      <c r="J1693" s="78" t="s">
        <v>2768</v>
      </c>
      <c r="K1693" s="57" t="str">
        <f>VLOOKUP(J1693,$A$2:$B752,2,FALSE)</f>
        <v>FI</v>
      </c>
    </row>
    <row r="1694" spans="10:13" x14ac:dyDescent="0.25">
      <c r="J1694" s="78" t="s">
        <v>2770</v>
      </c>
      <c r="K1694" s="57" t="str">
        <f>VLOOKUP(J1694,$A$2:$B753,2,FALSE)</f>
        <v>FR</v>
      </c>
    </row>
    <row r="1695" spans="10:13" x14ac:dyDescent="0.25">
      <c r="J1695" s="78" t="s">
        <v>2771</v>
      </c>
      <c r="K1695" s="57" t="str">
        <f>VLOOKUP(J1695,$A$2:$B754,2,FALSE)</f>
        <v>DE</v>
      </c>
    </row>
    <row r="1696" spans="10:13" x14ac:dyDescent="0.25">
      <c r="J1696" s="78" t="s">
        <v>2774</v>
      </c>
      <c r="K1696" s="57" t="str">
        <f>VLOOKUP(J1696,$A$2:$B755,2,FALSE)</f>
        <v>GR</v>
      </c>
    </row>
    <row r="1697" spans="10:11" x14ac:dyDescent="0.25">
      <c r="J1697" s="78" t="s">
        <v>2777</v>
      </c>
      <c r="K1697" s="57" t="str">
        <f>VLOOKUP(J1697,$A$2:$B756,2,FALSE)</f>
        <v>HU</v>
      </c>
    </row>
    <row r="1698" spans="10:11" x14ac:dyDescent="0.25">
      <c r="J1698" s="78" t="s">
        <v>2780</v>
      </c>
      <c r="K1698" s="57" t="str">
        <f>VLOOKUP(J1698,$A$2:$B757,2,FALSE)</f>
        <v>IE</v>
      </c>
    </row>
    <row r="1699" spans="10:11" x14ac:dyDescent="0.25">
      <c r="J1699" s="78" t="s">
        <v>2783</v>
      </c>
      <c r="K1699" s="57" t="str">
        <f>VLOOKUP(J1699,$A$2:$B758,2,FALSE)</f>
        <v>IT</v>
      </c>
    </row>
    <row r="1700" spans="10:11" x14ac:dyDescent="0.25">
      <c r="J1700" s="78" t="s">
        <v>2785</v>
      </c>
      <c r="K1700" s="57" t="str">
        <f>VLOOKUP(J1700,$A$2:$B759,2,FALSE)</f>
        <v>LV</v>
      </c>
    </row>
    <row r="1701" spans="10:11" x14ac:dyDescent="0.25">
      <c r="J1701" s="78" t="s">
        <v>2788</v>
      </c>
      <c r="K1701" s="57" t="str">
        <f>VLOOKUP(J1701,$A$2:$B760,2,FALSE)</f>
        <v>LT</v>
      </c>
    </row>
    <row r="1702" spans="10:11" x14ac:dyDescent="0.25">
      <c r="J1702" s="78" t="s">
        <v>2791</v>
      </c>
      <c r="K1702" s="57" t="str">
        <f>VLOOKUP(J1702,$A$2:$B761,2,FALSE)</f>
        <v>LU</v>
      </c>
    </row>
    <row r="1703" spans="10:11" x14ac:dyDescent="0.25">
      <c r="J1703" s="78" t="s">
        <v>2793</v>
      </c>
      <c r="K1703" s="57" t="str">
        <f>VLOOKUP(J1703,$A$2:$B762,2,FALSE)</f>
        <v>MT</v>
      </c>
    </row>
    <row r="1704" spans="10:11" x14ac:dyDescent="0.25">
      <c r="J1704" s="78" t="s">
        <v>2796</v>
      </c>
      <c r="K1704" s="57" t="str">
        <f>VLOOKUP(J1704,$A$2:$B763,2,FALSE)</f>
        <v>NL</v>
      </c>
    </row>
    <row r="1705" spans="10:11" x14ac:dyDescent="0.25">
      <c r="J1705" s="78" t="s">
        <v>2798</v>
      </c>
      <c r="K1705" s="57" t="str">
        <f>VLOOKUP(J1705,$A$2:$B764,2,FALSE)</f>
        <v>PL</v>
      </c>
    </row>
    <row r="1706" spans="10:11" x14ac:dyDescent="0.25">
      <c r="J1706" s="78" t="s">
        <v>2801</v>
      </c>
      <c r="K1706" s="57" t="str">
        <f>VLOOKUP(J1706,$A$2:$B765,2,FALSE)</f>
        <v>PT</v>
      </c>
    </row>
    <row r="1707" spans="10:11" x14ac:dyDescent="0.25">
      <c r="J1707" s="78" t="s">
        <v>2804</v>
      </c>
      <c r="K1707" s="57" t="str">
        <f>VLOOKUP(J1707,$A$2:$B766,2,FALSE)</f>
        <v>RO</v>
      </c>
    </row>
    <row r="1708" spans="10:11" x14ac:dyDescent="0.25">
      <c r="J1708" s="78" t="s">
        <v>2807</v>
      </c>
      <c r="K1708" s="57" t="str">
        <f>VLOOKUP(J1708,$A$2:$B767,2,FALSE)</f>
        <v>SK</v>
      </c>
    </row>
    <row r="1709" spans="10:11" x14ac:dyDescent="0.25">
      <c r="J1709" s="78" t="s">
        <v>2810</v>
      </c>
      <c r="K1709" s="57" t="str">
        <f>VLOOKUP(J1709,$A$2:$B768,2,FALSE)</f>
        <v>SI</v>
      </c>
    </row>
    <row r="1710" spans="10:11" x14ac:dyDescent="0.25">
      <c r="J1710" s="78" t="s">
        <v>2813</v>
      </c>
      <c r="K1710" s="57" t="str">
        <f>VLOOKUP(J1710,$A$2:$B769,2,FALSE)</f>
        <v>ES</v>
      </c>
    </row>
    <row r="1711" spans="10:11" x14ac:dyDescent="0.25">
      <c r="J1711" s="78" t="s">
        <v>2816</v>
      </c>
      <c r="K1711" s="57" t="str">
        <f>VLOOKUP(J1711,$A$2:$B770,2,FALSE)</f>
        <v>SE</v>
      </c>
    </row>
    <row r="1712" spans="10:11" x14ac:dyDescent="0.25">
      <c r="J1712" s="78" t="s">
        <v>2754</v>
      </c>
      <c r="K1712" s="57" t="str">
        <f>VLOOKUP(J1712,$A$2:$B771,2,FALSE)</f>
        <v>AL</v>
      </c>
    </row>
    <row r="1713" spans="10:11" x14ac:dyDescent="0.25">
      <c r="J1713" s="78" t="s">
        <v>2824</v>
      </c>
      <c r="K1713" s="57" t="str">
        <f>VLOOKUP(J1713,$A$2:$B772,2,FALSE)</f>
        <v>JP</v>
      </c>
    </row>
    <row r="1714" spans="10:11" x14ac:dyDescent="0.25">
      <c r="J1714" s="78" t="s">
        <v>2827</v>
      </c>
      <c r="K1714" s="57" t="str">
        <f>VLOOKUP(J1714,$A$2:$B773,2,FALSE)</f>
        <v>MK</v>
      </c>
    </row>
    <row r="1715" spans="10:11" x14ac:dyDescent="0.25">
      <c r="J1715" s="78" t="s">
        <v>2845</v>
      </c>
      <c r="K1715" s="57" t="str">
        <f>VLOOKUP(J1715,$A$2:$B774,2,FALSE)</f>
        <v>NO</v>
      </c>
    </row>
    <row r="1716" spans="10:11" x14ac:dyDescent="0.25">
      <c r="J1716" s="78" t="s">
        <v>2829</v>
      </c>
      <c r="K1716" s="57" t="str">
        <f>VLOOKUP(J1716,$A$2:$B775,2,FALSE)</f>
        <v>RU</v>
      </c>
    </row>
    <row r="1717" spans="10:11" x14ac:dyDescent="0.25">
      <c r="J1717" s="78" t="s">
        <v>2832</v>
      </c>
      <c r="K1717" s="57" t="str">
        <f>VLOOKUP(J1717,$A$2:$B776,2,FALSE)</f>
        <v>RS</v>
      </c>
    </row>
    <row r="1718" spans="10:11" x14ac:dyDescent="0.25">
      <c r="J1718" s="78" t="s">
        <v>2835</v>
      </c>
      <c r="K1718" s="57" t="str">
        <f>VLOOKUP(J1718,$A$2:$B777,2,FALSE)</f>
        <v>CH</v>
      </c>
    </row>
    <row r="1719" spans="10:11" x14ac:dyDescent="0.25">
      <c r="J1719" s="78" t="s">
        <v>2838</v>
      </c>
      <c r="K1719" s="57" t="str">
        <f>VLOOKUP(J1719,$A$2:$B778,2,FALSE)</f>
        <v>TR</v>
      </c>
    </row>
    <row r="1720" spans="10:11" x14ac:dyDescent="0.25">
      <c r="J1720" s="78" t="s">
        <v>2841</v>
      </c>
      <c r="K1720" s="57" t="str">
        <f>VLOOKUP(J1720,$A$2:$B779,2,FALSE)</f>
        <v>UA</v>
      </c>
    </row>
    <row r="1721" spans="10:11" x14ac:dyDescent="0.25">
      <c r="J1721" s="78" t="s">
        <v>2843</v>
      </c>
      <c r="K1721" s="57" t="str">
        <f>VLOOKUP(J1721,$A$2:$B780,2,FALSE)</f>
        <v>US</v>
      </c>
    </row>
    <row r="1722" spans="10:11" x14ac:dyDescent="0.25">
      <c r="J1722" s="78" t="s">
        <v>2745</v>
      </c>
      <c r="K1722" s="57" t="str">
        <f>VLOOKUP(J1722,$A$2:$B781,2,FALSE)</f>
        <v>AF</v>
      </c>
    </row>
    <row r="1723" spans="10:11" x14ac:dyDescent="0.25">
      <c r="J1723" s="78" t="s">
        <v>2778</v>
      </c>
      <c r="K1723" s="57" t="str">
        <f>VLOOKUP(J1723,$A$2:$B782,2,FALSE)</f>
        <v>AX</v>
      </c>
    </row>
    <row r="1724" spans="10:11" x14ac:dyDescent="0.25">
      <c r="J1724" s="78" t="s">
        <v>2889</v>
      </c>
      <c r="K1724" s="57" t="str">
        <f>VLOOKUP(J1724,$A$2:$B783,2,FALSE)</f>
        <v>DZ</v>
      </c>
    </row>
    <row r="1725" spans="10:11" x14ac:dyDescent="0.25">
      <c r="J1725" s="78" t="s">
        <v>2769</v>
      </c>
      <c r="K1725" s="57" t="str">
        <f>VLOOKUP(J1725,$A$2:$B784,2,FALSE)</f>
        <v>AS</v>
      </c>
    </row>
    <row r="1726" spans="10:11" x14ac:dyDescent="0.25">
      <c r="J1726" s="78" t="s">
        <v>2738</v>
      </c>
      <c r="K1726" s="57" t="str">
        <f>VLOOKUP(J1726,$A$2:$B785,2,FALSE)</f>
        <v>AD</v>
      </c>
    </row>
    <row r="1727" spans="10:11" x14ac:dyDescent="0.25">
      <c r="J1727" s="78" t="s">
        <v>2760</v>
      </c>
      <c r="K1727" s="57" t="str">
        <f>VLOOKUP(J1727,$A$2:$B786,2,FALSE)</f>
        <v>AO</v>
      </c>
    </row>
    <row r="1728" spans="10:11" x14ac:dyDescent="0.25">
      <c r="J1728" s="78" t="s">
        <v>2751</v>
      </c>
      <c r="K1728" s="57" t="str">
        <f>VLOOKUP(J1728,$A$2:$B787,2,FALSE)</f>
        <v>AI</v>
      </c>
    </row>
    <row r="1729" spans="10:11" x14ac:dyDescent="0.25">
      <c r="J1729" s="78" t="s">
        <v>2763</v>
      </c>
      <c r="K1729" s="57" t="str">
        <f>VLOOKUP(J1729,$A$2:$B788,2,FALSE)</f>
        <v>AQ</v>
      </c>
    </row>
    <row r="1730" spans="10:11" x14ac:dyDescent="0.25">
      <c r="J1730" s="78" t="s">
        <v>2748</v>
      </c>
      <c r="K1730" s="57" t="str">
        <f>VLOOKUP(J1730,$A$2:$B789,2,FALSE)</f>
        <v>AG</v>
      </c>
    </row>
    <row r="1731" spans="10:11" x14ac:dyDescent="0.25">
      <c r="J1731" s="78" t="s">
        <v>2766</v>
      </c>
      <c r="K1731" s="57" t="str">
        <f>VLOOKUP(J1731,$A$2:$B790,2,FALSE)</f>
        <v>AR</v>
      </c>
    </row>
    <row r="1732" spans="10:11" x14ac:dyDescent="0.25">
      <c r="J1732" s="78" t="s">
        <v>2757</v>
      </c>
      <c r="K1732" s="57" t="str">
        <f>VLOOKUP(J1732,$A$2:$B791,2,FALSE)</f>
        <v>AM</v>
      </c>
    </row>
    <row r="1733" spans="10:11" x14ac:dyDescent="0.25">
      <c r="J1733" s="78" t="s">
        <v>2775</v>
      </c>
      <c r="K1733" s="57" t="str">
        <f>VLOOKUP(J1733,$A$2:$B792,2,FALSE)</f>
        <v>AW</v>
      </c>
    </row>
    <row r="1734" spans="10:11" x14ac:dyDescent="0.25">
      <c r="J1734" s="78" t="s">
        <v>2772</v>
      </c>
      <c r="K1734" s="57" t="str">
        <f>VLOOKUP(J1734,$A$2:$B793,2,FALSE)</f>
        <v>AU</v>
      </c>
    </row>
    <row r="1735" spans="10:11" x14ac:dyDescent="0.25">
      <c r="J1735" s="78" t="s">
        <v>2781</v>
      </c>
      <c r="K1735" s="57" t="str">
        <f>VLOOKUP(J1735,$A$2:$B794,2,FALSE)</f>
        <v>AZ</v>
      </c>
    </row>
    <row r="1736" spans="10:11" x14ac:dyDescent="0.25">
      <c r="J1736" s="78" t="s">
        <v>2825</v>
      </c>
      <c r="K1736" s="57" t="str">
        <f>VLOOKUP(J1736,$A$2:$B795,2,FALSE)</f>
        <v>BS</v>
      </c>
    </row>
    <row r="1737" spans="10:11" x14ac:dyDescent="0.25">
      <c r="J1737" s="78" t="s">
        <v>2799</v>
      </c>
      <c r="K1737" s="57" t="str">
        <f>VLOOKUP(J1737,$A$2:$B796,2,FALSE)</f>
        <v>BH</v>
      </c>
    </row>
    <row r="1738" spans="10:11" x14ac:dyDescent="0.25">
      <c r="J1738" s="78" t="s">
        <v>2789</v>
      </c>
      <c r="K1738" s="57" t="str">
        <f>VLOOKUP(J1738,$A$2:$B797,2,FALSE)</f>
        <v>BD</v>
      </c>
    </row>
    <row r="1739" spans="10:11" x14ac:dyDescent="0.25">
      <c r="J1739" s="78" t="s">
        <v>2786</v>
      </c>
      <c r="K1739" s="57" t="str">
        <f>VLOOKUP(J1739,$A$2:$B798,2,FALSE)</f>
        <v>BB</v>
      </c>
    </row>
    <row r="1740" spans="10:11" x14ac:dyDescent="0.25">
      <c r="J1740" s="78" t="s">
        <v>2836</v>
      </c>
      <c r="K1740" s="57" t="str">
        <f>VLOOKUP(J1740,$A$2:$B799,2,FALSE)</f>
        <v>BY</v>
      </c>
    </row>
    <row r="1741" spans="10:11" x14ac:dyDescent="0.25">
      <c r="J1741" s="78" t="s">
        <v>2839</v>
      </c>
      <c r="K1741" s="57" t="str">
        <f>VLOOKUP(J1741,$A$2:$B800,2,FALSE)</f>
        <v>BZ</v>
      </c>
    </row>
    <row r="1742" spans="10:11" x14ac:dyDescent="0.25">
      <c r="J1742" s="78" t="s">
        <v>2805</v>
      </c>
      <c r="K1742" s="57" t="str">
        <f>VLOOKUP(J1742,$A$2:$B801,2,FALSE)</f>
        <v>BJ</v>
      </c>
    </row>
    <row r="1743" spans="10:11" x14ac:dyDescent="0.25">
      <c r="J1743" s="78" t="s">
        <v>2811</v>
      </c>
      <c r="K1743" s="57" t="str">
        <f>VLOOKUP(J1743,$A$2:$B802,2,FALSE)</f>
        <v>BM</v>
      </c>
    </row>
    <row r="1744" spans="10:11" x14ac:dyDescent="0.25">
      <c r="J1744" s="78" t="s">
        <v>2828</v>
      </c>
      <c r="K1744" s="57" t="str">
        <f>VLOOKUP(J1744,$A$2:$B803,2,FALSE)</f>
        <v>BT</v>
      </c>
    </row>
    <row r="1745" spans="10:11" x14ac:dyDescent="0.25">
      <c r="J1745" s="78" t="s">
        <v>2817</v>
      </c>
      <c r="K1745" s="57" t="str">
        <f>VLOOKUP(J1745,$A$2:$B804,2,FALSE)</f>
        <v>BO</v>
      </c>
    </row>
    <row r="1746" spans="10:11" x14ac:dyDescent="0.25">
      <c r="J1746" s="78" t="s">
        <v>2820</v>
      </c>
      <c r="K1746" s="57" t="str">
        <f>VLOOKUP(J1746,$A$2:$B805,2,FALSE)</f>
        <v>BQ</v>
      </c>
    </row>
    <row r="1747" spans="10:11" x14ac:dyDescent="0.25">
      <c r="J1747" s="78" t="s">
        <v>2784</v>
      </c>
      <c r="K1747" s="57" t="str">
        <f>VLOOKUP(J1747,$A$2:$B806,2,FALSE)</f>
        <v>BA</v>
      </c>
    </row>
    <row r="1748" spans="10:11" x14ac:dyDescent="0.25">
      <c r="J1748" s="78" t="s">
        <v>2833</v>
      </c>
      <c r="K1748" s="57" t="str">
        <f>VLOOKUP(J1748,$A$2:$B807,2,FALSE)</f>
        <v>BW</v>
      </c>
    </row>
    <row r="1749" spans="10:11" x14ac:dyDescent="0.25">
      <c r="J1749" s="78" t="s">
        <v>2830</v>
      </c>
      <c r="K1749" s="57" t="str">
        <f>VLOOKUP(J1749,$A$2:$B808,2,FALSE)</f>
        <v>BV</v>
      </c>
    </row>
    <row r="1750" spans="10:11" x14ac:dyDescent="0.25">
      <c r="J1750" s="78" t="s">
        <v>2822</v>
      </c>
      <c r="K1750" s="57" t="str">
        <f>VLOOKUP(J1750,$A$2:$B809,2,FALSE)</f>
        <v>BR</v>
      </c>
    </row>
    <row r="1751" spans="10:11" x14ac:dyDescent="0.25">
      <c r="J1751" s="78" t="s">
        <v>2984</v>
      </c>
      <c r="K1751" s="57" t="str">
        <f>VLOOKUP(J1751,$A$2:$B810,2,FALSE)</f>
        <v>IO</v>
      </c>
    </row>
    <row r="1752" spans="10:11" x14ac:dyDescent="0.25">
      <c r="J1752" s="78" t="s">
        <v>2814</v>
      </c>
      <c r="K1752" s="57" t="str">
        <f>VLOOKUP(J1752,$A$2:$B811,2,FALSE)</f>
        <v>BN</v>
      </c>
    </row>
    <row r="1753" spans="10:11" x14ac:dyDescent="0.25">
      <c r="J1753" s="78" t="s">
        <v>2794</v>
      </c>
      <c r="K1753" s="57" t="str">
        <f>VLOOKUP(J1753,$A$2:$B812,2,FALSE)</f>
        <v>BF</v>
      </c>
    </row>
    <row r="1754" spans="10:11" x14ac:dyDescent="0.25">
      <c r="J1754" s="78" t="s">
        <v>2802</v>
      </c>
      <c r="K1754" s="57" t="str">
        <f>VLOOKUP(J1754,$A$2:$B813,2,FALSE)</f>
        <v>BI</v>
      </c>
    </row>
    <row r="1755" spans="10:11" x14ac:dyDescent="0.25">
      <c r="J1755" s="78" t="s">
        <v>3004</v>
      </c>
      <c r="K1755" s="57" t="str">
        <f>VLOOKUP(J1755,$A$2:$B814,2,FALSE)</f>
        <v>KH</v>
      </c>
    </row>
    <row r="1756" spans="10:11" x14ac:dyDescent="0.25">
      <c r="J1756" s="78" t="s">
        <v>2864</v>
      </c>
      <c r="K1756" s="57" t="str">
        <f>VLOOKUP(J1756,$A$2:$B815,2,FALSE)</f>
        <v>CM</v>
      </c>
    </row>
    <row r="1757" spans="10:11" x14ac:dyDescent="0.25">
      <c r="J1757" s="78" t="s">
        <v>2842</v>
      </c>
      <c r="K1757" s="57" t="str">
        <f>VLOOKUP(J1757,$A$2:$B816,2,FALSE)</f>
        <v>CA</v>
      </c>
    </row>
    <row r="1758" spans="10:11" x14ac:dyDescent="0.25">
      <c r="J1758" s="78" t="s">
        <v>2873</v>
      </c>
      <c r="K1758" s="57" t="str">
        <f>VLOOKUP(J1758,$A$2:$B817,2,FALSE)</f>
        <v>CV</v>
      </c>
    </row>
    <row r="1759" spans="10:11" x14ac:dyDescent="0.25">
      <c r="J1759" s="78" t="s">
        <v>3018</v>
      </c>
      <c r="K1759" s="57" t="str">
        <f>VLOOKUP(J1759,$A$2:$B818,2,FALSE)</f>
        <v>KY</v>
      </c>
    </row>
    <row r="1760" spans="10:11" x14ac:dyDescent="0.25">
      <c r="J1760" s="78" t="s">
        <v>2849</v>
      </c>
      <c r="K1760" s="57" t="str">
        <f>VLOOKUP(J1760,$A$2:$B819,2,FALSE)</f>
        <v>CF</v>
      </c>
    </row>
    <row r="1761" spans="10:11" x14ac:dyDescent="0.25">
      <c r="J1761" s="78" t="s">
        <v>3135</v>
      </c>
      <c r="K1761" s="57" t="str">
        <f>VLOOKUP(J1761,$A$2:$B820,2,FALSE)</f>
        <v>TD</v>
      </c>
    </row>
    <row r="1762" spans="10:11" x14ac:dyDescent="0.25">
      <c r="J1762" s="78" t="s">
        <v>2861</v>
      </c>
      <c r="K1762" s="57" t="str">
        <f>VLOOKUP(J1762,$A$2:$B821,2,FALSE)</f>
        <v>CL</v>
      </c>
    </row>
    <row r="1763" spans="10:11" x14ac:dyDescent="0.25">
      <c r="J1763" s="78" t="s">
        <v>2866</v>
      </c>
      <c r="K1763" s="57" t="str">
        <f>VLOOKUP(J1763,$A$2:$B822,2,FALSE)</f>
        <v>CN</v>
      </c>
    </row>
    <row r="1764" spans="10:11" x14ac:dyDescent="0.25">
      <c r="J1764" s="78" t="s">
        <v>2877</v>
      </c>
      <c r="K1764" s="57" t="str">
        <f>VLOOKUP(J1764,$A$2:$B823,2,FALSE)</f>
        <v>CX</v>
      </c>
    </row>
    <row r="1765" spans="10:11" x14ac:dyDescent="0.25">
      <c r="J1765" s="78" t="s">
        <v>2844</v>
      </c>
      <c r="K1765" s="57" t="str">
        <f>VLOOKUP(J1765,$A$2:$B824,2,FALSE)</f>
        <v>CC</v>
      </c>
    </row>
    <row r="1766" spans="10:11" x14ac:dyDescent="0.25">
      <c r="J1766" s="78" t="s">
        <v>2868</v>
      </c>
      <c r="K1766" s="57" t="str">
        <f>VLOOKUP(J1766,$A$2:$B825,2,FALSE)</f>
        <v>CO</v>
      </c>
    </row>
    <row r="1767" spans="10:11" x14ac:dyDescent="0.25">
      <c r="J1767" s="78" t="s">
        <v>3008</v>
      </c>
      <c r="K1767" s="57" t="str">
        <f>VLOOKUP(J1767,$A$2:$B826,2,FALSE)</f>
        <v>KM</v>
      </c>
    </row>
    <row r="1768" spans="10:11" x14ac:dyDescent="0.25">
      <c r="J1768" s="78" t="s">
        <v>2852</v>
      </c>
      <c r="K1768" s="57" t="str">
        <f>VLOOKUP(J1768,$A$2:$B827,2,FALSE)</f>
        <v>CG</v>
      </c>
    </row>
    <row r="1769" spans="10:11" x14ac:dyDescent="0.25">
      <c r="J1769" s="78" t="s">
        <v>2846</v>
      </c>
      <c r="K1769" s="57" t="str">
        <f>VLOOKUP(J1769,$A$2:$B828,2,FALSE)</f>
        <v>CD</v>
      </c>
    </row>
    <row r="1770" spans="10:11" x14ac:dyDescent="0.25">
      <c r="J1770" s="78" t="s">
        <v>2858</v>
      </c>
      <c r="K1770" s="57" t="str">
        <f>VLOOKUP(J1770,$A$2:$B829,2,FALSE)</f>
        <v>CK</v>
      </c>
    </row>
    <row r="1771" spans="10:11" x14ac:dyDescent="0.25">
      <c r="J1771" s="78" t="s">
        <v>2870</v>
      </c>
      <c r="K1771" s="57" t="str">
        <f>VLOOKUP(J1771,$A$2:$B830,2,FALSE)</f>
        <v>CR</v>
      </c>
    </row>
    <row r="1772" spans="10:11" x14ac:dyDescent="0.25">
      <c r="J1772" s="78" t="s">
        <v>2856</v>
      </c>
      <c r="K1772" s="57" t="str">
        <f>VLOOKUP(J1772,$A$2:$B831,2,FALSE)</f>
        <v>CI</v>
      </c>
    </row>
    <row r="1773" spans="10:11" x14ac:dyDescent="0.25">
      <c r="J1773" s="78" t="s">
        <v>2872</v>
      </c>
      <c r="K1773" s="57" t="str">
        <f>VLOOKUP(J1773,$A$2:$B832,2,FALSE)</f>
        <v>CU</v>
      </c>
    </row>
    <row r="1774" spans="10:11" x14ac:dyDescent="0.25">
      <c r="J1774" s="78" t="s">
        <v>2875</v>
      </c>
      <c r="K1774" s="57" t="str">
        <f>VLOOKUP(J1774,$A$2:$B833,2,FALSE)</f>
        <v>CW</v>
      </c>
    </row>
    <row r="1775" spans="10:11" x14ac:dyDescent="0.25">
      <c r="J1775" s="78" t="s">
        <v>2882</v>
      </c>
      <c r="K1775" s="57" t="str">
        <f>VLOOKUP(J1775,$A$2:$B834,2,FALSE)</f>
        <v>DJ</v>
      </c>
    </row>
    <row r="1776" spans="10:11" x14ac:dyDescent="0.25">
      <c r="J1776" s="78" t="s">
        <v>2885</v>
      </c>
      <c r="K1776" s="57" t="str">
        <f>VLOOKUP(J1776,$A$2:$B835,2,FALSE)</f>
        <v>DM</v>
      </c>
    </row>
    <row r="1777" spans="10:11" x14ac:dyDescent="0.25">
      <c r="J1777" s="78" t="s">
        <v>2887</v>
      </c>
      <c r="K1777" s="57" t="str">
        <f>VLOOKUP(J1777,$A$2:$B836,2,FALSE)</f>
        <v>DO</v>
      </c>
    </row>
    <row r="1778" spans="10:11" x14ac:dyDescent="0.25">
      <c r="J1778" s="78" t="s">
        <v>2891</v>
      </c>
      <c r="K1778" s="57" t="str">
        <f>VLOOKUP(J1778,$A$2:$B837,2,FALSE)</f>
        <v>EC</v>
      </c>
    </row>
    <row r="1779" spans="10:11" x14ac:dyDescent="0.25">
      <c r="J1779" s="78" t="s">
        <v>2848</v>
      </c>
      <c r="K1779" s="57" t="str">
        <f>VLOOKUP(J1779,$A$2:$B838,2,FALSE)</f>
        <v>EG</v>
      </c>
    </row>
    <row r="1780" spans="10:11" x14ac:dyDescent="0.25">
      <c r="J1780" s="78" t="s">
        <v>3167</v>
      </c>
      <c r="K1780" s="57" t="str">
        <f>VLOOKUP(J1780,$A$2:$B839,2,FALSE)</f>
        <v>SV</v>
      </c>
    </row>
    <row r="1781" spans="10:11" x14ac:dyDescent="0.25">
      <c r="J1781" s="78" t="s">
        <v>2932</v>
      </c>
      <c r="K1781" s="57" t="str">
        <f>VLOOKUP(J1781,$A$2:$B840,2,FALSE)</f>
        <v>GQ</v>
      </c>
    </row>
    <row r="1782" spans="10:11" x14ac:dyDescent="0.25">
      <c r="J1782" s="78" t="s">
        <v>2896</v>
      </c>
      <c r="K1782" s="57" t="str">
        <f>VLOOKUP(J1782,$A$2:$B841,2,FALSE)</f>
        <v>ER</v>
      </c>
    </row>
    <row r="1783" spans="10:11" x14ac:dyDescent="0.25">
      <c r="J1783" s="78" t="s">
        <v>2898</v>
      </c>
      <c r="K1783" s="57" t="str">
        <f>VLOOKUP(J1783,$A$2:$B842,2,FALSE)</f>
        <v>ET</v>
      </c>
    </row>
    <row r="1784" spans="10:11" x14ac:dyDescent="0.25">
      <c r="J1784" s="78" t="s">
        <v>2902</v>
      </c>
      <c r="K1784" s="57" t="str">
        <f>VLOOKUP(J1784,$A$2:$B843,2,FALSE)</f>
        <v>FK</v>
      </c>
    </row>
    <row r="1785" spans="10:11" x14ac:dyDescent="0.25">
      <c r="J1785" s="78" t="s">
        <v>2906</v>
      </c>
      <c r="K1785" s="57" t="str">
        <f>VLOOKUP(J1785,$A$2:$B844,2,FALSE)</f>
        <v>FO</v>
      </c>
    </row>
    <row r="1786" spans="10:11" x14ac:dyDescent="0.25">
      <c r="J1786" s="78" t="s">
        <v>2900</v>
      </c>
      <c r="K1786" s="57" t="str">
        <f>VLOOKUP(J1786,$A$2:$B845,2,FALSE)</f>
        <v>FJ</v>
      </c>
    </row>
    <row r="1787" spans="10:11" x14ac:dyDescent="0.25">
      <c r="J1787" s="78" t="s">
        <v>2915</v>
      </c>
      <c r="K1787" s="57" t="str">
        <f>VLOOKUP(J1787,$A$2:$B846,2,FALSE)</f>
        <v>GF</v>
      </c>
    </row>
    <row r="1788" spans="10:11" x14ac:dyDescent="0.25">
      <c r="J1788" s="78" t="s">
        <v>3109</v>
      </c>
      <c r="K1788" s="57" t="str">
        <f>VLOOKUP(J1788,$A$2:$B847,2,FALSE)</f>
        <v>PF</v>
      </c>
    </row>
    <row r="1789" spans="10:11" x14ac:dyDescent="0.25">
      <c r="J1789" s="78" t="s">
        <v>3177</v>
      </c>
      <c r="K1789" s="57" t="str">
        <f>VLOOKUP(J1789,$A$2:$B848,2,FALSE)</f>
        <v>TF</v>
      </c>
    </row>
    <row r="1790" spans="10:11" x14ac:dyDescent="0.25">
      <c r="J1790" s="78" t="s">
        <v>2909</v>
      </c>
      <c r="K1790" s="57" t="str">
        <f>VLOOKUP(J1790,$A$2:$B849,2,FALSE)</f>
        <v>GA</v>
      </c>
    </row>
    <row r="1791" spans="10:11" x14ac:dyDescent="0.25">
      <c r="J1791" s="78" t="s">
        <v>2926</v>
      </c>
      <c r="K1791" s="57" t="str">
        <f>VLOOKUP(J1791,$A$2:$B850,2,FALSE)</f>
        <v>GM</v>
      </c>
    </row>
    <row r="1792" spans="10:11" x14ac:dyDescent="0.25">
      <c r="J1792" s="78" t="s">
        <v>2913</v>
      </c>
      <c r="K1792" s="57" t="str">
        <f>VLOOKUP(J1792,$A$2:$B851,2,FALSE)</f>
        <v>GE</v>
      </c>
    </row>
    <row r="1793" spans="10:11" x14ac:dyDescent="0.25">
      <c r="J1793" s="78" t="s">
        <v>2919</v>
      </c>
      <c r="K1793" s="57" t="str">
        <f>VLOOKUP(J1793,$A$2:$B852,2,FALSE)</f>
        <v>GH</v>
      </c>
    </row>
    <row r="1794" spans="10:11" x14ac:dyDescent="0.25">
      <c r="J1794" s="78" t="s">
        <v>2921</v>
      </c>
      <c r="K1794" s="57" t="str">
        <f>VLOOKUP(J1794,$A$2:$B853,2,FALSE)</f>
        <v>GI</v>
      </c>
    </row>
    <row r="1795" spans="10:11" x14ac:dyDescent="0.25">
      <c r="J1795" s="78" t="s">
        <v>2923</v>
      </c>
      <c r="K1795" s="57" t="str">
        <f>VLOOKUP(J1795,$A$2:$B854,2,FALSE)</f>
        <v>GL</v>
      </c>
    </row>
    <row r="1796" spans="10:11" x14ac:dyDescent="0.25">
      <c r="J1796" s="78" t="s">
        <v>2911</v>
      </c>
      <c r="K1796" s="57" t="str">
        <f>VLOOKUP(J1796,$A$2:$B855,2,FALSE)</f>
        <v>GD</v>
      </c>
    </row>
    <row r="1797" spans="10:11" x14ac:dyDescent="0.25">
      <c r="J1797" s="78" t="s">
        <v>2930</v>
      </c>
      <c r="K1797" s="57" t="str">
        <f>VLOOKUP(J1797,$A$2:$B856,2,FALSE)</f>
        <v>GP</v>
      </c>
    </row>
    <row r="1798" spans="10:11" x14ac:dyDescent="0.25">
      <c r="J1798" s="78" t="s">
        <v>2939</v>
      </c>
      <c r="K1798" s="57" t="str">
        <f>VLOOKUP(J1798,$A$2:$B857,2,FALSE)</f>
        <v>GU</v>
      </c>
    </row>
    <row r="1799" spans="10:11" x14ac:dyDescent="0.25">
      <c r="J1799" s="78" t="s">
        <v>2937</v>
      </c>
      <c r="K1799" s="57" t="str">
        <f>VLOOKUP(J1799,$A$2:$B858,2,FALSE)</f>
        <v>GT</v>
      </c>
    </row>
    <row r="1800" spans="10:11" x14ac:dyDescent="0.25">
      <c r="J1800" s="78" t="s">
        <v>2917</v>
      </c>
      <c r="K1800" s="57" t="str">
        <f>VLOOKUP(J1800,$A$2:$B859,2,FALSE)</f>
        <v>GG</v>
      </c>
    </row>
    <row r="1801" spans="10:11" x14ac:dyDescent="0.25">
      <c r="J1801" s="78" t="s">
        <v>2928</v>
      </c>
      <c r="K1801" s="57" t="str">
        <f>VLOOKUP(J1801,$A$2:$B860,2,FALSE)</f>
        <v>GN</v>
      </c>
    </row>
    <row r="1802" spans="10:11" x14ac:dyDescent="0.25">
      <c r="J1802" s="78" t="s">
        <v>2941</v>
      </c>
      <c r="K1802" s="57" t="str">
        <f>VLOOKUP(J1802,$A$2:$B861,2,FALSE)</f>
        <v>GW</v>
      </c>
    </row>
    <row r="1803" spans="10:11" x14ac:dyDescent="0.25">
      <c r="J1803" s="78" t="s">
        <v>2943</v>
      </c>
      <c r="K1803" s="57" t="str">
        <f>VLOOKUP(J1803,$A$2:$B862,2,FALSE)</f>
        <v>GY</v>
      </c>
    </row>
    <row r="1804" spans="10:11" x14ac:dyDescent="0.25">
      <c r="J1804" s="78" t="s">
        <v>2952</v>
      </c>
      <c r="K1804" s="57" t="str">
        <f>VLOOKUP(J1804,$A$2:$B863,2,FALSE)</f>
        <v>HT</v>
      </c>
    </row>
    <row r="1805" spans="10:11" x14ac:dyDescent="0.25">
      <c r="J1805" s="78" t="s">
        <v>2947</v>
      </c>
      <c r="K1805" s="57" t="str">
        <f>VLOOKUP(J1805,$A$2:$B864,2,FALSE)</f>
        <v>HM</v>
      </c>
    </row>
    <row r="1806" spans="10:11" x14ac:dyDescent="0.25">
      <c r="J1806" s="78" t="s">
        <v>3213</v>
      </c>
      <c r="K1806" s="57" t="str">
        <f>VLOOKUP(J1806,$A$2:$B865,2,FALSE)</f>
        <v>VA</v>
      </c>
    </row>
    <row r="1807" spans="10:11" x14ac:dyDescent="0.25">
      <c r="J1807" s="78" t="s">
        <v>2949</v>
      </c>
      <c r="K1807" s="57" t="str">
        <f>VLOOKUP(J1807,$A$2:$B866,2,FALSE)</f>
        <v>HN</v>
      </c>
    </row>
    <row r="1808" spans="10:11" x14ac:dyDescent="0.25">
      <c r="J1808" s="78" t="s">
        <v>2945</v>
      </c>
      <c r="K1808" s="57" t="str">
        <f>VLOOKUP(J1808,$A$2:$B867,2,FALSE)</f>
        <v>HK</v>
      </c>
    </row>
    <row r="1809" spans="10:11" x14ac:dyDescent="0.25">
      <c r="J1809" s="78" t="s">
        <v>2851</v>
      </c>
      <c r="K1809" s="57" t="str">
        <f>VLOOKUP(J1809,$A$2:$B868,2,FALSE)</f>
        <v>IS</v>
      </c>
    </row>
    <row r="1810" spans="10:11" x14ac:dyDescent="0.25">
      <c r="J1810" s="78" t="s">
        <v>2982</v>
      </c>
      <c r="K1810" s="57" t="str">
        <f>VLOOKUP(J1810,$A$2:$B869,2,FALSE)</f>
        <v>IN</v>
      </c>
    </row>
    <row r="1811" spans="10:11" x14ac:dyDescent="0.25">
      <c r="J1811" s="78" t="s">
        <v>2955</v>
      </c>
      <c r="K1811" s="57" t="str">
        <f>VLOOKUP(J1811,$A$2:$B870,2,FALSE)</f>
        <v>ID</v>
      </c>
    </row>
    <row r="1812" spans="10:11" x14ac:dyDescent="0.25">
      <c r="J1812" s="78" t="s">
        <v>2988</v>
      </c>
      <c r="K1812" s="57" t="str">
        <f>VLOOKUP(J1812,$A$2:$B871,2,FALSE)</f>
        <v>IR</v>
      </c>
    </row>
    <row r="1813" spans="10:11" x14ac:dyDescent="0.25">
      <c r="J1813" s="78" t="s">
        <v>2986</v>
      </c>
      <c r="K1813" s="57" t="str">
        <f>VLOOKUP(J1813,$A$2:$B872,2,FALSE)</f>
        <v>IQ</v>
      </c>
    </row>
    <row r="1814" spans="10:11" x14ac:dyDescent="0.25">
      <c r="J1814" s="78" t="s">
        <v>2959</v>
      </c>
      <c r="K1814" s="57" t="str">
        <f>VLOOKUP(J1814,$A$2:$B873,2,FALSE)</f>
        <v>IM</v>
      </c>
    </row>
    <row r="1815" spans="10:11" x14ac:dyDescent="0.25">
      <c r="J1815" s="78" t="s">
        <v>2957</v>
      </c>
      <c r="K1815" s="57" t="str">
        <f>VLOOKUP(J1815,$A$2:$B874,2,FALSE)</f>
        <v>IL</v>
      </c>
    </row>
    <row r="1816" spans="10:11" x14ac:dyDescent="0.25">
      <c r="J1816" s="78" t="s">
        <v>2994</v>
      </c>
      <c r="K1816" s="57" t="str">
        <f>VLOOKUP(J1816,$A$2:$B875,2,FALSE)</f>
        <v>JM</v>
      </c>
    </row>
    <row r="1817" spans="10:11" x14ac:dyDescent="0.25">
      <c r="J1817" s="78" t="s">
        <v>2991</v>
      </c>
      <c r="K1817" s="57" t="str">
        <f>VLOOKUP(J1817,$A$2:$B876,2,FALSE)</f>
        <v>JE</v>
      </c>
    </row>
    <row r="1818" spans="10:11" x14ac:dyDescent="0.25">
      <c r="J1818" s="78" t="s">
        <v>2997</v>
      </c>
      <c r="K1818" s="57" t="str">
        <f>VLOOKUP(J1818,$A$2:$B877,2,FALSE)</f>
        <v>JO</v>
      </c>
    </row>
    <row r="1819" spans="10:11" x14ac:dyDescent="0.25">
      <c r="J1819" s="78" t="s">
        <v>3020</v>
      </c>
      <c r="K1819" s="57" t="str">
        <f>VLOOKUP(J1819,$A$2:$B878,2,FALSE)</f>
        <v>KZ</v>
      </c>
    </row>
    <row r="1820" spans="10:11" x14ac:dyDescent="0.25">
      <c r="J1820" s="78" t="s">
        <v>3000</v>
      </c>
      <c r="K1820" s="57" t="str">
        <f>VLOOKUP(J1820,$A$2:$B879,2,FALSE)</f>
        <v>KE</v>
      </c>
    </row>
    <row r="1821" spans="10:11" x14ac:dyDescent="0.25">
      <c r="J1821" s="78" t="s">
        <v>3006</v>
      </c>
      <c r="K1821" s="57" t="str">
        <f>VLOOKUP(J1821,$A$2:$B880,2,FALSE)</f>
        <v>KI</v>
      </c>
    </row>
    <row r="1822" spans="10:11" x14ac:dyDescent="0.25">
      <c r="J1822" s="78" t="s">
        <v>3012</v>
      </c>
      <c r="K1822" s="57" t="str">
        <f>VLOOKUP(J1822,$A$2:$B881,2,FALSE)</f>
        <v>KP</v>
      </c>
    </row>
    <row r="1823" spans="10:11" x14ac:dyDescent="0.25">
      <c r="J1823" s="78" t="s">
        <v>3014</v>
      </c>
      <c r="K1823" s="57" t="str">
        <f>VLOOKUP(J1823,$A$2:$B882,2,FALSE)</f>
        <v>KR</v>
      </c>
    </row>
    <row r="1824" spans="10:11" x14ac:dyDescent="0.25">
      <c r="J1824" s="78" t="s">
        <v>3016</v>
      </c>
      <c r="K1824" s="57" t="str">
        <f>VLOOKUP(J1824,$A$2:$B883,2,FALSE)</f>
        <v>KW</v>
      </c>
    </row>
    <row r="1825" spans="10:11" x14ac:dyDescent="0.25">
      <c r="J1825" s="78" t="s">
        <v>3002</v>
      </c>
      <c r="K1825" s="57" t="str">
        <f>VLOOKUP(J1825,$A$2:$B884,2,FALSE)</f>
        <v>KG</v>
      </c>
    </row>
    <row r="1826" spans="10:11" x14ac:dyDescent="0.25">
      <c r="J1826" s="78" t="s">
        <v>3022</v>
      </c>
      <c r="K1826" s="57" t="str">
        <f>VLOOKUP(J1826,$A$2:$B885,2,FALSE)</f>
        <v>LA</v>
      </c>
    </row>
    <row r="1827" spans="10:11" x14ac:dyDescent="0.25">
      <c r="J1827" s="78" t="s">
        <v>3024</v>
      </c>
      <c r="K1827" s="57" t="str">
        <f>VLOOKUP(J1827,$A$2:$B886,2,FALSE)</f>
        <v>LB</v>
      </c>
    </row>
    <row r="1828" spans="10:11" x14ac:dyDescent="0.25">
      <c r="J1828" s="78" t="s">
        <v>3033</v>
      </c>
      <c r="K1828" s="57" t="str">
        <f>VLOOKUP(J1828,$A$2:$B887,2,FALSE)</f>
        <v>LS</v>
      </c>
    </row>
    <row r="1829" spans="10:11" x14ac:dyDescent="0.25">
      <c r="J1829" s="78" t="s">
        <v>3031</v>
      </c>
      <c r="K1829" s="57" t="str">
        <f>VLOOKUP(J1829,$A$2:$B888,2,FALSE)</f>
        <v>LR</v>
      </c>
    </row>
    <row r="1830" spans="10:11" x14ac:dyDescent="0.25">
      <c r="J1830" s="78" t="s">
        <v>3038</v>
      </c>
      <c r="K1830" s="57" t="str">
        <f>VLOOKUP(J1830,$A$2:$B889,2,FALSE)</f>
        <v>LY</v>
      </c>
    </row>
    <row r="1831" spans="10:11" x14ac:dyDescent="0.25">
      <c r="J1831" s="78" t="s">
        <v>2853</v>
      </c>
      <c r="K1831" s="57" t="str">
        <f>VLOOKUP(J1831,$A$2:$B890,2,FALSE)</f>
        <v>LI</v>
      </c>
    </row>
    <row r="1832" spans="10:11" x14ac:dyDescent="0.25">
      <c r="J1832" s="78" t="s">
        <v>3059</v>
      </c>
      <c r="K1832" s="57" t="str">
        <f>VLOOKUP(J1832,$A$2:$B891,2,FALSE)</f>
        <v>MO</v>
      </c>
    </row>
    <row r="1833" spans="10:11" x14ac:dyDescent="0.25">
      <c r="J1833" s="78" t="s">
        <v>3048</v>
      </c>
      <c r="K1833" s="57" t="str">
        <f>VLOOKUP(J1833,$A$2:$B892,2,FALSE)</f>
        <v>MG</v>
      </c>
    </row>
    <row r="1834" spans="10:11" x14ac:dyDescent="0.25">
      <c r="J1834" s="78" t="s">
        <v>3074</v>
      </c>
      <c r="K1834" s="57" t="str">
        <f>VLOOKUP(J1834,$A$2:$B893,2,FALSE)</f>
        <v>MW</v>
      </c>
    </row>
    <row r="1835" spans="10:11" x14ac:dyDescent="0.25">
      <c r="J1835" s="78" t="s">
        <v>3078</v>
      </c>
      <c r="K1835" s="57" t="str">
        <f>VLOOKUP(J1835,$A$2:$B894,2,FALSE)</f>
        <v>MY</v>
      </c>
    </row>
    <row r="1836" spans="10:11" x14ac:dyDescent="0.25">
      <c r="J1836" s="78" t="s">
        <v>3072</v>
      </c>
      <c r="K1836" s="57" t="str">
        <f>VLOOKUP(J1836,$A$2:$B895,2,FALSE)</f>
        <v>MV</v>
      </c>
    </row>
    <row r="1837" spans="10:11" x14ac:dyDescent="0.25">
      <c r="J1837" s="78" t="s">
        <v>3053</v>
      </c>
      <c r="K1837" s="57" t="str">
        <f>VLOOKUP(J1837,$A$2:$B896,2,FALSE)</f>
        <v>ML</v>
      </c>
    </row>
    <row r="1838" spans="10:11" x14ac:dyDescent="0.25">
      <c r="J1838" s="78" t="s">
        <v>3050</v>
      </c>
      <c r="K1838" s="57" t="str">
        <f>VLOOKUP(J1838,$A$2:$B897,2,FALSE)</f>
        <v>MH</v>
      </c>
    </row>
    <row r="1839" spans="10:11" x14ac:dyDescent="0.25">
      <c r="J1839" s="78" t="s">
        <v>3063</v>
      </c>
      <c r="K1839" s="57" t="str">
        <f>VLOOKUP(J1839,$A$2:$B898,2,FALSE)</f>
        <v>MQ</v>
      </c>
    </row>
    <row r="1840" spans="10:11" x14ac:dyDescent="0.25">
      <c r="J1840" s="78" t="s">
        <v>3065</v>
      </c>
      <c r="K1840" s="57" t="str">
        <f>VLOOKUP(J1840,$A$2:$B899,2,FALSE)</f>
        <v>MR</v>
      </c>
    </row>
    <row r="1841" spans="10:11" x14ac:dyDescent="0.25">
      <c r="J1841" s="78" t="s">
        <v>3070</v>
      </c>
      <c r="K1841" s="57" t="str">
        <f>VLOOKUP(J1841,$A$2:$B900,2,FALSE)</f>
        <v>MU</v>
      </c>
    </row>
    <row r="1842" spans="10:11" x14ac:dyDescent="0.25">
      <c r="J1842" s="78" t="s">
        <v>3233</v>
      </c>
      <c r="K1842" s="57" t="str">
        <f>VLOOKUP(J1842,$A$2:$B901,2,FALSE)</f>
        <v>YT</v>
      </c>
    </row>
    <row r="1843" spans="10:11" x14ac:dyDescent="0.25">
      <c r="J1843" s="78" t="s">
        <v>3076</v>
      </c>
      <c r="K1843" s="57" t="str">
        <f>VLOOKUP(J1843,$A$2:$B902,2,FALSE)</f>
        <v>MX</v>
      </c>
    </row>
    <row r="1844" spans="10:11" x14ac:dyDescent="0.25">
      <c r="J1844" s="78" t="s">
        <v>2904</v>
      </c>
      <c r="K1844" s="57" t="str">
        <f>VLOOKUP(J1844,$A$2:$B903,2,FALSE)</f>
        <v>FM</v>
      </c>
    </row>
    <row r="1845" spans="10:11" x14ac:dyDescent="0.25">
      <c r="J1845" s="78" t="s">
        <v>3042</v>
      </c>
      <c r="K1845" s="57" t="str">
        <f>VLOOKUP(J1845,$A$2:$B904,2,FALSE)</f>
        <v>MD</v>
      </c>
    </row>
    <row r="1846" spans="10:11" x14ac:dyDescent="0.25">
      <c r="J1846" s="78" t="s">
        <v>3041</v>
      </c>
      <c r="K1846" s="57" t="str">
        <f>VLOOKUP(J1846,$A$2:$B905,2,FALSE)</f>
        <v>MC</v>
      </c>
    </row>
    <row r="1847" spans="10:11" x14ac:dyDescent="0.25">
      <c r="J1847" s="78" t="s">
        <v>3057</v>
      </c>
      <c r="K1847" s="57" t="str">
        <f>VLOOKUP(J1847,$A$2:$B906,2,FALSE)</f>
        <v>MN</v>
      </c>
    </row>
    <row r="1848" spans="10:11" x14ac:dyDescent="0.25">
      <c r="J1848" s="78" t="s">
        <v>3044</v>
      </c>
      <c r="K1848" s="57" t="str">
        <f>VLOOKUP(J1848,$A$2:$B907,2,FALSE)</f>
        <v>ME</v>
      </c>
    </row>
    <row r="1849" spans="10:11" x14ac:dyDescent="0.25">
      <c r="J1849" s="78" t="s">
        <v>3067</v>
      </c>
      <c r="K1849" s="57" t="str">
        <f>VLOOKUP(J1849,$A$2:$B908,2,FALSE)</f>
        <v>MS</v>
      </c>
    </row>
    <row r="1850" spans="10:11" x14ac:dyDescent="0.25">
      <c r="J1850" s="78" t="s">
        <v>3040</v>
      </c>
      <c r="K1850" s="57" t="str">
        <f>VLOOKUP(J1850,$A$2:$B909,2,FALSE)</f>
        <v>MA</v>
      </c>
    </row>
    <row r="1851" spans="10:11" x14ac:dyDescent="0.25">
      <c r="J1851" s="78" t="s">
        <v>3080</v>
      </c>
      <c r="K1851" s="57" t="str">
        <f>VLOOKUP(J1851,$A$2:$B910,2,FALSE)</f>
        <v>MZ</v>
      </c>
    </row>
    <row r="1852" spans="10:11" x14ac:dyDescent="0.25">
      <c r="J1852" s="78" t="s">
        <v>3055</v>
      </c>
      <c r="K1852" s="57" t="str">
        <f>VLOOKUP(J1852,$A$2:$B911,2,FALSE)</f>
        <v>MM</v>
      </c>
    </row>
    <row r="1853" spans="10:11" x14ac:dyDescent="0.25">
      <c r="J1853" s="78" t="s">
        <v>3082</v>
      </c>
      <c r="K1853" s="57" t="str">
        <f>VLOOKUP(J1853,$A$2:$B912,2,FALSE)</f>
        <v>NA</v>
      </c>
    </row>
    <row r="1854" spans="10:11" x14ac:dyDescent="0.25">
      <c r="J1854" s="78" t="s">
        <v>3097</v>
      </c>
      <c r="K1854" s="57" t="str">
        <f>VLOOKUP(J1854,$A$2:$B913,2,FALSE)</f>
        <v>NR</v>
      </c>
    </row>
    <row r="1855" spans="10:11" x14ac:dyDescent="0.25">
      <c r="J1855" s="78" t="s">
        <v>3095</v>
      </c>
      <c r="K1855" s="57" t="str">
        <f>VLOOKUP(J1855,$A$2:$B914,2,FALSE)</f>
        <v>NP</v>
      </c>
    </row>
    <row r="1856" spans="10:11" x14ac:dyDescent="0.25">
      <c r="J1856" s="78" t="s">
        <v>3084</v>
      </c>
      <c r="K1856" s="57" t="str">
        <f>VLOOKUP(J1856,$A$2:$B915,2,FALSE)</f>
        <v>NC</v>
      </c>
    </row>
    <row r="1857" spans="10:11" x14ac:dyDescent="0.25">
      <c r="J1857" s="78" t="s">
        <v>3101</v>
      </c>
      <c r="K1857" s="57" t="str">
        <f>VLOOKUP(J1857,$A$2:$B916,2,FALSE)</f>
        <v>NZ</v>
      </c>
    </row>
    <row r="1858" spans="10:11" x14ac:dyDescent="0.25">
      <c r="J1858" s="78" t="s">
        <v>3091</v>
      </c>
      <c r="K1858" s="57" t="str">
        <f>VLOOKUP(J1858,$A$2:$B917,2,FALSE)</f>
        <v>NI</v>
      </c>
    </row>
    <row r="1859" spans="10:11" x14ac:dyDescent="0.25">
      <c r="J1859" s="78" t="s">
        <v>3085</v>
      </c>
      <c r="K1859" s="57" t="str">
        <f>VLOOKUP(J1859,$A$2:$B918,2,FALSE)</f>
        <v>NE</v>
      </c>
    </row>
    <row r="1860" spans="10:11" x14ac:dyDescent="0.25">
      <c r="J1860" s="78" t="s">
        <v>3089</v>
      </c>
      <c r="K1860" s="57" t="str">
        <f>VLOOKUP(J1860,$A$2:$B919,2,FALSE)</f>
        <v>NG</v>
      </c>
    </row>
    <row r="1861" spans="10:11" x14ac:dyDescent="0.25">
      <c r="J1861" s="78" t="s">
        <v>3099</v>
      </c>
      <c r="K1861" s="57" t="str">
        <f>VLOOKUP(J1861,$A$2:$B920,2,FALSE)</f>
        <v>NU</v>
      </c>
    </row>
    <row r="1862" spans="10:11" x14ac:dyDescent="0.25">
      <c r="J1862" s="78" t="s">
        <v>3087</v>
      </c>
      <c r="K1862" s="57" t="str">
        <f>VLOOKUP(J1862,$A$2:$B921,2,FALSE)</f>
        <v>NF</v>
      </c>
    </row>
    <row r="1863" spans="10:11" x14ac:dyDescent="0.25">
      <c r="J1863" s="78" t="s">
        <v>3061</v>
      </c>
      <c r="K1863" s="57" t="str">
        <f>VLOOKUP(J1863,$A$2:$B922,2,FALSE)</f>
        <v>MP</v>
      </c>
    </row>
    <row r="1864" spans="10:11" x14ac:dyDescent="0.25">
      <c r="J1864" s="78" t="s">
        <v>3103</v>
      </c>
      <c r="K1864" s="57" t="str">
        <f>VLOOKUP(J1864,$A$2:$B923,2,FALSE)</f>
        <v>OM</v>
      </c>
    </row>
    <row r="1865" spans="10:11" x14ac:dyDescent="0.25">
      <c r="J1865" s="78" t="s">
        <v>3115</v>
      </c>
      <c r="K1865" s="57" t="str">
        <f>VLOOKUP(J1865,$A$2:$B924,2,FALSE)</f>
        <v>PK</v>
      </c>
    </row>
    <row r="1866" spans="10:11" x14ac:dyDescent="0.25">
      <c r="J1866" s="78" t="s">
        <v>3126</v>
      </c>
      <c r="K1866" s="57" t="str">
        <f>VLOOKUP(J1866,$A$2:$B925,2,FALSE)</f>
        <v>PW</v>
      </c>
    </row>
    <row r="1867" spans="10:11" x14ac:dyDescent="0.25">
      <c r="J1867" s="78" t="s">
        <v>3123</v>
      </c>
      <c r="K1867" s="57" t="str">
        <f>VLOOKUP(J1867,$A$2:$B926,2,FALSE)</f>
        <v>PS</v>
      </c>
    </row>
    <row r="1868" spans="10:11" x14ac:dyDescent="0.25">
      <c r="J1868" s="78" t="s">
        <v>3105</v>
      </c>
      <c r="K1868" s="57" t="str">
        <f>VLOOKUP(J1868,$A$2:$B927,2,FALSE)</f>
        <v>PA</v>
      </c>
    </row>
    <row r="1869" spans="10:11" x14ac:dyDescent="0.25">
      <c r="J1869" s="78" t="s">
        <v>3111</v>
      </c>
      <c r="K1869" s="57" t="str">
        <f>VLOOKUP(J1869,$A$2:$B928,2,FALSE)</f>
        <v>PG</v>
      </c>
    </row>
    <row r="1870" spans="10:11" x14ac:dyDescent="0.25">
      <c r="J1870" s="78" t="s">
        <v>3128</v>
      </c>
      <c r="K1870" s="57" t="str">
        <f>VLOOKUP(J1870,$A$2:$B929,2,FALSE)</f>
        <v>PY</v>
      </c>
    </row>
    <row r="1871" spans="10:11" x14ac:dyDescent="0.25">
      <c r="J1871" s="78" t="s">
        <v>3107</v>
      </c>
      <c r="K1871" s="57" t="str">
        <f>VLOOKUP(J1871,$A$2:$B930,2,FALSE)</f>
        <v>PE</v>
      </c>
    </row>
    <row r="1872" spans="10:11" x14ac:dyDescent="0.25">
      <c r="J1872" s="78" t="s">
        <v>3113</v>
      </c>
      <c r="K1872" s="57" t="str">
        <f>VLOOKUP(J1872,$A$2:$B931,2,FALSE)</f>
        <v>PH</v>
      </c>
    </row>
    <row r="1873" spans="10:11" x14ac:dyDescent="0.25">
      <c r="J1873" s="78" t="s">
        <v>3119</v>
      </c>
      <c r="K1873" s="57" t="str">
        <f>VLOOKUP(J1873,$A$2:$B932,2,FALSE)</f>
        <v>PN</v>
      </c>
    </row>
    <row r="1874" spans="10:11" x14ac:dyDescent="0.25">
      <c r="J1874" s="78" t="s">
        <v>3121</v>
      </c>
      <c r="K1874" s="57" t="str">
        <f>VLOOKUP(J1874,$A$2:$B933,2,FALSE)</f>
        <v>PR</v>
      </c>
    </row>
    <row r="1875" spans="10:11" x14ac:dyDescent="0.25">
      <c r="J1875" s="78" t="s">
        <v>3130</v>
      </c>
      <c r="K1875" s="57" t="str">
        <f>VLOOKUP(J1875,$A$2:$B934,2,FALSE)</f>
        <v>QA</v>
      </c>
    </row>
    <row r="1876" spans="10:11" x14ac:dyDescent="0.25">
      <c r="J1876" s="78" t="s">
        <v>3132</v>
      </c>
      <c r="K1876" s="57" t="str">
        <f>VLOOKUP(J1876,$A$2:$B935,2,FALSE)</f>
        <v>RE</v>
      </c>
    </row>
    <row r="1877" spans="10:11" x14ac:dyDescent="0.25">
      <c r="J1877" s="78" t="s">
        <v>3137</v>
      </c>
      <c r="K1877" s="57" t="str">
        <f>VLOOKUP(J1877,$A$2:$B936,2,FALSE)</f>
        <v>RW</v>
      </c>
    </row>
    <row r="1878" spans="10:11" x14ac:dyDescent="0.25">
      <c r="J1878" s="78" t="s">
        <v>2808</v>
      </c>
      <c r="K1878" s="57" t="str">
        <f>VLOOKUP(J1878,$A$2:$B937,2,FALSE)</f>
        <v>BL</v>
      </c>
    </row>
    <row r="1879" spans="10:11" x14ac:dyDescent="0.25">
      <c r="J1879" s="78" t="s">
        <v>3148</v>
      </c>
      <c r="K1879" s="57" t="str">
        <f>VLOOKUP(J1879,$A$2:$B938,2,FALSE)</f>
        <v>SH</v>
      </c>
    </row>
    <row r="1880" spans="10:11" x14ac:dyDescent="0.25">
      <c r="J1880" s="78" t="s">
        <v>3010</v>
      </c>
      <c r="K1880" s="57" t="str">
        <f>VLOOKUP(J1880,$A$2:$B939,2,FALSE)</f>
        <v>KN</v>
      </c>
    </row>
    <row r="1881" spans="10:11" x14ac:dyDescent="0.25">
      <c r="J1881" s="78" t="s">
        <v>3026</v>
      </c>
      <c r="K1881" s="57" t="str">
        <f>VLOOKUP(J1881,$A$2:$B940,2,FALSE)</f>
        <v>LC</v>
      </c>
    </row>
    <row r="1882" spans="10:11" x14ac:dyDescent="0.25">
      <c r="J1882" s="78" t="s">
        <v>3046</v>
      </c>
      <c r="K1882" s="57" t="str">
        <f>VLOOKUP(J1882,$A$2:$B941,2,FALSE)</f>
        <v>MF</v>
      </c>
    </row>
    <row r="1883" spans="10:11" x14ac:dyDescent="0.25">
      <c r="J1883" s="78" t="s">
        <v>3117</v>
      </c>
      <c r="K1883" s="57" t="str">
        <f>VLOOKUP(J1883,$A$2:$B942,2,FALSE)</f>
        <v>PM</v>
      </c>
    </row>
    <row r="1884" spans="10:11" x14ac:dyDescent="0.25">
      <c r="J1884" s="78" t="s">
        <v>3215</v>
      </c>
      <c r="K1884" s="57" t="str">
        <f>VLOOKUP(J1884,$A$2:$B943,2,FALSE)</f>
        <v>VC</v>
      </c>
    </row>
    <row r="1885" spans="10:11" x14ac:dyDescent="0.25">
      <c r="J1885" s="78" t="s">
        <v>3229</v>
      </c>
      <c r="K1885" s="57" t="str">
        <f>VLOOKUP(J1885,$A$2:$B944,2,FALSE)</f>
        <v>WS</v>
      </c>
    </row>
    <row r="1886" spans="10:11" x14ac:dyDescent="0.25">
      <c r="J1886" s="78" t="s">
        <v>3156</v>
      </c>
      <c r="K1886" s="57" t="str">
        <f>VLOOKUP(J1886,$A$2:$B945,2,FALSE)</f>
        <v>SM</v>
      </c>
    </row>
    <row r="1887" spans="10:11" x14ac:dyDescent="0.25">
      <c r="J1887" s="78" t="s">
        <v>3166</v>
      </c>
      <c r="K1887" s="57" t="str">
        <f>VLOOKUP(J1887,$A$2:$B946,2,FALSE)</f>
        <v>ST</v>
      </c>
    </row>
    <row r="1888" spans="10:11" x14ac:dyDescent="0.25">
      <c r="J1888" s="78" t="s">
        <v>3139</v>
      </c>
      <c r="K1888" s="57" t="str">
        <f>VLOOKUP(J1888,$A$2:$B947,2,FALSE)</f>
        <v>SA</v>
      </c>
    </row>
    <row r="1889" spans="10:11" x14ac:dyDescent="0.25">
      <c r="J1889" s="78" t="s">
        <v>3158</v>
      </c>
      <c r="K1889" s="57" t="str">
        <f>VLOOKUP(J1889,$A$2:$B948,2,FALSE)</f>
        <v>SN</v>
      </c>
    </row>
    <row r="1890" spans="10:11" x14ac:dyDescent="0.25">
      <c r="J1890" s="78" t="s">
        <v>3143</v>
      </c>
      <c r="K1890" s="57" t="str">
        <f>VLOOKUP(J1890,$A$2:$B949,2,FALSE)</f>
        <v>SC</v>
      </c>
    </row>
    <row r="1891" spans="10:11" x14ac:dyDescent="0.25">
      <c r="J1891" s="78" t="s">
        <v>3154</v>
      </c>
      <c r="K1891" s="57" t="str">
        <f>VLOOKUP(J1891,$A$2:$B950,2,FALSE)</f>
        <v>SL</v>
      </c>
    </row>
    <row r="1892" spans="10:11" x14ac:dyDescent="0.25">
      <c r="J1892" s="78" t="s">
        <v>3146</v>
      </c>
      <c r="K1892" s="57" t="str">
        <f>VLOOKUP(J1892,$A$2:$B951,2,FALSE)</f>
        <v>SG</v>
      </c>
    </row>
    <row r="1893" spans="10:11" x14ac:dyDescent="0.25">
      <c r="J1893" s="78" t="s">
        <v>3169</v>
      </c>
      <c r="K1893" s="57" t="str">
        <f>VLOOKUP(J1893,$A$2:$B952,2,FALSE)</f>
        <v>SX</v>
      </c>
    </row>
    <row r="1894" spans="10:11" x14ac:dyDescent="0.25">
      <c r="J1894" s="78" t="s">
        <v>3141</v>
      </c>
      <c r="K1894" s="57" t="str">
        <f>VLOOKUP(J1894,$A$2:$B953,2,FALSE)</f>
        <v>SB</v>
      </c>
    </row>
    <row r="1895" spans="10:11" x14ac:dyDescent="0.25">
      <c r="J1895" s="78" t="s">
        <v>3160</v>
      </c>
      <c r="K1895" s="57" t="str">
        <f>VLOOKUP(J1895,$A$2:$B954,2,FALSE)</f>
        <v>SO</v>
      </c>
    </row>
    <row r="1896" spans="10:11" x14ac:dyDescent="0.25">
      <c r="J1896" s="78" t="s">
        <v>3235</v>
      </c>
      <c r="K1896" s="57" t="str">
        <f>VLOOKUP(J1896,$A$2:$B955,2,FALSE)</f>
        <v>ZA</v>
      </c>
    </row>
    <row r="1897" spans="10:11" x14ac:dyDescent="0.25">
      <c r="J1897" s="78" t="s">
        <v>2935</v>
      </c>
      <c r="K1897" s="57" t="str">
        <f>VLOOKUP(J1897,$A$2:$B956,2,FALSE)</f>
        <v>GS</v>
      </c>
    </row>
    <row r="1898" spans="10:11" x14ac:dyDescent="0.25">
      <c r="J1898" s="78" t="s">
        <v>3164</v>
      </c>
      <c r="K1898" s="57" t="str">
        <f>VLOOKUP(J1898,$A$2:$B957,2,FALSE)</f>
        <v>SS</v>
      </c>
    </row>
    <row r="1899" spans="10:11" x14ac:dyDescent="0.25">
      <c r="J1899" s="78" t="s">
        <v>3029</v>
      </c>
      <c r="K1899" s="57" t="str">
        <f>VLOOKUP(J1899,$A$2:$B958,2,FALSE)</f>
        <v>LK</v>
      </c>
    </row>
    <row r="1900" spans="10:11" x14ac:dyDescent="0.25">
      <c r="J1900" s="78" t="s">
        <v>3144</v>
      </c>
      <c r="K1900" s="57" t="str">
        <f>VLOOKUP(J1900,$A$2:$B959,2,FALSE)</f>
        <v>SD</v>
      </c>
    </row>
    <row r="1901" spans="10:11" x14ac:dyDescent="0.25">
      <c r="J1901" s="78" t="s">
        <v>3162</v>
      </c>
      <c r="K1901" s="57" t="str">
        <f>VLOOKUP(J1901,$A$2:$B960,2,FALSE)</f>
        <v>SR</v>
      </c>
    </row>
    <row r="1902" spans="10:11" x14ac:dyDescent="0.25">
      <c r="J1902" s="78" t="s">
        <v>3151</v>
      </c>
      <c r="K1902" s="57" t="str">
        <f>VLOOKUP(J1902,$A$2:$B961,2,FALSE)</f>
        <v>SJ</v>
      </c>
    </row>
    <row r="1903" spans="10:11" x14ac:dyDescent="0.25">
      <c r="J1903" s="78" t="s">
        <v>3172</v>
      </c>
      <c r="K1903" s="57" t="str">
        <f>VLOOKUP(J1903,$A$2:$B962,2,FALSE)</f>
        <v>SZ</v>
      </c>
    </row>
    <row r="1904" spans="10:11" x14ac:dyDescent="0.25">
      <c r="J1904" s="78" t="s">
        <v>3171</v>
      </c>
      <c r="K1904" s="57" t="str">
        <f>VLOOKUP(J1904,$A$2:$B963,2,FALSE)</f>
        <v>SY</v>
      </c>
    </row>
    <row r="1905" spans="10:11" x14ac:dyDescent="0.25">
      <c r="J1905" s="78" t="s">
        <v>3199</v>
      </c>
      <c r="K1905" s="57" t="str">
        <f>VLOOKUP(J1905,$A$2:$B964,2,FALSE)</f>
        <v>TW</v>
      </c>
    </row>
    <row r="1906" spans="10:11" x14ac:dyDescent="0.25">
      <c r="J1906" s="78" t="s">
        <v>3183</v>
      </c>
      <c r="K1906" s="57" t="str">
        <f>VLOOKUP(J1906,$A$2:$B965,2,FALSE)</f>
        <v>TJ</v>
      </c>
    </row>
    <row r="1907" spans="10:11" x14ac:dyDescent="0.25">
      <c r="J1907" s="78" t="s">
        <v>3201</v>
      </c>
      <c r="K1907" s="57" t="str">
        <f>VLOOKUP(J1907,$A$2:$B966,2,FALSE)</f>
        <v>TZ</v>
      </c>
    </row>
    <row r="1908" spans="10:11" x14ac:dyDescent="0.25">
      <c r="J1908" s="78" t="s">
        <v>3181</v>
      </c>
      <c r="K1908" s="57" t="str">
        <f>VLOOKUP(J1908,$A$2:$B967,2,FALSE)</f>
        <v>TH</v>
      </c>
    </row>
    <row r="1909" spans="10:11" x14ac:dyDescent="0.25">
      <c r="J1909" s="78" t="s">
        <v>3187</v>
      </c>
      <c r="K1909" s="57" t="str">
        <f>VLOOKUP(J1909,$A$2:$B968,2,FALSE)</f>
        <v>TL</v>
      </c>
    </row>
    <row r="1910" spans="10:11" x14ac:dyDescent="0.25">
      <c r="J1910" s="78" t="s">
        <v>3179</v>
      </c>
      <c r="K1910" s="57" t="str">
        <f>VLOOKUP(J1910,$A$2:$B969,2,FALSE)</f>
        <v>TG</v>
      </c>
    </row>
    <row r="1911" spans="10:11" x14ac:dyDescent="0.25">
      <c r="J1911" s="78" t="s">
        <v>3185</v>
      </c>
      <c r="K1911" s="57" t="str">
        <f>VLOOKUP(J1911,$A$2:$B970,2,FALSE)</f>
        <v>TK</v>
      </c>
    </row>
    <row r="1912" spans="10:11" x14ac:dyDescent="0.25">
      <c r="J1912" s="78" t="s">
        <v>3193</v>
      </c>
      <c r="K1912" s="57" t="str">
        <f>VLOOKUP(J1912,$A$2:$B971,2,FALSE)</f>
        <v>TO</v>
      </c>
    </row>
    <row r="1913" spans="10:11" x14ac:dyDescent="0.25">
      <c r="J1913" s="78" t="s">
        <v>3195</v>
      </c>
      <c r="K1913" s="57" t="str">
        <f>VLOOKUP(J1913,$A$2:$B972,2,FALSE)</f>
        <v>TT</v>
      </c>
    </row>
    <row r="1914" spans="10:11" x14ac:dyDescent="0.25">
      <c r="J1914" s="78" t="s">
        <v>3191</v>
      </c>
      <c r="K1914" s="57" t="str">
        <f>VLOOKUP(J1914,$A$2:$B973,2,FALSE)</f>
        <v>TN</v>
      </c>
    </row>
    <row r="1915" spans="10:11" x14ac:dyDescent="0.25">
      <c r="J1915" s="78" t="s">
        <v>3189</v>
      </c>
      <c r="K1915" s="57" t="str">
        <f>VLOOKUP(J1915,$A$2:$B974,2,FALSE)</f>
        <v>TM</v>
      </c>
    </row>
    <row r="1916" spans="10:11" x14ac:dyDescent="0.25">
      <c r="J1916" s="78" t="s">
        <v>3174</v>
      </c>
      <c r="K1916" s="57" t="str">
        <f>VLOOKUP(J1916,$A$2:$B975,2,FALSE)</f>
        <v>TC</v>
      </c>
    </row>
    <row r="1917" spans="10:11" x14ac:dyDescent="0.25">
      <c r="J1917" s="78" t="s">
        <v>3197</v>
      </c>
      <c r="K1917" s="57" t="str">
        <f>VLOOKUP(J1917,$A$2:$B976,2,FALSE)</f>
        <v>TV</v>
      </c>
    </row>
    <row r="1918" spans="10:11" x14ac:dyDescent="0.25">
      <c r="J1918" s="78" t="s">
        <v>3204</v>
      </c>
      <c r="K1918" s="57" t="str">
        <f>VLOOKUP(J1918,$A$2:$B977,2,FALSE)</f>
        <v>UG</v>
      </c>
    </row>
    <row r="1919" spans="10:11" x14ac:dyDescent="0.25">
      <c r="J1919" s="78" t="s">
        <v>2742</v>
      </c>
      <c r="K1919" s="57" t="str">
        <f>VLOOKUP(J1919,$A$2:$B978,2,FALSE)</f>
        <v>AE</v>
      </c>
    </row>
    <row r="1920" spans="10:11" x14ac:dyDescent="0.25">
      <c r="J1920" s="80" t="s">
        <v>7129</v>
      </c>
      <c r="K1920" s="57" t="str">
        <f>VLOOKUP(J1920,$A$2:$B979,2,FALSE)</f>
        <v>AI</v>
      </c>
    </row>
    <row r="1921" spans="10:11" x14ac:dyDescent="0.25">
      <c r="J1921" s="80" t="s">
        <v>7130</v>
      </c>
      <c r="K1921" s="57" t="str">
        <f>VLOOKUP(J1921,$A$2:$B980,2,FALSE)</f>
        <v>DU</v>
      </c>
    </row>
    <row r="1922" spans="10:11" x14ac:dyDescent="0.25">
      <c r="J1922" s="80" t="s">
        <v>7131</v>
      </c>
      <c r="K1922" s="57" t="str">
        <f>VLOOKUP(J1922,$A$2:$B981,2,FALSE)</f>
        <v>UE</v>
      </c>
    </row>
    <row r="1923" spans="10:11" x14ac:dyDescent="0.25">
      <c r="J1923" s="78" t="s">
        <v>3206</v>
      </c>
      <c r="K1923" s="57" t="str">
        <f>VLOOKUP(J1923,$A$2:$B982,2,FALSE)</f>
        <v>UM</v>
      </c>
    </row>
    <row r="1924" spans="10:11" x14ac:dyDescent="0.25">
      <c r="J1924" s="78" t="s">
        <v>3209</v>
      </c>
      <c r="K1924" s="57" t="str">
        <f>VLOOKUP(J1924,$A$2:$B983,2,FALSE)</f>
        <v>UY</v>
      </c>
    </row>
    <row r="1925" spans="10:11" x14ac:dyDescent="0.25">
      <c r="J1925" s="78" t="s">
        <v>3211</v>
      </c>
      <c r="K1925" s="57" t="str">
        <f>VLOOKUP(J1925,$A$2:$B984,2,FALSE)</f>
        <v>UZ</v>
      </c>
    </row>
    <row r="1926" spans="10:11" x14ac:dyDescent="0.25">
      <c r="J1926" s="78" t="s">
        <v>3225</v>
      </c>
      <c r="K1926" s="57" t="str">
        <f>VLOOKUP(J1926,$A$2:$B985,2,FALSE)</f>
        <v>VU</v>
      </c>
    </row>
    <row r="1927" spans="10:11" x14ac:dyDescent="0.25">
      <c r="J1927" s="78" t="s">
        <v>3217</v>
      </c>
      <c r="K1927" s="57" t="str">
        <f>VLOOKUP(J1927,$A$2:$B986,2,FALSE)</f>
        <v>VE</v>
      </c>
    </row>
    <row r="1928" spans="10:11" x14ac:dyDescent="0.25">
      <c r="J1928" s="78" t="s">
        <v>3223</v>
      </c>
      <c r="K1928" s="57" t="str">
        <f>VLOOKUP(J1928,$A$2:$B987,2,FALSE)</f>
        <v>VN</v>
      </c>
    </row>
    <row r="1929" spans="10:11" x14ac:dyDescent="0.25">
      <c r="J1929" s="78" t="s">
        <v>3219</v>
      </c>
      <c r="K1929" s="57" t="str">
        <f>VLOOKUP(J1929,$A$2:$B988,2,FALSE)</f>
        <v>VG</v>
      </c>
    </row>
    <row r="1930" spans="10:11" x14ac:dyDescent="0.25">
      <c r="J1930" s="78" t="s">
        <v>3221</v>
      </c>
      <c r="K1930" s="57" t="str">
        <f>VLOOKUP(J1930,$A$2:$B989,2,FALSE)</f>
        <v>VI</v>
      </c>
    </row>
    <row r="1931" spans="10:11" x14ac:dyDescent="0.25">
      <c r="J1931" s="78" t="s">
        <v>3227</v>
      </c>
      <c r="K1931" s="57" t="str">
        <f>VLOOKUP(J1931,$A$2:$B990,2,FALSE)</f>
        <v>WF</v>
      </c>
    </row>
    <row r="1932" spans="10:11" x14ac:dyDescent="0.25">
      <c r="J1932" s="78" t="s">
        <v>2894</v>
      </c>
      <c r="K1932" s="57" t="str">
        <f>VLOOKUP(J1932,$A$2:$B991,2,FALSE)</f>
        <v>EH</v>
      </c>
    </row>
    <row r="1933" spans="10:11" x14ac:dyDescent="0.25">
      <c r="J1933" s="78" t="s">
        <v>3231</v>
      </c>
      <c r="K1933" s="57" t="str">
        <f>VLOOKUP(J1933,$A$2:$B992,2,FALSE)</f>
        <v>YE</v>
      </c>
    </row>
    <row r="1934" spans="10:11" x14ac:dyDescent="0.25">
      <c r="J1934" s="78" t="s">
        <v>3237</v>
      </c>
      <c r="K1934" s="57" t="str">
        <f>VLOOKUP(J1934,$A$2:$B993,2,FALSE)</f>
        <v>ZM</v>
      </c>
    </row>
    <row r="1935" spans="10:11" x14ac:dyDescent="0.25">
      <c r="J1935" s="78" t="s">
        <v>3239</v>
      </c>
      <c r="K1935" s="57" t="str">
        <f>VLOOKUP(J1935,$A$2:$B994,2,FALSE)</f>
        <v>ZW</v>
      </c>
    </row>
    <row r="1936" spans="10:11" x14ac:dyDescent="0.25">
      <c r="J1936" s="78" t="s">
        <v>7132</v>
      </c>
      <c r="K1936" s="57" t="str">
        <f>VLOOKUP(J1936,$A$2:$B995,2,FALSE)</f>
        <v>PU</v>
      </c>
    </row>
    <row r="1937" spans="10:14" x14ac:dyDescent="0.25">
      <c r="J1937" s="78" t="s">
        <v>7133</v>
      </c>
      <c r="K1937" s="57" t="str">
        <f>VLOOKUP(J1937,$A$2:$B996,2,FALSE)</f>
        <v>BQ</v>
      </c>
    </row>
    <row r="1938" spans="10:14" x14ac:dyDescent="0.25">
      <c r="J1938" s="71" t="s">
        <v>8243</v>
      </c>
      <c r="K1938" s="57"/>
      <c r="N1938" s="55" t="s">
        <v>556</v>
      </c>
    </row>
    <row r="1939" spans="10:14" x14ac:dyDescent="0.25">
      <c r="J1939" s="37" t="s">
        <v>2744</v>
      </c>
      <c r="K1939" s="57" t="str">
        <f>VLOOKUP(J1939,$A$2:$B998,2,FALSE)</f>
        <v>x0</v>
      </c>
    </row>
    <row r="1940" spans="10:14" x14ac:dyDescent="0.25">
      <c r="J1940" s="37" t="s">
        <v>3435</v>
      </c>
      <c r="K1940" s="57" t="str">
        <f>VLOOKUP(J1940,$A$2:$B999,2,FALSE)</f>
        <v>x1</v>
      </c>
    </row>
    <row r="1941" spans="10:14" x14ac:dyDescent="0.25">
      <c r="J1941" s="37" t="s">
        <v>2754</v>
      </c>
      <c r="K1941" s="57" t="str">
        <f>VLOOKUP(J1941,$A$2:$B1000,2,FALSE)</f>
        <v>AL</v>
      </c>
    </row>
    <row r="1942" spans="10:14" x14ac:dyDescent="0.25">
      <c r="J1942" s="37" t="s">
        <v>2747</v>
      </c>
      <c r="K1942" s="57" t="str">
        <f>VLOOKUP(J1942,$A$2:$B1001,2,FALSE)</f>
        <v>AT</v>
      </c>
    </row>
    <row r="1943" spans="10:14" x14ac:dyDescent="0.25">
      <c r="J1943" s="37" t="s">
        <v>2750</v>
      </c>
      <c r="K1943" s="57" t="str">
        <f>VLOOKUP(J1943,$A$2:$B1002,2,FALSE)</f>
        <v>BE</v>
      </c>
    </row>
    <row r="1944" spans="10:14" x14ac:dyDescent="0.25">
      <c r="J1944" s="37" t="s">
        <v>2753</v>
      </c>
      <c r="K1944" s="57" t="str">
        <f>VLOOKUP(J1944,$A$2:$B1003,2,FALSE)</f>
        <v>BG</v>
      </c>
    </row>
    <row r="1945" spans="10:14" x14ac:dyDescent="0.25">
      <c r="J1945" s="37" t="s">
        <v>2756</v>
      </c>
      <c r="K1945" s="57" t="str">
        <f>VLOOKUP(J1945,$A$2:$B1004,2,FALSE)</f>
        <v>CY</v>
      </c>
    </row>
    <row r="1946" spans="10:14" x14ac:dyDescent="0.25">
      <c r="J1946" s="37" t="s">
        <v>2759</v>
      </c>
      <c r="K1946" s="57" t="str">
        <f>VLOOKUP(J1946,$A$2:$B1005,2,FALSE)</f>
        <v>CZ</v>
      </c>
    </row>
    <row r="1947" spans="10:14" x14ac:dyDescent="0.25">
      <c r="J1947" s="37" t="s">
        <v>2762</v>
      </c>
      <c r="K1947" s="57" t="str">
        <f>VLOOKUP(J1947,$A$2:$B1006,2,FALSE)</f>
        <v>DK</v>
      </c>
    </row>
    <row r="1948" spans="10:14" x14ac:dyDescent="0.25">
      <c r="J1948" s="37" t="s">
        <v>2765</v>
      </c>
      <c r="K1948" s="57" t="str">
        <f>VLOOKUP(J1948,$A$2:$B1007,2,FALSE)</f>
        <v>EE</v>
      </c>
    </row>
    <row r="1949" spans="10:14" x14ac:dyDescent="0.25">
      <c r="J1949" s="37" t="s">
        <v>2768</v>
      </c>
      <c r="K1949" s="57" t="str">
        <f>VLOOKUP(J1949,$A$2:$B1008,2,FALSE)</f>
        <v>FI</v>
      </c>
    </row>
    <row r="1950" spans="10:14" x14ac:dyDescent="0.25">
      <c r="J1950" s="37" t="s">
        <v>2770</v>
      </c>
      <c r="K1950" s="57" t="str">
        <f>VLOOKUP(J1950,$A$2:$B1009,2,FALSE)</f>
        <v>FR</v>
      </c>
    </row>
    <row r="1951" spans="10:14" x14ac:dyDescent="0.25">
      <c r="J1951" s="37" t="s">
        <v>2771</v>
      </c>
      <c r="K1951" s="57" t="str">
        <f>VLOOKUP(J1951,$A$2:$B1010,2,FALSE)</f>
        <v>DE</v>
      </c>
    </row>
    <row r="1952" spans="10:14" x14ac:dyDescent="0.25">
      <c r="J1952" s="37" t="s">
        <v>2774</v>
      </c>
      <c r="K1952" s="57" t="str">
        <f>VLOOKUP(J1952,$A$2:$B1011,2,FALSE)</f>
        <v>GR</v>
      </c>
    </row>
    <row r="1953" spans="10:11" x14ac:dyDescent="0.25">
      <c r="J1953" s="37" t="s">
        <v>2777</v>
      </c>
      <c r="K1953" s="57" t="str">
        <f>VLOOKUP(J1953,$A$2:$B1012,2,FALSE)</f>
        <v>HU</v>
      </c>
    </row>
    <row r="1954" spans="10:11" x14ac:dyDescent="0.25">
      <c r="J1954" s="37" t="s">
        <v>2780</v>
      </c>
      <c r="K1954" s="57" t="str">
        <f>VLOOKUP(J1954,$A$2:$B1013,2,FALSE)</f>
        <v>IE</v>
      </c>
    </row>
    <row r="1955" spans="10:11" x14ac:dyDescent="0.25">
      <c r="J1955" s="37" t="s">
        <v>2783</v>
      </c>
      <c r="K1955" s="57" t="str">
        <f>VLOOKUP(J1955,$A$2:$B1014,2,FALSE)</f>
        <v>IT</v>
      </c>
    </row>
    <row r="1956" spans="10:11" x14ac:dyDescent="0.25">
      <c r="J1956" s="37" t="s">
        <v>2824</v>
      </c>
      <c r="K1956" s="57" t="str">
        <f>VLOOKUP(J1956,$A$2:$B1015,2,FALSE)</f>
        <v>JP</v>
      </c>
    </row>
    <row r="1957" spans="10:11" x14ac:dyDescent="0.25">
      <c r="J1957" s="37" t="s">
        <v>2785</v>
      </c>
      <c r="K1957" s="57" t="str">
        <f>VLOOKUP(J1957,$A$2:$B1016,2,FALSE)</f>
        <v>LV</v>
      </c>
    </row>
    <row r="1958" spans="10:11" x14ac:dyDescent="0.25">
      <c r="J1958" s="37" t="s">
        <v>2788</v>
      </c>
      <c r="K1958" s="57" t="str">
        <f>VLOOKUP(J1958,$A$2:$B1017,2,FALSE)</f>
        <v>LT</v>
      </c>
    </row>
    <row r="1959" spans="10:11" x14ac:dyDescent="0.25">
      <c r="J1959" s="37" t="s">
        <v>2791</v>
      </c>
      <c r="K1959" s="57" t="str">
        <f>VLOOKUP(J1959,$A$2:$B1018,2,FALSE)</f>
        <v>LU</v>
      </c>
    </row>
    <row r="1960" spans="10:11" x14ac:dyDescent="0.25">
      <c r="J1960" s="37" t="s">
        <v>2827</v>
      </c>
      <c r="K1960" s="57" t="str">
        <f>VLOOKUP(J1960,$A$2:$B1019,2,FALSE)</f>
        <v>MK</v>
      </c>
    </row>
    <row r="1961" spans="10:11" x14ac:dyDescent="0.25">
      <c r="J1961" s="37" t="s">
        <v>2793</v>
      </c>
      <c r="K1961" s="57" t="str">
        <f>VLOOKUP(J1961,$A$2:$B1020,2,FALSE)</f>
        <v>MT</v>
      </c>
    </row>
    <row r="1962" spans="10:11" x14ac:dyDescent="0.25">
      <c r="J1962" s="37" t="s">
        <v>2796</v>
      </c>
      <c r="K1962" s="57" t="str">
        <f>VLOOKUP(J1962,$A$2:$B1021,2,FALSE)</f>
        <v>NL</v>
      </c>
    </row>
    <row r="1963" spans="10:11" x14ac:dyDescent="0.25">
      <c r="J1963" s="37" t="s">
        <v>2845</v>
      </c>
      <c r="K1963" s="57" t="str">
        <f>VLOOKUP(J1963,$A$2:$B1022,2,FALSE)</f>
        <v>NO</v>
      </c>
    </row>
    <row r="1964" spans="10:11" x14ac:dyDescent="0.25">
      <c r="J1964" s="37" t="s">
        <v>2798</v>
      </c>
      <c r="K1964" s="57" t="str">
        <f>VLOOKUP(J1964,$A$2:$B1023,2,FALSE)</f>
        <v>PL</v>
      </c>
    </row>
    <row r="1965" spans="10:11" x14ac:dyDescent="0.25">
      <c r="J1965" s="37" t="s">
        <v>2801</v>
      </c>
      <c r="K1965" s="57" t="str">
        <f>VLOOKUP(J1965,$A$2:$B1024,2,FALSE)</f>
        <v>PT</v>
      </c>
    </row>
    <row r="1966" spans="10:11" x14ac:dyDescent="0.25">
      <c r="J1966" s="37" t="s">
        <v>2804</v>
      </c>
      <c r="K1966" s="57" t="str">
        <f>VLOOKUP(J1966,$A$2:$B1025,2,FALSE)</f>
        <v>RO</v>
      </c>
    </row>
    <row r="1967" spans="10:11" x14ac:dyDescent="0.25">
      <c r="J1967" s="37" t="s">
        <v>2829</v>
      </c>
      <c r="K1967" s="57" t="str">
        <f>VLOOKUP(J1967,$A$2:$B1026,2,FALSE)</f>
        <v>RU</v>
      </c>
    </row>
    <row r="1968" spans="10:11" x14ac:dyDescent="0.25">
      <c r="J1968" s="37" t="s">
        <v>2832</v>
      </c>
      <c r="K1968" s="57" t="str">
        <f>VLOOKUP(J1968,$A$2:$B1027,2,FALSE)</f>
        <v>RS</v>
      </c>
    </row>
    <row r="1969" spans="10:11" x14ac:dyDescent="0.25">
      <c r="J1969" s="37" t="s">
        <v>2807</v>
      </c>
      <c r="K1969" s="57" t="str">
        <f>VLOOKUP(J1969,$A$2:$B1028,2,FALSE)</f>
        <v>SK</v>
      </c>
    </row>
    <row r="1970" spans="10:11" x14ac:dyDescent="0.25">
      <c r="J1970" s="37" t="s">
        <v>2810</v>
      </c>
      <c r="K1970" s="57" t="str">
        <f>VLOOKUP(J1970,$A$2:$B1029,2,FALSE)</f>
        <v>SI</v>
      </c>
    </row>
    <row r="1971" spans="10:11" x14ac:dyDescent="0.25">
      <c r="J1971" s="37" t="s">
        <v>2813</v>
      </c>
      <c r="K1971" s="57" t="str">
        <f>VLOOKUP(J1971,$A$2:$B1030,2,FALSE)</f>
        <v>ES</v>
      </c>
    </row>
    <row r="1972" spans="10:11" x14ac:dyDescent="0.25">
      <c r="J1972" s="37" t="s">
        <v>2816</v>
      </c>
      <c r="K1972" s="57" t="str">
        <f>VLOOKUP(J1972,$A$2:$B1031,2,FALSE)</f>
        <v>SE</v>
      </c>
    </row>
    <row r="1973" spans="10:11" x14ac:dyDescent="0.25">
      <c r="J1973" s="37" t="s">
        <v>2835</v>
      </c>
      <c r="K1973" s="57" t="str">
        <f>VLOOKUP(J1973,$A$2:$B1032,2,FALSE)</f>
        <v>CH</v>
      </c>
    </row>
    <row r="1974" spans="10:11" x14ac:dyDescent="0.25">
      <c r="J1974" s="37" t="s">
        <v>2838</v>
      </c>
      <c r="K1974" s="57" t="str">
        <f>VLOOKUP(J1974,$A$2:$B1033,2,FALSE)</f>
        <v>TR</v>
      </c>
    </row>
    <row r="1975" spans="10:11" x14ac:dyDescent="0.25">
      <c r="J1975" s="37" t="s">
        <v>2841</v>
      </c>
      <c r="K1975" s="57" t="str">
        <f>VLOOKUP(J1975,$A$2:$B1034,2,FALSE)</f>
        <v>UA</v>
      </c>
    </row>
    <row r="1976" spans="10:11" x14ac:dyDescent="0.25">
      <c r="J1976" s="37" t="s">
        <v>2819</v>
      </c>
      <c r="K1976" s="57" t="str">
        <f>VLOOKUP(J1976,$A$2:$B1035,2,FALSE)</f>
        <v>GB</v>
      </c>
    </row>
    <row r="1977" spans="10:11" x14ac:dyDescent="0.25">
      <c r="J1977" s="37" t="s">
        <v>2843</v>
      </c>
      <c r="K1977" s="57" t="str">
        <f>VLOOKUP(J1977,$A$2:$B1036,2,FALSE)</f>
        <v>US</v>
      </c>
    </row>
    <row r="1978" spans="10:11" x14ac:dyDescent="0.25">
      <c r="J1978" s="37" t="s">
        <v>2745</v>
      </c>
      <c r="K1978" s="57" t="str">
        <f>VLOOKUP(J1978,$A$2:$B1037,2,FALSE)</f>
        <v>AF</v>
      </c>
    </row>
    <row r="1979" spans="10:11" x14ac:dyDescent="0.25">
      <c r="J1979" s="37" t="s">
        <v>2778</v>
      </c>
      <c r="K1979" s="57" t="str">
        <f>VLOOKUP(J1979,$A$2:$B1038,2,FALSE)</f>
        <v>AX</v>
      </c>
    </row>
    <row r="1980" spans="10:11" x14ac:dyDescent="0.25">
      <c r="J1980" s="37" t="s">
        <v>2889</v>
      </c>
      <c r="K1980" s="57" t="str">
        <f>VLOOKUP(J1980,$A$2:$B1039,2,FALSE)</f>
        <v>DZ</v>
      </c>
    </row>
    <row r="1981" spans="10:11" x14ac:dyDescent="0.25">
      <c r="J1981" s="37" t="s">
        <v>2769</v>
      </c>
      <c r="K1981" s="57" t="str">
        <f>VLOOKUP(J1981,$A$2:$B1040,2,FALSE)</f>
        <v>AS</v>
      </c>
    </row>
    <row r="1982" spans="10:11" x14ac:dyDescent="0.25">
      <c r="J1982" s="37" t="s">
        <v>2738</v>
      </c>
      <c r="K1982" s="57" t="str">
        <f>VLOOKUP(J1982,$A$2:$B1041,2,FALSE)</f>
        <v>AD</v>
      </c>
    </row>
    <row r="1983" spans="10:11" x14ac:dyDescent="0.25">
      <c r="J1983" s="37" t="s">
        <v>2760</v>
      </c>
      <c r="K1983" s="57" t="str">
        <f>VLOOKUP(J1983,$A$2:$B1042,2,FALSE)</f>
        <v>AO</v>
      </c>
    </row>
    <row r="1984" spans="10:11" x14ac:dyDescent="0.25">
      <c r="J1984" s="37" t="s">
        <v>2751</v>
      </c>
      <c r="K1984" s="57" t="str">
        <f>VLOOKUP(J1984,$A$2:$B1043,2,FALSE)</f>
        <v>AI</v>
      </c>
    </row>
    <row r="1985" spans="10:11" x14ac:dyDescent="0.25">
      <c r="J1985" s="37" t="s">
        <v>2763</v>
      </c>
      <c r="K1985" s="57" t="str">
        <f>VLOOKUP(J1985,$A$2:$B1044,2,FALSE)</f>
        <v>AQ</v>
      </c>
    </row>
    <row r="1986" spans="10:11" x14ac:dyDescent="0.25">
      <c r="J1986" s="37" t="s">
        <v>2748</v>
      </c>
      <c r="K1986" s="57" t="str">
        <f>VLOOKUP(J1986,$A$2:$B1045,2,FALSE)</f>
        <v>AG</v>
      </c>
    </row>
    <row r="1987" spans="10:11" x14ac:dyDescent="0.25">
      <c r="J1987" s="37" t="s">
        <v>2766</v>
      </c>
      <c r="K1987" s="57" t="str">
        <f>VLOOKUP(J1987,$A$2:$B1046,2,FALSE)</f>
        <v>AR</v>
      </c>
    </row>
    <row r="1988" spans="10:11" x14ac:dyDescent="0.25">
      <c r="J1988" s="37" t="s">
        <v>2757</v>
      </c>
      <c r="K1988" s="57" t="str">
        <f>VLOOKUP(J1988,$A$2:$B1047,2,FALSE)</f>
        <v>AM</v>
      </c>
    </row>
    <row r="1989" spans="10:11" x14ac:dyDescent="0.25">
      <c r="J1989" s="37" t="s">
        <v>2775</v>
      </c>
      <c r="K1989" s="57" t="str">
        <f>VLOOKUP(J1989,$A$2:$B1048,2,FALSE)</f>
        <v>AW</v>
      </c>
    </row>
    <row r="1990" spans="10:11" x14ac:dyDescent="0.25">
      <c r="J1990" s="37" t="s">
        <v>2772</v>
      </c>
      <c r="K1990" s="57" t="str">
        <f>VLOOKUP(J1990,$A$2:$B1049,2,FALSE)</f>
        <v>AU</v>
      </c>
    </row>
    <row r="1991" spans="10:11" x14ac:dyDescent="0.25">
      <c r="J1991" s="37" t="s">
        <v>2781</v>
      </c>
      <c r="K1991" s="57" t="str">
        <f>VLOOKUP(J1991,$A$2:$B1050,2,FALSE)</f>
        <v>AZ</v>
      </c>
    </row>
    <row r="1992" spans="10:11" x14ac:dyDescent="0.25">
      <c r="J1992" s="37" t="s">
        <v>2825</v>
      </c>
      <c r="K1992" s="57" t="str">
        <f>VLOOKUP(J1992,$A$2:$B1051,2,FALSE)</f>
        <v>BS</v>
      </c>
    </row>
    <row r="1993" spans="10:11" x14ac:dyDescent="0.25">
      <c r="J1993" s="37" t="s">
        <v>2799</v>
      </c>
      <c r="K1993" s="57" t="str">
        <f>VLOOKUP(J1993,$A$2:$B1052,2,FALSE)</f>
        <v>BH</v>
      </c>
    </row>
    <row r="1994" spans="10:11" x14ac:dyDescent="0.25">
      <c r="J1994" s="37" t="s">
        <v>2789</v>
      </c>
      <c r="K1994" s="57" t="str">
        <f>VLOOKUP(J1994,$A$2:$B1053,2,FALSE)</f>
        <v>BD</v>
      </c>
    </row>
    <row r="1995" spans="10:11" x14ac:dyDescent="0.25">
      <c r="J1995" s="37" t="s">
        <v>2786</v>
      </c>
      <c r="K1995" s="57" t="str">
        <f>VLOOKUP(J1995,$A$2:$B1054,2,FALSE)</f>
        <v>BB</v>
      </c>
    </row>
    <row r="1996" spans="10:11" x14ac:dyDescent="0.25">
      <c r="J1996" s="37" t="s">
        <v>2836</v>
      </c>
      <c r="K1996" s="57" t="str">
        <f>VLOOKUP(J1996,$A$2:$B1055,2,FALSE)</f>
        <v>BY</v>
      </c>
    </row>
    <row r="1997" spans="10:11" x14ac:dyDescent="0.25">
      <c r="J1997" s="37" t="s">
        <v>2839</v>
      </c>
      <c r="K1997" s="57" t="str">
        <f>VLOOKUP(J1997,$A$2:$B1056,2,FALSE)</f>
        <v>BZ</v>
      </c>
    </row>
    <row r="1998" spans="10:11" x14ac:dyDescent="0.25">
      <c r="J1998" s="37" t="s">
        <v>2805</v>
      </c>
      <c r="K1998" s="57" t="str">
        <f>VLOOKUP(J1998,$A$2:$B1057,2,FALSE)</f>
        <v>BJ</v>
      </c>
    </row>
    <row r="1999" spans="10:11" x14ac:dyDescent="0.25">
      <c r="J1999" s="37" t="s">
        <v>2811</v>
      </c>
      <c r="K1999" s="57" t="str">
        <f>VLOOKUP(J1999,$A$2:$B1058,2,FALSE)</f>
        <v>BM</v>
      </c>
    </row>
    <row r="2000" spans="10:11" x14ac:dyDescent="0.25">
      <c r="J2000" s="37" t="s">
        <v>2828</v>
      </c>
      <c r="K2000" s="57" t="str">
        <f>VLOOKUP(J2000,$A$2:$B1059,2,FALSE)</f>
        <v>BT</v>
      </c>
    </row>
    <row r="2001" spans="10:11" x14ac:dyDescent="0.25">
      <c r="J2001" s="37" t="s">
        <v>2817</v>
      </c>
      <c r="K2001" s="57" t="str">
        <f>VLOOKUP(J2001,$A$2:$B1060,2,FALSE)</f>
        <v>BO</v>
      </c>
    </row>
    <row r="2002" spans="10:11" x14ac:dyDescent="0.25">
      <c r="J2002" s="37" t="s">
        <v>2820</v>
      </c>
      <c r="K2002" s="57" t="str">
        <f>VLOOKUP(J2002,$A$2:$B1061,2,FALSE)</f>
        <v>BQ</v>
      </c>
    </row>
    <row r="2003" spans="10:11" x14ac:dyDescent="0.25">
      <c r="J2003" s="37" t="s">
        <v>2784</v>
      </c>
      <c r="K2003" s="57" t="str">
        <f>VLOOKUP(J2003,$A$2:$B1062,2,FALSE)</f>
        <v>BA</v>
      </c>
    </row>
    <row r="2004" spans="10:11" x14ac:dyDescent="0.25">
      <c r="J2004" s="37" t="s">
        <v>2833</v>
      </c>
      <c r="K2004" s="57" t="str">
        <f>VLOOKUP(J2004,$A$2:$B1063,2,FALSE)</f>
        <v>BW</v>
      </c>
    </row>
    <row r="2005" spans="10:11" x14ac:dyDescent="0.25">
      <c r="J2005" s="37" t="s">
        <v>2830</v>
      </c>
      <c r="K2005" s="57" t="str">
        <f>VLOOKUP(J2005,$A$2:$B1064,2,FALSE)</f>
        <v>BV</v>
      </c>
    </row>
    <row r="2006" spans="10:11" x14ac:dyDescent="0.25">
      <c r="J2006" s="37" t="s">
        <v>2822</v>
      </c>
      <c r="K2006" s="57" t="str">
        <f>VLOOKUP(J2006,$A$2:$B1065,2,FALSE)</f>
        <v>BR</v>
      </c>
    </row>
    <row r="2007" spans="10:11" x14ac:dyDescent="0.25">
      <c r="J2007" s="37" t="s">
        <v>2984</v>
      </c>
      <c r="K2007" s="57" t="str">
        <f>VLOOKUP(J2007,$A$2:$B1066,2,FALSE)</f>
        <v>IO</v>
      </c>
    </row>
    <row r="2008" spans="10:11" x14ac:dyDescent="0.25">
      <c r="J2008" s="37" t="s">
        <v>2814</v>
      </c>
      <c r="K2008" s="57" t="str">
        <f>VLOOKUP(J2008,$A$2:$B1067,2,FALSE)</f>
        <v>BN</v>
      </c>
    </row>
    <row r="2009" spans="10:11" x14ac:dyDescent="0.25">
      <c r="J2009" s="37" t="s">
        <v>2794</v>
      </c>
      <c r="K2009" s="57" t="str">
        <f>VLOOKUP(J2009,$A$2:$B1068,2,FALSE)</f>
        <v>BF</v>
      </c>
    </row>
    <row r="2010" spans="10:11" x14ac:dyDescent="0.25">
      <c r="J2010" s="37" t="s">
        <v>2802</v>
      </c>
      <c r="K2010" s="57" t="str">
        <f>VLOOKUP(J2010,$A$2:$B1069,2,FALSE)</f>
        <v>BI</v>
      </c>
    </row>
    <row r="2011" spans="10:11" x14ac:dyDescent="0.25">
      <c r="J2011" s="37" t="s">
        <v>3004</v>
      </c>
      <c r="K2011" s="57" t="str">
        <f>VLOOKUP(J2011,$A$2:$B1070,2,FALSE)</f>
        <v>KH</v>
      </c>
    </row>
    <row r="2012" spans="10:11" x14ac:dyDescent="0.25">
      <c r="J2012" s="37" t="s">
        <v>2864</v>
      </c>
      <c r="K2012" s="57" t="str">
        <f>VLOOKUP(J2012,$A$2:$B1071,2,FALSE)</f>
        <v>CM</v>
      </c>
    </row>
    <row r="2013" spans="10:11" x14ac:dyDescent="0.25">
      <c r="J2013" s="37" t="s">
        <v>2842</v>
      </c>
      <c r="K2013" s="57" t="str">
        <f>VLOOKUP(J2013,$A$2:$B1072,2,FALSE)</f>
        <v>CA</v>
      </c>
    </row>
    <row r="2014" spans="10:11" x14ac:dyDescent="0.25">
      <c r="J2014" s="37" t="s">
        <v>2873</v>
      </c>
      <c r="K2014" s="57" t="str">
        <f>VLOOKUP(J2014,$A$2:$B1073,2,FALSE)</f>
        <v>CV</v>
      </c>
    </row>
    <row r="2015" spans="10:11" x14ac:dyDescent="0.25">
      <c r="J2015" s="37" t="s">
        <v>3018</v>
      </c>
      <c r="K2015" s="57" t="str">
        <f>VLOOKUP(J2015,$A$2:$B1074,2,FALSE)</f>
        <v>KY</v>
      </c>
    </row>
    <row r="2016" spans="10:11" x14ac:dyDescent="0.25">
      <c r="J2016" s="37" t="s">
        <v>2849</v>
      </c>
      <c r="K2016" s="57" t="str">
        <f>VLOOKUP(J2016,$A$2:$B1075,2,FALSE)</f>
        <v>CF</v>
      </c>
    </row>
    <row r="2017" spans="10:11" x14ac:dyDescent="0.25">
      <c r="J2017" s="37" t="s">
        <v>3135</v>
      </c>
      <c r="K2017" s="57" t="str">
        <f>VLOOKUP(J2017,$A$2:$B1076,2,FALSE)</f>
        <v>TD</v>
      </c>
    </row>
    <row r="2018" spans="10:11" x14ac:dyDescent="0.25">
      <c r="J2018" s="37" t="s">
        <v>2861</v>
      </c>
      <c r="K2018" s="57" t="str">
        <f>VLOOKUP(J2018,$A$2:$B1077,2,FALSE)</f>
        <v>CL</v>
      </c>
    </row>
    <row r="2019" spans="10:11" x14ac:dyDescent="0.25">
      <c r="J2019" s="37" t="s">
        <v>2866</v>
      </c>
      <c r="K2019" s="57" t="str">
        <f>VLOOKUP(J2019,$A$2:$B1078,2,FALSE)</f>
        <v>CN</v>
      </c>
    </row>
    <row r="2020" spans="10:11" x14ac:dyDescent="0.25">
      <c r="J2020" s="37" t="s">
        <v>2877</v>
      </c>
      <c r="K2020" s="57" t="str">
        <f>VLOOKUP(J2020,$A$2:$B1079,2,FALSE)</f>
        <v>CX</v>
      </c>
    </row>
    <row r="2021" spans="10:11" x14ac:dyDescent="0.25">
      <c r="J2021" s="37" t="s">
        <v>2844</v>
      </c>
      <c r="K2021" s="57" t="str">
        <f>VLOOKUP(J2021,$A$2:$B1080,2,FALSE)</f>
        <v>CC</v>
      </c>
    </row>
    <row r="2022" spans="10:11" x14ac:dyDescent="0.25">
      <c r="J2022" s="37" t="s">
        <v>2868</v>
      </c>
      <c r="K2022" s="57" t="str">
        <f>VLOOKUP(J2022,$A$2:$B1081,2,FALSE)</f>
        <v>CO</v>
      </c>
    </row>
    <row r="2023" spans="10:11" x14ac:dyDescent="0.25">
      <c r="J2023" s="37" t="s">
        <v>3008</v>
      </c>
      <c r="K2023" s="57" t="str">
        <f>VLOOKUP(J2023,$A$2:$B1082,2,FALSE)</f>
        <v>KM</v>
      </c>
    </row>
    <row r="2024" spans="10:11" x14ac:dyDescent="0.25">
      <c r="J2024" s="37" t="s">
        <v>2852</v>
      </c>
      <c r="K2024" s="57" t="str">
        <f>VLOOKUP(J2024,$A$2:$B1083,2,FALSE)</f>
        <v>CG</v>
      </c>
    </row>
    <row r="2025" spans="10:11" x14ac:dyDescent="0.25">
      <c r="J2025" s="37" t="s">
        <v>2846</v>
      </c>
      <c r="K2025" s="57" t="str">
        <f>VLOOKUP(J2025,$A$2:$B1084,2,FALSE)</f>
        <v>CD</v>
      </c>
    </row>
    <row r="2026" spans="10:11" x14ac:dyDescent="0.25">
      <c r="J2026" s="37" t="s">
        <v>2858</v>
      </c>
      <c r="K2026" s="57" t="str">
        <f>VLOOKUP(J2026,$A$2:$B1085,2,FALSE)</f>
        <v>CK</v>
      </c>
    </row>
    <row r="2027" spans="10:11" x14ac:dyDescent="0.25">
      <c r="J2027" s="37" t="s">
        <v>2870</v>
      </c>
      <c r="K2027" s="57" t="str">
        <f>VLOOKUP(J2027,$A$2:$B1086,2,FALSE)</f>
        <v>CR</v>
      </c>
    </row>
    <row r="2028" spans="10:11" x14ac:dyDescent="0.25">
      <c r="J2028" s="37" t="s">
        <v>2856</v>
      </c>
      <c r="K2028" s="57" t="str">
        <f>VLOOKUP(J2028,$A$2:$B1087,2,FALSE)</f>
        <v>CI</v>
      </c>
    </row>
    <row r="2029" spans="10:11" x14ac:dyDescent="0.25">
      <c r="J2029" s="37" t="s">
        <v>2857</v>
      </c>
      <c r="K2029" s="57" t="str">
        <f>VLOOKUP(J2029,$A$2:$B1088,2,FALSE)</f>
        <v>HR</v>
      </c>
    </row>
    <row r="2030" spans="10:11" x14ac:dyDescent="0.25">
      <c r="J2030" s="37" t="s">
        <v>2872</v>
      </c>
      <c r="K2030" s="57" t="str">
        <f>VLOOKUP(J2030,$A$2:$B1089,2,FALSE)</f>
        <v>CU</v>
      </c>
    </row>
    <row r="2031" spans="10:11" x14ac:dyDescent="0.25">
      <c r="J2031" s="37" t="s">
        <v>2875</v>
      </c>
      <c r="K2031" s="57" t="str">
        <f>VLOOKUP(J2031,$A$2:$B1090,2,FALSE)</f>
        <v>CW</v>
      </c>
    </row>
    <row r="2032" spans="10:11" x14ac:dyDescent="0.25">
      <c r="J2032" s="37" t="s">
        <v>2882</v>
      </c>
      <c r="K2032" s="57" t="str">
        <f>VLOOKUP(J2032,$A$2:$B1091,2,FALSE)</f>
        <v>DJ</v>
      </c>
    </row>
    <row r="2033" spans="10:11" x14ac:dyDescent="0.25">
      <c r="J2033" s="37" t="s">
        <v>2885</v>
      </c>
      <c r="K2033" s="57" t="str">
        <f>VLOOKUP(J2033,$A$2:$B1092,2,FALSE)</f>
        <v>DM</v>
      </c>
    </row>
    <row r="2034" spans="10:11" x14ac:dyDescent="0.25">
      <c r="J2034" s="37" t="s">
        <v>2887</v>
      </c>
      <c r="K2034" s="57" t="str">
        <f>VLOOKUP(J2034,$A$2:$B1093,2,FALSE)</f>
        <v>DO</v>
      </c>
    </row>
    <row r="2035" spans="10:11" x14ac:dyDescent="0.25">
      <c r="J2035" s="37" t="s">
        <v>2891</v>
      </c>
      <c r="K2035" s="57" t="str">
        <f>VLOOKUP(J2035,$A$2:$B1094,2,FALSE)</f>
        <v>EC</v>
      </c>
    </row>
    <row r="2036" spans="10:11" x14ac:dyDescent="0.25">
      <c r="J2036" s="37" t="s">
        <v>2848</v>
      </c>
      <c r="K2036" s="57" t="str">
        <f>VLOOKUP(J2036,$A$2:$B1095,2,FALSE)</f>
        <v>EG</v>
      </c>
    </row>
    <row r="2037" spans="10:11" x14ac:dyDescent="0.25">
      <c r="J2037" s="37" t="s">
        <v>3167</v>
      </c>
      <c r="K2037" s="57" t="str">
        <f>VLOOKUP(J2037,$A$2:$B1096,2,FALSE)</f>
        <v>SV</v>
      </c>
    </row>
    <row r="2038" spans="10:11" x14ac:dyDescent="0.25">
      <c r="J2038" s="37" t="s">
        <v>2932</v>
      </c>
      <c r="K2038" s="57" t="str">
        <f>VLOOKUP(J2038,$A$2:$B1097,2,FALSE)</f>
        <v>GQ</v>
      </c>
    </row>
    <row r="2039" spans="10:11" x14ac:dyDescent="0.25">
      <c r="J2039" s="37" t="s">
        <v>2896</v>
      </c>
      <c r="K2039" s="57" t="str">
        <f>VLOOKUP(J2039,$A$2:$B1098,2,FALSE)</f>
        <v>ER</v>
      </c>
    </row>
    <row r="2040" spans="10:11" x14ac:dyDescent="0.25">
      <c r="J2040" s="37" t="s">
        <v>2898</v>
      </c>
      <c r="K2040" s="57" t="str">
        <f>VLOOKUP(J2040,$A$2:$B1099,2,FALSE)</f>
        <v>ET</v>
      </c>
    </row>
    <row r="2041" spans="10:11" x14ac:dyDescent="0.25">
      <c r="J2041" s="37" t="s">
        <v>2902</v>
      </c>
      <c r="K2041" s="57" t="str">
        <f>VLOOKUP(J2041,$A$2:$B1100,2,FALSE)</f>
        <v>FK</v>
      </c>
    </row>
    <row r="2042" spans="10:11" x14ac:dyDescent="0.25">
      <c r="J2042" s="37" t="s">
        <v>2906</v>
      </c>
      <c r="K2042" s="57" t="str">
        <f>VLOOKUP(J2042,$A$2:$B1101,2,FALSE)</f>
        <v>FO</v>
      </c>
    </row>
    <row r="2043" spans="10:11" x14ac:dyDescent="0.25">
      <c r="J2043" s="37" t="s">
        <v>2900</v>
      </c>
      <c r="K2043" s="57" t="str">
        <f>VLOOKUP(J2043,$A$2:$B1102,2,FALSE)</f>
        <v>FJ</v>
      </c>
    </row>
    <row r="2044" spans="10:11" x14ac:dyDescent="0.25">
      <c r="J2044" s="37" t="s">
        <v>2915</v>
      </c>
      <c r="K2044" s="57" t="str">
        <f>VLOOKUP(J2044,$A$2:$B1103,2,FALSE)</f>
        <v>GF</v>
      </c>
    </row>
    <row r="2045" spans="10:11" x14ac:dyDescent="0.25">
      <c r="J2045" s="37" t="s">
        <v>3109</v>
      </c>
      <c r="K2045" s="57" t="str">
        <f>VLOOKUP(J2045,$A$2:$B1104,2,FALSE)</f>
        <v>PF</v>
      </c>
    </row>
    <row r="2046" spans="10:11" x14ac:dyDescent="0.25">
      <c r="J2046" s="37" t="s">
        <v>3177</v>
      </c>
      <c r="K2046" s="57" t="str">
        <f>VLOOKUP(J2046,$A$2:$B1105,2,FALSE)</f>
        <v>TF</v>
      </c>
    </row>
    <row r="2047" spans="10:11" x14ac:dyDescent="0.25">
      <c r="J2047" s="37" t="s">
        <v>2909</v>
      </c>
      <c r="K2047" s="57" t="str">
        <f>VLOOKUP(J2047,$A$2:$B1106,2,FALSE)</f>
        <v>GA</v>
      </c>
    </row>
    <row r="2048" spans="10:11" x14ac:dyDescent="0.25">
      <c r="J2048" s="37" t="s">
        <v>2926</v>
      </c>
      <c r="K2048" s="57" t="str">
        <f>VLOOKUP(J2048,$A$2:$B1107,2,FALSE)</f>
        <v>GM</v>
      </c>
    </row>
    <row r="2049" spans="10:11" x14ac:dyDescent="0.25">
      <c r="J2049" s="37" t="s">
        <v>2913</v>
      </c>
      <c r="K2049" s="57" t="str">
        <f>VLOOKUP(J2049,$A$2:$B1108,2,FALSE)</f>
        <v>GE</v>
      </c>
    </row>
    <row r="2050" spans="10:11" x14ac:dyDescent="0.25">
      <c r="J2050" s="37" t="s">
        <v>2919</v>
      </c>
      <c r="K2050" s="57" t="str">
        <f>VLOOKUP(J2050,$A$2:$B1109,2,FALSE)</f>
        <v>GH</v>
      </c>
    </row>
    <row r="2051" spans="10:11" x14ac:dyDescent="0.25">
      <c r="J2051" s="37" t="s">
        <v>2921</v>
      </c>
      <c r="K2051" s="57" t="str">
        <f>VLOOKUP(J2051,$A$2:$B1110,2,FALSE)</f>
        <v>GI</v>
      </c>
    </row>
    <row r="2052" spans="10:11" x14ac:dyDescent="0.25">
      <c r="J2052" s="37" t="s">
        <v>2923</v>
      </c>
      <c r="K2052" s="57" t="str">
        <f>VLOOKUP(J2052,$A$2:$B1111,2,FALSE)</f>
        <v>GL</v>
      </c>
    </row>
    <row r="2053" spans="10:11" x14ac:dyDescent="0.25">
      <c r="J2053" s="37" t="s">
        <v>2911</v>
      </c>
      <c r="K2053" s="57" t="str">
        <f>VLOOKUP(J2053,$A$2:$B1112,2,FALSE)</f>
        <v>GD</v>
      </c>
    </row>
    <row r="2054" spans="10:11" x14ac:dyDescent="0.25">
      <c r="J2054" s="37" t="s">
        <v>2930</v>
      </c>
      <c r="K2054" s="57" t="str">
        <f>VLOOKUP(J2054,$A$2:$B1113,2,FALSE)</f>
        <v>GP</v>
      </c>
    </row>
    <row r="2055" spans="10:11" x14ac:dyDescent="0.25">
      <c r="J2055" s="37" t="s">
        <v>2939</v>
      </c>
      <c r="K2055" s="57" t="str">
        <f>VLOOKUP(J2055,$A$2:$B1114,2,FALSE)</f>
        <v>GU</v>
      </c>
    </row>
    <row r="2056" spans="10:11" x14ac:dyDescent="0.25">
      <c r="J2056" s="37" t="s">
        <v>2937</v>
      </c>
      <c r="K2056" s="57" t="str">
        <f>VLOOKUP(J2056,$A$2:$B1115,2,FALSE)</f>
        <v>GT</v>
      </c>
    </row>
    <row r="2057" spans="10:11" x14ac:dyDescent="0.25">
      <c r="J2057" s="37" t="s">
        <v>2917</v>
      </c>
      <c r="K2057" s="57" t="str">
        <f>VLOOKUP(J2057,$A$2:$B1116,2,FALSE)</f>
        <v>GG</v>
      </c>
    </row>
    <row r="2058" spans="10:11" x14ac:dyDescent="0.25">
      <c r="J2058" s="37" t="s">
        <v>2928</v>
      </c>
      <c r="K2058" s="57" t="str">
        <f>VLOOKUP(J2058,$A$2:$B1117,2,FALSE)</f>
        <v>GN</v>
      </c>
    </row>
    <row r="2059" spans="10:11" x14ac:dyDescent="0.25">
      <c r="J2059" s="37" t="s">
        <v>2941</v>
      </c>
      <c r="K2059" s="57" t="str">
        <f>VLOOKUP(J2059,$A$2:$B1118,2,FALSE)</f>
        <v>GW</v>
      </c>
    </row>
    <row r="2060" spans="10:11" x14ac:dyDescent="0.25">
      <c r="J2060" s="37" t="s">
        <v>2943</v>
      </c>
      <c r="K2060" s="57" t="str">
        <f>VLOOKUP(J2060,$A$2:$B1119,2,FALSE)</f>
        <v>GY</v>
      </c>
    </row>
    <row r="2061" spans="10:11" x14ac:dyDescent="0.25">
      <c r="J2061" s="37" t="s">
        <v>2952</v>
      </c>
      <c r="K2061" s="57" t="str">
        <f>VLOOKUP(J2061,$A$2:$B1120,2,FALSE)</f>
        <v>HT</v>
      </c>
    </row>
    <row r="2062" spans="10:11" x14ac:dyDescent="0.25">
      <c r="J2062" s="37" t="s">
        <v>2947</v>
      </c>
      <c r="K2062" s="57" t="str">
        <f>VLOOKUP(J2062,$A$2:$B1121,2,FALSE)</f>
        <v>HM</v>
      </c>
    </row>
    <row r="2063" spans="10:11" x14ac:dyDescent="0.25">
      <c r="J2063" s="37" t="s">
        <v>3213</v>
      </c>
      <c r="K2063" s="57" t="str">
        <f>VLOOKUP(J2063,$A$2:$B1122,2,FALSE)</f>
        <v>VA</v>
      </c>
    </row>
    <row r="2064" spans="10:11" x14ac:dyDescent="0.25">
      <c r="J2064" s="37" t="s">
        <v>2949</v>
      </c>
      <c r="K2064" s="57" t="str">
        <f>VLOOKUP(J2064,$A$2:$B1123,2,FALSE)</f>
        <v>HN</v>
      </c>
    </row>
    <row r="2065" spans="10:11" x14ac:dyDescent="0.25">
      <c r="J2065" s="37" t="s">
        <v>2945</v>
      </c>
      <c r="K2065" s="57" t="str">
        <f>VLOOKUP(J2065,$A$2:$B1124,2,FALSE)</f>
        <v>HK</v>
      </c>
    </row>
    <row r="2066" spans="10:11" x14ac:dyDescent="0.25">
      <c r="J2066" s="37" t="s">
        <v>2851</v>
      </c>
      <c r="K2066" s="57" t="str">
        <f>VLOOKUP(J2066,$A$2:$B1125,2,FALSE)</f>
        <v>IS</v>
      </c>
    </row>
    <row r="2067" spans="10:11" x14ac:dyDescent="0.25">
      <c r="J2067" s="37" t="s">
        <v>2982</v>
      </c>
      <c r="K2067" s="57" t="str">
        <f>VLOOKUP(J2067,$A$2:$B1126,2,FALSE)</f>
        <v>IN</v>
      </c>
    </row>
    <row r="2068" spans="10:11" x14ac:dyDescent="0.25">
      <c r="J2068" s="37" t="s">
        <v>2955</v>
      </c>
      <c r="K2068" s="57" t="str">
        <f>VLOOKUP(J2068,$A$2:$B1127,2,FALSE)</f>
        <v>ID</v>
      </c>
    </row>
    <row r="2069" spans="10:11" x14ac:dyDescent="0.25">
      <c r="J2069" s="37" t="s">
        <v>2988</v>
      </c>
      <c r="K2069" s="57" t="str">
        <f>VLOOKUP(J2069,$A$2:$B1128,2,FALSE)</f>
        <v>IR</v>
      </c>
    </row>
    <row r="2070" spans="10:11" x14ac:dyDescent="0.25">
      <c r="J2070" s="37" t="s">
        <v>2986</v>
      </c>
      <c r="K2070" s="57" t="str">
        <f>VLOOKUP(J2070,$A$2:$B1129,2,FALSE)</f>
        <v>IQ</v>
      </c>
    </row>
    <row r="2071" spans="10:11" x14ac:dyDescent="0.25">
      <c r="J2071" s="37" t="s">
        <v>2959</v>
      </c>
      <c r="K2071" s="57" t="str">
        <f>VLOOKUP(J2071,$A$2:$B1130,2,FALSE)</f>
        <v>IM</v>
      </c>
    </row>
    <row r="2072" spans="10:11" x14ac:dyDescent="0.25">
      <c r="J2072" s="37" t="s">
        <v>2957</v>
      </c>
      <c r="K2072" s="57" t="str">
        <f>VLOOKUP(J2072,$A$2:$B1131,2,FALSE)</f>
        <v>IL</v>
      </c>
    </row>
    <row r="2073" spans="10:11" x14ac:dyDescent="0.25">
      <c r="J2073" s="37" t="s">
        <v>2994</v>
      </c>
      <c r="K2073" s="57" t="str">
        <f>VLOOKUP(J2073,$A$2:$B1132,2,FALSE)</f>
        <v>JM</v>
      </c>
    </row>
    <row r="2074" spans="10:11" x14ac:dyDescent="0.25">
      <c r="J2074" s="37" t="s">
        <v>2991</v>
      </c>
      <c r="K2074" s="57" t="str">
        <f>VLOOKUP(J2074,$A$2:$B1133,2,FALSE)</f>
        <v>JE</v>
      </c>
    </row>
    <row r="2075" spans="10:11" x14ac:dyDescent="0.25">
      <c r="J2075" s="37" t="s">
        <v>2997</v>
      </c>
      <c r="K2075" s="57" t="str">
        <f>VLOOKUP(J2075,$A$2:$B1134,2,FALSE)</f>
        <v>JO</v>
      </c>
    </row>
    <row r="2076" spans="10:11" x14ac:dyDescent="0.25">
      <c r="J2076" s="37" t="s">
        <v>3020</v>
      </c>
      <c r="K2076" s="57" t="str">
        <f>VLOOKUP(J2076,$A$2:$B1135,2,FALSE)</f>
        <v>KZ</v>
      </c>
    </row>
    <row r="2077" spans="10:11" x14ac:dyDescent="0.25">
      <c r="J2077" s="37" t="s">
        <v>3000</v>
      </c>
      <c r="K2077" s="57" t="str">
        <f>VLOOKUP(J2077,$A$2:$B1136,2,FALSE)</f>
        <v>KE</v>
      </c>
    </row>
    <row r="2078" spans="10:11" x14ac:dyDescent="0.25">
      <c r="J2078" s="37" t="s">
        <v>3006</v>
      </c>
      <c r="K2078" s="57" t="str">
        <f>VLOOKUP(J2078,$A$2:$B1137,2,FALSE)</f>
        <v>KI</v>
      </c>
    </row>
    <row r="2079" spans="10:11" x14ac:dyDescent="0.25">
      <c r="J2079" s="37" t="s">
        <v>3012</v>
      </c>
      <c r="K2079" s="57" t="str">
        <f>VLOOKUP(J2079,$A$2:$B1138,2,FALSE)</f>
        <v>KP</v>
      </c>
    </row>
    <row r="2080" spans="10:11" x14ac:dyDescent="0.25">
      <c r="J2080" s="37" t="s">
        <v>3014</v>
      </c>
      <c r="K2080" s="57" t="str">
        <f>VLOOKUP(J2080,$A$2:$B1139,2,FALSE)</f>
        <v>KR</v>
      </c>
    </row>
    <row r="2081" spans="10:11" x14ac:dyDescent="0.25">
      <c r="J2081" s="37" t="s">
        <v>3016</v>
      </c>
      <c r="K2081" s="57" t="str">
        <f>VLOOKUP(J2081,$A$2:$B1140,2,FALSE)</f>
        <v>KW</v>
      </c>
    </row>
    <row r="2082" spans="10:11" x14ac:dyDescent="0.25">
      <c r="J2082" s="37" t="s">
        <v>3002</v>
      </c>
      <c r="K2082" s="57" t="str">
        <f>VLOOKUP(J2082,$A$2:$B1141,2,FALSE)</f>
        <v>KG</v>
      </c>
    </row>
    <row r="2083" spans="10:11" x14ac:dyDescent="0.25">
      <c r="J2083" s="37" t="s">
        <v>3022</v>
      </c>
      <c r="K2083" s="57" t="str">
        <f>VLOOKUP(J2083,$A$2:$B1142,2,FALSE)</f>
        <v>LA</v>
      </c>
    </row>
    <row r="2084" spans="10:11" x14ac:dyDescent="0.25">
      <c r="J2084" s="37" t="s">
        <v>3024</v>
      </c>
      <c r="K2084" s="57" t="str">
        <f>VLOOKUP(J2084,$A$2:$B1143,2,FALSE)</f>
        <v>LB</v>
      </c>
    </row>
    <row r="2085" spans="10:11" x14ac:dyDescent="0.25">
      <c r="J2085" s="37" t="s">
        <v>3033</v>
      </c>
      <c r="K2085" s="57" t="str">
        <f>VLOOKUP(J2085,$A$2:$B1144,2,FALSE)</f>
        <v>LS</v>
      </c>
    </row>
    <row r="2086" spans="10:11" x14ac:dyDescent="0.25">
      <c r="J2086" s="37" t="s">
        <v>3031</v>
      </c>
      <c r="K2086" s="57" t="str">
        <f>VLOOKUP(J2086,$A$2:$B1145,2,FALSE)</f>
        <v>LR</v>
      </c>
    </row>
    <row r="2087" spans="10:11" x14ac:dyDescent="0.25">
      <c r="J2087" s="37" t="s">
        <v>3038</v>
      </c>
      <c r="K2087" s="57" t="str">
        <f>VLOOKUP(J2087,$A$2:$B1146,2,FALSE)</f>
        <v>LY</v>
      </c>
    </row>
    <row r="2088" spans="10:11" x14ac:dyDescent="0.25">
      <c r="J2088" s="37" t="s">
        <v>2853</v>
      </c>
      <c r="K2088" s="57" t="str">
        <f>VLOOKUP(J2088,$A$2:$B1147,2,FALSE)</f>
        <v>LI</v>
      </c>
    </row>
    <row r="2089" spans="10:11" x14ac:dyDescent="0.25">
      <c r="J2089" s="37" t="s">
        <v>3059</v>
      </c>
      <c r="K2089" s="57" t="str">
        <f>VLOOKUP(J2089,$A$2:$B1148,2,FALSE)</f>
        <v>MO</v>
      </c>
    </row>
    <row r="2090" spans="10:11" x14ac:dyDescent="0.25">
      <c r="J2090" s="37" t="s">
        <v>3048</v>
      </c>
      <c r="K2090" s="57" t="str">
        <f>VLOOKUP(J2090,$A$2:$B1149,2,FALSE)</f>
        <v>MG</v>
      </c>
    </row>
    <row r="2091" spans="10:11" x14ac:dyDescent="0.25">
      <c r="J2091" s="37" t="s">
        <v>3074</v>
      </c>
      <c r="K2091" s="57" t="str">
        <f>VLOOKUP(J2091,$A$2:$B1150,2,FALSE)</f>
        <v>MW</v>
      </c>
    </row>
    <row r="2092" spans="10:11" x14ac:dyDescent="0.25">
      <c r="J2092" s="37" t="s">
        <v>3078</v>
      </c>
      <c r="K2092" s="57" t="str">
        <f>VLOOKUP(J2092,$A$2:$B1151,2,FALSE)</f>
        <v>MY</v>
      </c>
    </row>
    <row r="2093" spans="10:11" x14ac:dyDescent="0.25">
      <c r="J2093" s="37" t="s">
        <v>3072</v>
      </c>
      <c r="K2093" s="57" t="str">
        <f>VLOOKUP(J2093,$A$2:$B1152,2,FALSE)</f>
        <v>MV</v>
      </c>
    </row>
    <row r="2094" spans="10:11" x14ac:dyDescent="0.25">
      <c r="J2094" s="37" t="s">
        <v>3053</v>
      </c>
      <c r="K2094" s="57" t="str">
        <f>VLOOKUP(J2094,$A$2:$B1153,2,FALSE)</f>
        <v>ML</v>
      </c>
    </row>
    <row r="2095" spans="10:11" x14ac:dyDescent="0.25">
      <c r="J2095" s="37" t="s">
        <v>3050</v>
      </c>
      <c r="K2095" s="57" t="str">
        <f>VLOOKUP(J2095,$A$2:$B1154,2,FALSE)</f>
        <v>MH</v>
      </c>
    </row>
    <row r="2096" spans="10:11" x14ac:dyDescent="0.25">
      <c r="J2096" s="37" t="s">
        <v>3063</v>
      </c>
      <c r="K2096" s="57" t="str">
        <f>VLOOKUP(J2096,$A$2:$B1155,2,FALSE)</f>
        <v>MQ</v>
      </c>
    </row>
    <row r="2097" spans="10:11" x14ac:dyDescent="0.25">
      <c r="J2097" s="37" t="s">
        <v>3065</v>
      </c>
      <c r="K2097" s="57" t="str">
        <f>VLOOKUP(J2097,$A$2:$B1156,2,FALSE)</f>
        <v>MR</v>
      </c>
    </row>
    <row r="2098" spans="10:11" x14ac:dyDescent="0.25">
      <c r="J2098" s="37" t="s">
        <v>3070</v>
      </c>
      <c r="K2098" s="57" t="str">
        <f>VLOOKUP(J2098,$A$2:$B1157,2,FALSE)</f>
        <v>MU</v>
      </c>
    </row>
    <row r="2099" spans="10:11" x14ac:dyDescent="0.25">
      <c r="J2099" s="37" t="s">
        <v>3233</v>
      </c>
      <c r="K2099" s="57" t="str">
        <f>VLOOKUP(J2099,$A$2:$B1158,2,FALSE)</f>
        <v>YT</v>
      </c>
    </row>
    <row r="2100" spans="10:11" x14ac:dyDescent="0.25">
      <c r="J2100" s="37" t="s">
        <v>3076</v>
      </c>
      <c r="K2100" s="57" t="str">
        <f>VLOOKUP(J2100,$A$2:$B1159,2,FALSE)</f>
        <v>MX</v>
      </c>
    </row>
    <row r="2101" spans="10:11" x14ac:dyDescent="0.25">
      <c r="J2101" s="37" t="s">
        <v>2904</v>
      </c>
      <c r="K2101" s="57" t="str">
        <f>VLOOKUP(J2101,$A$2:$B1160,2,FALSE)</f>
        <v>FM</v>
      </c>
    </row>
    <row r="2102" spans="10:11" x14ac:dyDescent="0.25">
      <c r="J2102" s="37" t="s">
        <v>3042</v>
      </c>
      <c r="K2102" s="57" t="str">
        <f>VLOOKUP(J2102,$A$2:$B1161,2,FALSE)</f>
        <v>MD</v>
      </c>
    </row>
    <row r="2103" spans="10:11" x14ac:dyDescent="0.25">
      <c r="J2103" s="37" t="s">
        <v>3041</v>
      </c>
      <c r="K2103" s="57" t="str">
        <f>VLOOKUP(J2103,$A$2:$B1162,2,FALSE)</f>
        <v>MC</v>
      </c>
    </row>
    <row r="2104" spans="10:11" x14ac:dyDescent="0.25">
      <c r="J2104" s="37" t="s">
        <v>3057</v>
      </c>
      <c r="K2104" s="57" t="str">
        <f>VLOOKUP(J2104,$A$2:$B1163,2,FALSE)</f>
        <v>MN</v>
      </c>
    </row>
    <row r="2105" spans="10:11" x14ac:dyDescent="0.25">
      <c r="J2105" s="37" t="s">
        <v>3044</v>
      </c>
      <c r="K2105" s="57" t="str">
        <f>VLOOKUP(J2105,$A$2:$B1164,2,FALSE)</f>
        <v>ME</v>
      </c>
    </row>
    <row r="2106" spans="10:11" x14ac:dyDescent="0.25">
      <c r="J2106" s="37" t="s">
        <v>3067</v>
      </c>
      <c r="K2106" s="57" t="str">
        <f>VLOOKUP(J2106,$A$2:$B1165,2,FALSE)</f>
        <v>MS</v>
      </c>
    </row>
    <row r="2107" spans="10:11" x14ac:dyDescent="0.25">
      <c r="J2107" s="37" t="s">
        <v>3040</v>
      </c>
      <c r="K2107" s="57" t="str">
        <f>VLOOKUP(J2107,$A$2:$B1166,2,FALSE)</f>
        <v>MA</v>
      </c>
    </row>
    <row r="2108" spans="10:11" x14ac:dyDescent="0.25">
      <c r="J2108" s="37" t="s">
        <v>3080</v>
      </c>
      <c r="K2108" s="57" t="str">
        <f>VLOOKUP(J2108,$A$2:$B1167,2,FALSE)</f>
        <v>MZ</v>
      </c>
    </row>
    <row r="2109" spans="10:11" x14ac:dyDescent="0.25">
      <c r="J2109" s="37" t="s">
        <v>3055</v>
      </c>
      <c r="K2109" s="57" t="str">
        <f>VLOOKUP(J2109,$A$2:$B1168,2,FALSE)</f>
        <v>MM</v>
      </c>
    </row>
    <row r="2110" spans="10:11" x14ac:dyDescent="0.25">
      <c r="J2110" s="37" t="s">
        <v>3082</v>
      </c>
      <c r="K2110" s="57" t="str">
        <f>VLOOKUP(J2110,$A$2:$B1169,2,FALSE)</f>
        <v>NA</v>
      </c>
    </row>
    <row r="2111" spans="10:11" x14ac:dyDescent="0.25">
      <c r="J2111" s="37" t="s">
        <v>3097</v>
      </c>
      <c r="K2111" s="57" t="str">
        <f>VLOOKUP(J2111,$A$2:$B1170,2,FALSE)</f>
        <v>NR</v>
      </c>
    </row>
    <row r="2112" spans="10:11" x14ac:dyDescent="0.25">
      <c r="J2112" s="37" t="s">
        <v>3095</v>
      </c>
      <c r="K2112" s="57" t="str">
        <f>VLOOKUP(J2112,$A$2:$B1171,2,FALSE)</f>
        <v>NP</v>
      </c>
    </row>
    <row r="2113" spans="10:11" x14ac:dyDescent="0.25">
      <c r="J2113" s="37" t="s">
        <v>3084</v>
      </c>
      <c r="K2113" s="57" t="str">
        <f>VLOOKUP(J2113,$A$2:$B1172,2,FALSE)</f>
        <v>NC</v>
      </c>
    </row>
    <row r="2114" spans="10:11" x14ac:dyDescent="0.25">
      <c r="J2114" s="37" t="s">
        <v>3101</v>
      </c>
      <c r="K2114" s="57" t="str">
        <f>VLOOKUP(J2114,$A$2:$B1173,2,FALSE)</f>
        <v>NZ</v>
      </c>
    </row>
    <row r="2115" spans="10:11" x14ac:dyDescent="0.25">
      <c r="J2115" s="37" t="s">
        <v>3091</v>
      </c>
      <c r="K2115" s="57" t="str">
        <f>VLOOKUP(J2115,$A$2:$B1174,2,FALSE)</f>
        <v>NI</v>
      </c>
    </row>
    <row r="2116" spans="10:11" x14ac:dyDescent="0.25">
      <c r="J2116" s="37" t="s">
        <v>3085</v>
      </c>
      <c r="K2116" s="57" t="str">
        <f>VLOOKUP(J2116,$A$2:$B1175,2,FALSE)</f>
        <v>NE</v>
      </c>
    </row>
    <row r="2117" spans="10:11" x14ac:dyDescent="0.25">
      <c r="J2117" s="37" t="s">
        <v>3089</v>
      </c>
      <c r="K2117" s="57" t="str">
        <f>VLOOKUP(J2117,$A$2:$B1176,2,FALSE)</f>
        <v>NG</v>
      </c>
    </row>
    <row r="2118" spans="10:11" x14ac:dyDescent="0.25">
      <c r="J2118" s="37" t="s">
        <v>3099</v>
      </c>
      <c r="K2118" s="57" t="str">
        <f>VLOOKUP(J2118,$A$2:$B1177,2,FALSE)</f>
        <v>NU</v>
      </c>
    </row>
    <row r="2119" spans="10:11" x14ac:dyDescent="0.25">
      <c r="J2119" s="37" t="s">
        <v>3087</v>
      </c>
      <c r="K2119" s="57" t="str">
        <f>VLOOKUP(J2119,$A$2:$B1178,2,FALSE)</f>
        <v>NF</v>
      </c>
    </row>
    <row r="2120" spans="10:11" x14ac:dyDescent="0.25">
      <c r="J2120" s="37" t="s">
        <v>3061</v>
      </c>
      <c r="K2120" s="57" t="str">
        <f>VLOOKUP(J2120,$A$2:$B1179,2,FALSE)</f>
        <v>MP</v>
      </c>
    </row>
    <row r="2121" spans="10:11" x14ac:dyDescent="0.25">
      <c r="J2121" s="37" t="s">
        <v>3103</v>
      </c>
      <c r="K2121" s="57" t="str">
        <f>VLOOKUP(J2121,$A$2:$B1180,2,FALSE)</f>
        <v>OM</v>
      </c>
    </row>
    <row r="2122" spans="10:11" x14ac:dyDescent="0.25">
      <c r="J2122" s="37" t="s">
        <v>3115</v>
      </c>
      <c r="K2122" s="57" t="str">
        <f>VLOOKUP(J2122,$A$2:$B1181,2,FALSE)</f>
        <v>PK</v>
      </c>
    </row>
    <row r="2123" spans="10:11" x14ac:dyDescent="0.25">
      <c r="J2123" s="37" t="s">
        <v>3126</v>
      </c>
      <c r="K2123" s="57" t="str">
        <f>VLOOKUP(J2123,$A$2:$B1182,2,FALSE)</f>
        <v>PW</v>
      </c>
    </row>
    <row r="2124" spans="10:11" x14ac:dyDescent="0.25">
      <c r="J2124" s="37" t="s">
        <v>3123</v>
      </c>
      <c r="K2124" s="57" t="str">
        <f>VLOOKUP(J2124,$A$2:$B1183,2,FALSE)</f>
        <v>PS</v>
      </c>
    </row>
    <row r="2125" spans="10:11" x14ac:dyDescent="0.25">
      <c r="J2125" s="37" t="s">
        <v>3105</v>
      </c>
      <c r="K2125" s="57" t="str">
        <f>VLOOKUP(J2125,$A$2:$B1184,2,FALSE)</f>
        <v>PA</v>
      </c>
    </row>
    <row r="2126" spans="10:11" x14ac:dyDescent="0.25">
      <c r="J2126" s="37" t="s">
        <v>3111</v>
      </c>
      <c r="K2126" s="57" t="str">
        <f>VLOOKUP(J2126,$A$2:$B1185,2,FALSE)</f>
        <v>PG</v>
      </c>
    </row>
    <row r="2127" spans="10:11" x14ac:dyDescent="0.25">
      <c r="J2127" s="37" t="s">
        <v>3128</v>
      </c>
      <c r="K2127" s="57" t="str">
        <f>VLOOKUP(J2127,$A$2:$B1186,2,FALSE)</f>
        <v>PY</v>
      </c>
    </row>
    <row r="2128" spans="10:11" x14ac:dyDescent="0.25">
      <c r="J2128" s="37" t="s">
        <v>3107</v>
      </c>
      <c r="K2128" s="57" t="str">
        <f>VLOOKUP(J2128,$A$2:$B1187,2,FALSE)</f>
        <v>PE</v>
      </c>
    </row>
    <row r="2129" spans="10:11" x14ac:dyDescent="0.25">
      <c r="J2129" s="37" t="s">
        <v>3113</v>
      </c>
      <c r="K2129" s="57" t="str">
        <f>VLOOKUP(J2129,$A$2:$B1188,2,FALSE)</f>
        <v>PH</v>
      </c>
    </row>
    <row r="2130" spans="10:11" x14ac:dyDescent="0.25">
      <c r="J2130" s="37" t="s">
        <v>3119</v>
      </c>
      <c r="K2130" s="57" t="str">
        <f>VLOOKUP(J2130,$A$2:$B1189,2,FALSE)</f>
        <v>PN</v>
      </c>
    </row>
    <row r="2131" spans="10:11" x14ac:dyDescent="0.25">
      <c r="J2131" s="37" t="s">
        <v>3121</v>
      </c>
      <c r="K2131" s="57" t="str">
        <f>VLOOKUP(J2131,$A$2:$B1190,2,FALSE)</f>
        <v>PR</v>
      </c>
    </row>
    <row r="2132" spans="10:11" x14ac:dyDescent="0.25">
      <c r="J2132" s="37" t="s">
        <v>3130</v>
      </c>
      <c r="K2132" s="57" t="str">
        <f>VLOOKUP(J2132,$A$2:$B1191,2,FALSE)</f>
        <v>QA</v>
      </c>
    </row>
    <row r="2133" spans="10:11" x14ac:dyDescent="0.25">
      <c r="J2133" s="37" t="s">
        <v>3132</v>
      </c>
      <c r="K2133" s="57" t="str">
        <f>VLOOKUP(J2133,$A$2:$B1192,2,FALSE)</f>
        <v>RE</v>
      </c>
    </row>
    <row r="2134" spans="10:11" x14ac:dyDescent="0.25">
      <c r="J2134" s="37" t="s">
        <v>3137</v>
      </c>
      <c r="K2134" s="57" t="str">
        <f>VLOOKUP(J2134,$A$2:$B1193,2,FALSE)</f>
        <v>RW</v>
      </c>
    </row>
    <row r="2135" spans="10:11" x14ac:dyDescent="0.25">
      <c r="J2135" s="37" t="s">
        <v>2808</v>
      </c>
      <c r="K2135" s="57" t="str">
        <f>VLOOKUP(J2135,$A$2:$B1194,2,FALSE)</f>
        <v>BL</v>
      </c>
    </row>
    <row r="2136" spans="10:11" x14ac:dyDescent="0.25">
      <c r="J2136" s="37" t="s">
        <v>3148</v>
      </c>
      <c r="K2136" s="57" t="str">
        <f>VLOOKUP(J2136,$A$2:$B1195,2,FALSE)</f>
        <v>SH</v>
      </c>
    </row>
    <row r="2137" spans="10:11" x14ac:dyDescent="0.25">
      <c r="J2137" s="37" t="s">
        <v>3010</v>
      </c>
      <c r="K2137" s="57" t="str">
        <f>VLOOKUP(J2137,$A$2:$B1196,2,FALSE)</f>
        <v>KN</v>
      </c>
    </row>
    <row r="2138" spans="10:11" x14ac:dyDescent="0.25">
      <c r="J2138" s="37" t="s">
        <v>3026</v>
      </c>
      <c r="K2138" s="57" t="str">
        <f>VLOOKUP(J2138,$A$2:$B1197,2,FALSE)</f>
        <v>LC</v>
      </c>
    </row>
    <row r="2139" spans="10:11" x14ac:dyDescent="0.25">
      <c r="J2139" s="37" t="s">
        <v>3046</v>
      </c>
      <c r="K2139" s="57" t="str">
        <f>VLOOKUP(J2139,$A$2:$B1198,2,FALSE)</f>
        <v>MF</v>
      </c>
    </row>
    <row r="2140" spans="10:11" x14ac:dyDescent="0.25">
      <c r="J2140" s="37" t="s">
        <v>3117</v>
      </c>
      <c r="K2140" s="57" t="str">
        <f>VLOOKUP(J2140,$A$2:$B1199,2,FALSE)</f>
        <v>PM</v>
      </c>
    </row>
    <row r="2141" spans="10:11" x14ac:dyDescent="0.25">
      <c r="J2141" s="37" t="s">
        <v>3215</v>
      </c>
      <c r="K2141" s="57" t="str">
        <f>VLOOKUP(J2141,$A$2:$B1200,2,FALSE)</f>
        <v>VC</v>
      </c>
    </row>
    <row r="2142" spans="10:11" x14ac:dyDescent="0.25">
      <c r="J2142" s="37" t="s">
        <v>3229</v>
      </c>
      <c r="K2142" s="57" t="str">
        <f>VLOOKUP(J2142,$A$2:$B1201,2,FALSE)</f>
        <v>WS</v>
      </c>
    </row>
    <row r="2143" spans="10:11" x14ac:dyDescent="0.25">
      <c r="J2143" s="37" t="s">
        <v>3156</v>
      </c>
      <c r="K2143" s="57" t="str">
        <f>VLOOKUP(J2143,$A$2:$B1202,2,FALSE)</f>
        <v>SM</v>
      </c>
    </row>
    <row r="2144" spans="10:11" x14ac:dyDescent="0.25">
      <c r="J2144" s="37" t="s">
        <v>3166</v>
      </c>
      <c r="K2144" s="57" t="str">
        <f>VLOOKUP(J2144,$A$2:$B1203,2,FALSE)</f>
        <v>ST</v>
      </c>
    </row>
    <row r="2145" spans="10:11" x14ac:dyDescent="0.25">
      <c r="J2145" s="37" t="s">
        <v>3139</v>
      </c>
      <c r="K2145" s="57" t="str">
        <f>VLOOKUP(J2145,$A$2:$B1204,2,FALSE)</f>
        <v>SA</v>
      </c>
    </row>
    <row r="2146" spans="10:11" x14ac:dyDescent="0.25">
      <c r="J2146" s="37" t="s">
        <v>3158</v>
      </c>
      <c r="K2146" s="57" t="str">
        <f>VLOOKUP(J2146,$A$2:$B1205,2,FALSE)</f>
        <v>SN</v>
      </c>
    </row>
    <row r="2147" spans="10:11" x14ac:dyDescent="0.25">
      <c r="J2147" s="37" t="s">
        <v>3143</v>
      </c>
      <c r="K2147" s="57" t="str">
        <f>VLOOKUP(J2147,$A$2:$B1206,2,FALSE)</f>
        <v>SC</v>
      </c>
    </row>
    <row r="2148" spans="10:11" x14ac:dyDescent="0.25">
      <c r="J2148" s="37" t="s">
        <v>3154</v>
      </c>
      <c r="K2148" s="57" t="str">
        <f>VLOOKUP(J2148,$A$2:$B1207,2,FALSE)</f>
        <v>SL</v>
      </c>
    </row>
    <row r="2149" spans="10:11" x14ac:dyDescent="0.25">
      <c r="J2149" s="37" t="s">
        <v>3146</v>
      </c>
      <c r="K2149" s="57" t="str">
        <f>VLOOKUP(J2149,$A$2:$B1208,2,FALSE)</f>
        <v>SG</v>
      </c>
    </row>
    <row r="2150" spans="10:11" x14ac:dyDescent="0.25">
      <c r="J2150" s="37" t="s">
        <v>3169</v>
      </c>
      <c r="K2150" s="57" t="str">
        <f>VLOOKUP(J2150,$A$2:$B1209,2,FALSE)</f>
        <v>SX</v>
      </c>
    </row>
    <row r="2151" spans="10:11" x14ac:dyDescent="0.25">
      <c r="J2151" s="37" t="s">
        <v>3141</v>
      </c>
      <c r="K2151" s="57" t="str">
        <f>VLOOKUP(J2151,$A$2:$B1210,2,FALSE)</f>
        <v>SB</v>
      </c>
    </row>
    <row r="2152" spans="10:11" x14ac:dyDescent="0.25">
      <c r="J2152" s="37" t="s">
        <v>3160</v>
      </c>
      <c r="K2152" s="57" t="str">
        <f>VLOOKUP(J2152,$A$2:$B1211,2,FALSE)</f>
        <v>SO</v>
      </c>
    </row>
    <row r="2153" spans="10:11" x14ac:dyDescent="0.25">
      <c r="J2153" s="37" t="s">
        <v>3235</v>
      </c>
      <c r="K2153" s="57" t="str">
        <f>VLOOKUP(J2153,$A$2:$B1212,2,FALSE)</f>
        <v>ZA</v>
      </c>
    </row>
    <row r="2154" spans="10:11" x14ac:dyDescent="0.25">
      <c r="J2154" s="37" t="s">
        <v>2935</v>
      </c>
      <c r="K2154" s="57" t="str">
        <f>VLOOKUP(J2154,$A$2:$B1213,2,FALSE)</f>
        <v>GS</v>
      </c>
    </row>
    <row r="2155" spans="10:11" x14ac:dyDescent="0.25">
      <c r="J2155" s="37" t="s">
        <v>3164</v>
      </c>
      <c r="K2155" s="57" t="str">
        <f>VLOOKUP(J2155,$A$2:$B1214,2,FALSE)</f>
        <v>SS</v>
      </c>
    </row>
    <row r="2156" spans="10:11" x14ac:dyDescent="0.25">
      <c r="J2156" s="37" t="s">
        <v>3029</v>
      </c>
      <c r="K2156" s="57" t="str">
        <f>VLOOKUP(J2156,$A$2:$B1215,2,FALSE)</f>
        <v>LK</v>
      </c>
    </row>
    <row r="2157" spans="10:11" x14ac:dyDescent="0.25">
      <c r="J2157" s="37" t="s">
        <v>3144</v>
      </c>
      <c r="K2157" s="57" t="str">
        <f>VLOOKUP(J2157,$A$2:$B1216,2,FALSE)</f>
        <v>SD</v>
      </c>
    </row>
    <row r="2158" spans="10:11" x14ac:dyDescent="0.25">
      <c r="J2158" s="37" t="s">
        <v>3162</v>
      </c>
      <c r="K2158" s="57" t="str">
        <f>VLOOKUP(J2158,$A$2:$B1217,2,FALSE)</f>
        <v>SR</v>
      </c>
    </row>
    <row r="2159" spans="10:11" x14ac:dyDescent="0.25">
      <c r="J2159" s="37" t="s">
        <v>3151</v>
      </c>
      <c r="K2159" s="57" t="str">
        <f>VLOOKUP(J2159,$A$2:$B1218,2,FALSE)</f>
        <v>SJ</v>
      </c>
    </row>
    <row r="2160" spans="10:11" x14ac:dyDescent="0.25">
      <c r="J2160" s="37" t="s">
        <v>3172</v>
      </c>
      <c r="K2160" s="57" t="str">
        <f>VLOOKUP(J2160,$A$2:$B1219,2,FALSE)</f>
        <v>SZ</v>
      </c>
    </row>
    <row r="2161" spans="10:11" x14ac:dyDescent="0.25">
      <c r="J2161" s="37" t="s">
        <v>3171</v>
      </c>
      <c r="K2161" s="57" t="str">
        <f>VLOOKUP(J2161,$A$2:$B1220,2,FALSE)</f>
        <v>SY</v>
      </c>
    </row>
    <row r="2162" spans="10:11" x14ac:dyDescent="0.25">
      <c r="J2162" s="37" t="s">
        <v>3199</v>
      </c>
      <c r="K2162" s="57" t="str">
        <f>VLOOKUP(J2162,$A$2:$B1221,2,FALSE)</f>
        <v>TW</v>
      </c>
    </row>
    <row r="2163" spans="10:11" x14ac:dyDescent="0.25">
      <c r="J2163" s="37" t="s">
        <v>3183</v>
      </c>
      <c r="K2163" s="57" t="str">
        <f>VLOOKUP(J2163,$A$2:$B1222,2,FALSE)</f>
        <v>TJ</v>
      </c>
    </row>
    <row r="2164" spans="10:11" x14ac:dyDescent="0.25">
      <c r="J2164" s="37" t="s">
        <v>3201</v>
      </c>
      <c r="K2164" s="57" t="str">
        <f>VLOOKUP(J2164,$A$2:$B1223,2,FALSE)</f>
        <v>TZ</v>
      </c>
    </row>
    <row r="2165" spans="10:11" x14ac:dyDescent="0.25">
      <c r="J2165" s="37" t="s">
        <v>3181</v>
      </c>
      <c r="K2165" s="57" t="str">
        <f>VLOOKUP(J2165,$A$2:$B1224,2,FALSE)</f>
        <v>TH</v>
      </c>
    </row>
    <row r="2166" spans="10:11" x14ac:dyDescent="0.25">
      <c r="J2166" s="37" t="s">
        <v>3187</v>
      </c>
      <c r="K2166" s="57" t="str">
        <f>VLOOKUP(J2166,$A$2:$B1225,2,FALSE)</f>
        <v>TL</v>
      </c>
    </row>
    <row r="2167" spans="10:11" x14ac:dyDescent="0.25">
      <c r="J2167" s="37" t="s">
        <v>3179</v>
      </c>
      <c r="K2167" s="57" t="str">
        <f>VLOOKUP(J2167,$A$2:$B1226,2,FALSE)</f>
        <v>TG</v>
      </c>
    </row>
    <row r="2168" spans="10:11" x14ac:dyDescent="0.25">
      <c r="J2168" s="37" t="s">
        <v>3185</v>
      </c>
      <c r="K2168" s="57" t="str">
        <f>VLOOKUP(J2168,$A$2:$B1227,2,FALSE)</f>
        <v>TK</v>
      </c>
    </row>
    <row r="2169" spans="10:11" x14ac:dyDescent="0.25">
      <c r="J2169" s="37" t="s">
        <v>3193</v>
      </c>
      <c r="K2169" s="57" t="str">
        <f>VLOOKUP(J2169,$A$2:$B1228,2,FALSE)</f>
        <v>TO</v>
      </c>
    </row>
    <row r="2170" spans="10:11" x14ac:dyDescent="0.25">
      <c r="J2170" s="37" t="s">
        <v>3195</v>
      </c>
      <c r="K2170" s="57" t="str">
        <f>VLOOKUP(J2170,$A$2:$B1229,2,FALSE)</f>
        <v>TT</v>
      </c>
    </row>
    <row r="2171" spans="10:11" x14ac:dyDescent="0.25">
      <c r="J2171" s="37" t="s">
        <v>3191</v>
      </c>
      <c r="K2171" s="57" t="str">
        <f>VLOOKUP(J2171,$A$2:$B1230,2,FALSE)</f>
        <v>TN</v>
      </c>
    </row>
    <row r="2172" spans="10:11" x14ac:dyDescent="0.25">
      <c r="J2172" s="37" t="s">
        <v>3189</v>
      </c>
      <c r="K2172" s="57" t="str">
        <f>VLOOKUP(J2172,$A$2:$B1231,2,FALSE)</f>
        <v>TM</v>
      </c>
    </row>
    <row r="2173" spans="10:11" x14ac:dyDescent="0.25">
      <c r="J2173" s="37" t="s">
        <v>3174</v>
      </c>
      <c r="K2173" s="57" t="str">
        <f>VLOOKUP(J2173,$A$2:$B1232,2,FALSE)</f>
        <v>TC</v>
      </c>
    </row>
    <row r="2174" spans="10:11" x14ac:dyDescent="0.25">
      <c r="J2174" s="37" t="s">
        <v>3197</v>
      </c>
      <c r="K2174" s="57" t="str">
        <f>VLOOKUP(J2174,$A$2:$B1233,2,FALSE)</f>
        <v>TV</v>
      </c>
    </row>
    <row r="2175" spans="10:11" x14ac:dyDescent="0.25">
      <c r="J2175" s="37" t="s">
        <v>3204</v>
      </c>
      <c r="K2175" s="57" t="str">
        <f>VLOOKUP(J2175,$A$2:$B1234,2,FALSE)</f>
        <v>UG</v>
      </c>
    </row>
    <row r="2176" spans="10:11" x14ac:dyDescent="0.25">
      <c r="J2176" s="37" t="s">
        <v>2742</v>
      </c>
      <c r="K2176" s="57" t="str">
        <f>VLOOKUP(J2176,$A$2:$B1235,2,FALSE)</f>
        <v>AE</v>
      </c>
    </row>
    <row r="2177" spans="10:11" x14ac:dyDescent="0.25">
      <c r="J2177" s="37" t="s">
        <v>3206</v>
      </c>
      <c r="K2177" s="57" t="str">
        <f>VLOOKUP(J2177,$A$2:$B1236,2,FALSE)</f>
        <v>UM</v>
      </c>
    </row>
    <row r="2178" spans="10:11" x14ac:dyDescent="0.25">
      <c r="J2178" s="37" t="s">
        <v>3209</v>
      </c>
      <c r="K2178" s="57" t="str">
        <f>VLOOKUP(J2178,$A$2:$B1237,2,FALSE)</f>
        <v>UY</v>
      </c>
    </row>
    <row r="2179" spans="10:11" x14ac:dyDescent="0.25">
      <c r="J2179" s="37" t="s">
        <v>3211</v>
      </c>
      <c r="K2179" s="57" t="str">
        <f>VLOOKUP(J2179,$A$2:$B1238,2,FALSE)</f>
        <v>UZ</v>
      </c>
    </row>
    <row r="2180" spans="10:11" x14ac:dyDescent="0.25">
      <c r="J2180" s="37" t="s">
        <v>3225</v>
      </c>
      <c r="K2180" s="57" t="str">
        <f>VLOOKUP(J2180,$A$2:$B1239,2,FALSE)</f>
        <v>VU</v>
      </c>
    </row>
    <row r="2181" spans="10:11" x14ac:dyDescent="0.25">
      <c r="J2181" s="37" t="s">
        <v>3217</v>
      </c>
      <c r="K2181" s="57" t="str">
        <f>VLOOKUP(J2181,$A$2:$B1240,2,FALSE)</f>
        <v>VE</v>
      </c>
    </row>
    <row r="2182" spans="10:11" x14ac:dyDescent="0.25">
      <c r="J2182" s="37" t="s">
        <v>3223</v>
      </c>
      <c r="K2182" s="57" t="str">
        <f>VLOOKUP(J2182,$A$2:$B1241,2,FALSE)</f>
        <v>VN</v>
      </c>
    </row>
    <row r="2183" spans="10:11" x14ac:dyDescent="0.25">
      <c r="J2183" s="37" t="s">
        <v>3219</v>
      </c>
      <c r="K2183" s="57" t="str">
        <f>VLOOKUP(J2183,$A$2:$B1242,2,FALSE)</f>
        <v>VG</v>
      </c>
    </row>
    <row r="2184" spans="10:11" x14ac:dyDescent="0.25">
      <c r="J2184" s="37" t="s">
        <v>3221</v>
      </c>
      <c r="K2184" s="57" t="str">
        <f>VLOOKUP(J2184,$A$2:$B1243,2,FALSE)</f>
        <v>VI</v>
      </c>
    </row>
    <row r="2185" spans="10:11" x14ac:dyDescent="0.25">
      <c r="J2185" s="37" t="s">
        <v>3227</v>
      </c>
      <c r="K2185" s="57" t="str">
        <f>VLOOKUP(J2185,$A$2:$B1244,2,FALSE)</f>
        <v>WF</v>
      </c>
    </row>
    <row r="2186" spans="10:11" x14ac:dyDescent="0.25">
      <c r="J2186" s="37" t="s">
        <v>2894</v>
      </c>
      <c r="K2186" s="57" t="str">
        <f>VLOOKUP(J2186,$A$2:$B1245,2,FALSE)</f>
        <v>EH</v>
      </c>
    </row>
    <row r="2187" spans="10:11" x14ac:dyDescent="0.25">
      <c r="J2187" s="37" t="s">
        <v>3231</v>
      </c>
      <c r="K2187" s="57" t="str">
        <f>VLOOKUP(J2187,$A$2:$B1246,2,FALSE)</f>
        <v>YE</v>
      </c>
    </row>
    <row r="2188" spans="10:11" x14ac:dyDescent="0.25">
      <c r="J2188" s="37" t="s">
        <v>3237</v>
      </c>
      <c r="K2188" s="57" t="str">
        <f>VLOOKUP(J2188,$A$2:$B1247,2,FALSE)</f>
        <v>ZM</v>
      </c>
    </row>
    <row r="2189" spans="10:11" x14ac:dyDescent="0.25">
      <c r="J2189" s="37" t="s">
        <v>3239</v>
      </c>
      <c r="K2189" s="57" t="str">
        <f>VLOOKUP(J2189,$A$2:$B1248,2,FALSE)</f>
        <v>ZW</v>
      </c>
    </row>
    <row r="2190" spans="10:11" x14ac:dyDescent="0.25">
      <c r="J2190" s="37" t="s">
        <v>2993</v>
      </c>
      <c r="K2190" s="57" t="str">
        <f>VLOOKUP(J2190,$A$2:$B1249,2,FALSE)</f>
        <v>x28</v>
      </c>
    </row>
    <row r="2191" spans="10:11" x14ac:dyDescent="0.25">
      <c r="J2191" s="37" t="s">
        <v>3283</v>
      </c>
      <c r="K2191" s="57" t="str">
        <f>VLOOKUP(J2191,$A$2:$B1250,2,FALSE)</f>
        <v>_4B</v>
      </c>
    </row>
    <row r="2192" spans="10:11" x14ac:dyDescent="0.25">
      <c r="J2192" s="37" t="s">
        <v>3285</v>
      </c>
      <c r="K2192" s="57" t="str">
        <f>VLOOKUP(J2192,$A$2:$B1251,2,FALSE)</f>
        <v>_4C</v>
      </c>
    </row>
    <row r="2193" spans="10:11" x14ac:dyDescent="0.25">
      <c r="J2193" s="105" t="s">
        <v>3287</v>
      </c>
      <c r="K2193" s="57" t="str">
        <f>VLOOKUP(J2193,$A$2:$B1252,2,FALSE)</f>
        <v>_4D</v>
      </c>
    </row>
    <row r="2194" spans="10:11" x14ac:dyDescent="0.25">
      <c r="J2194" s="37" t="s">
        <v>3289</v>
      </c>
      <c r="K2194" s="57" t="str">
        <f>VLOOKUP(J2194,$A$2:$B1253,2,FALSE)</f>
        <v>_4E</v>
      </c>
    </row>
    <row r="2195" spans="10:11" x14ac:dyDescent="0.25">
      <c r="J2195" s="37" t="s">
        <v>3291</v>
      </c>
      <c r="K2195" s="57" t="str">
        <f>VLOOKUP(J2195,$A$2:$B1254,2,FALSE)</f>
        <v>_4F</v>
      </c>
    </row>
    <row r="2196" spans="10:11" x14ac:dyDescent="0.25">
      <c r="J2196" s="37" t="s">
        <v>3293</v>
      </c>
      <c r="K2196" s="57" t="str">
        <f>VLOOKUP(J2196,$A$2:$B1255,2,FALSE)</f>
        <v>_4G</v>
      </c>
    </row>
    <row r="2197" spans="10:11" x14ac:dyDescent="0.25">
      <c r="J2197" s="105" t="s">
        <v>3295</v>
      </c>
      <c r="K2197" s="57" t="str">
        <f>VLOOKUP(J2197,$A$2:$B1256,2,FALSE)</f>
        <v>_4H</v>
      </c>
    </row>
    <row r="2198" spans="10:11" x14ac:dyDescent="0.25">
      <c r="J2198" s="37" t="s">
        <v>3297</v>
      </c>
      <c r="K2198" s="57" t="str">
        <f>VLOOKUP(J2198,$A$2:$B1257,2,FALSE)</f>
        <v>_4I</v>
      </c>
    </row>
    <row r="2199" spans="10:11" x14ac:dyDescent="0.25">
      <c r="J2199" s="105" t="s">
        <v>3301</v>
      </c>
      <c r="K2199" s="57" t="str">
        <f>VLOOKUP(J2199,$A$2:$B1258,2,FALSE)</f>
        <v>_4K</v>
      </c>
    </row>
    <row r="2200" spans="10:11" x14ac:dyDescent="0.25">
      <c r="J2200" s="37" t="s">
        <v>3303</v>
      </c>
      <c r="K2200" s="57" t="str">
        <f>VLOOKUP(J2200,$A$2:$B1259,2,FALSE)</f>
        <v>_4L</v>
      </c>
    </row>
    <row r="2201" spans="10:11" x14ac:dyDescent="0.25">
      <c r="J2201" s="37" t="s">
        <v>3305</v>
      </c>
      <c r="K2201" s="57" t="str">
        <f>VLOOKUP(J2201,$A$2:$B1260,2,FALSE)</f>
        <v>_4M</v>
      </c>
    </row>
    <row r="2202" spans="10:11" x14ac:dyDescent="0.25">
      <c r="J2202" s="37" t="s">
        <v>3307</v>
      </c>
      <c r="K2202" s="57" t="str">
        <f>VLOOKUP(J2202,$A$2:$B1261,2,FALSE)</f>
        <v>_4N</v>
      </c>
    </row>
    <row r="2203" spans="10:11" x14ac:dyDescent="0.25">
      <c r="J2203" s="37" t="s">
        <v>3309</v>
      </c>
      <c r="K2203" s="57" t="str">
        <f>VLOOKUP(J2203,$A$2:$B1262,2,FALSE)</f>
        <v>_4O</v>
      </c>
    </row>
    <row r="2204" spans="10:11" x14ac:dyDescent="0.25">
      <c r="J2204" s="37" t="s">
        <v>3311</v>
      </c>
      <c r="K2204" s="57" t="str">
        <f>VLOOKUP(J2204,$A$2:$B1263,2,FALSE)</f>
        <v>_4P</v>
      </c>
    </row>
    <row r="2205" spans="10:11" x14ac:dyDescent="0.25">
      <c r="J2205" s="105" t="s">
        <v>3313</v>
      </c>
      <c r="K2205" s="57" t="str">
        <f>VLOOKUP(J2205,$A$2:$B1264,2,FALSE)</f>
        <v>_4Q</v>
      </c>
    </row>
    <row r="2206" spans="10:11" x14ac:dyDescent="0.25">
      <c r="J2206" s="37" t="s">
        <v>3329</v>
      </c>
      <c r="K2206" s="57" t="str">
        <f>VLOOKUP(J2206,$A$2:$B1265,2,FALSE)</f>
        <v>_4Z</v>
      </c>
    </row>
    <row r="2207" spans="10:11" x14ac:dyDescent="0.25">
      <c r="J2207" s="37" t="s">
        <v>8235</v>
      </c>
      <c r="K2207" s="57" t="str">
        <f>VLOOKUP(J2207,$A$2:$B1266,2,FALSE)</f>
        <v>x9098</v>
      </c>
    </row>
    <row r="2208" spans="10:11" x14ac:dyDescent="0.25">
      <c r="J2208" s="37" t="s">
        <v>3315</v>
      </c>
      <c r="K2208" s="57" t="str">
        <f>VLOOKUP(J2208,$A$2:$B1267,2,FALSE)</f>
        <v>_4R</v>
      </c>
    </row>
    <row r="2209" spans="10:11" x14ac:dyDescent="0.25">
      <c r="J2209" s="37" t="s">
        <v>3317</v>
      </c>
      <c r="K2209" s="57" t="str">
        <f>VLOOKUP(J2209,$A$2:$B1268,2,FALSE)</f>
        <v>_4S</v>
      </c>
    </row>
    <row r="2210" spans="10:11" x14ac:dyDescent="0.25">
      <c r="J2210" s="37" t="s">
        <v>8236</v>
      </c>
      <c r="K2210" s="57" t="str">
        <f>VLOOKUP(J2210,$A$2:$B1269,2,FALSE)</f>
        <v>_4T1</v>
      </c>
    </row>
    <row r="2211" spans="10:11" x14ac:dyDescent="0.25">
      <c r="J2211" s="37" t="s">
        <v>8237</v>
      </c>
      <c r="K2211" s="57" t="str">
        <f>VLOOKUP(J2211,$A$2:$B1270,2,FALSE)</f>
        <v>_4T2</v>
      </c>
    </row>
    <row r="2212" spans="10:11" x14ac:dyDescent="0.25">
      <c r="J2212" s="37" t="s">
        <v>8238</v>
      </c>
      <c r="K2212" s="57" t="str">
        <f>VLOOKUP(J2212,$A$2:$B1271,2,FALSE)</f>
        <v>_4T3</v>
      </c>
    </row>
    <row r="2213" spans="10:11" x14ac:dyDescent="0.25">
      <c r="J2213" s="37" t="s">
        <v>2964</v>
      </c>
      <c r="K2213" s="57" t="str">
        <f>VLOOKUP(J2213,$A$2:$B1272,2,FALSE)</f>
        <v>IMF.CL_AREA.4U</v>
      </c>
    </row>
    <row r="2214" spans="10:11" x14ac:dyDescent="0.25">
      <c r="J2214" s="37" t="s">
        <v>3321</v>
      </c>
      <c r="K2214" s="57" t="str">
        <f>VLOOKUP(J2214,$A$2:$B1273,2,FALSE)</f>
        <v>_4V</v>
      </c>
    </row>
    <row r="2215" spans="10:11" x14ac:dyDescent="0.25">
      <c r="J2215" s="37" t="s">
        <v>3245</v>
      </c>
      <c r="K2215" s="57" t="str">
        <f>VLOOKUP(J2215,$A$2:$B1274,2,FALSE)</f>
        <v>_1C</v>
      </c>
    </row>
    <row r="2216" spans="10:11" x14ac:dyDescent="0.25">
      <c r="J2216" s="37" t="s">
        <v>3247</v>
      </c>
      <c r="K2216" s="57" t="str">
        <f>VLOOKUP(J2216,$A$2:$B1275,2,FALSE)</f>
        <v>_1D</v>
      </c>
    </row>
    <row r="2217" spans="10:11" x14ac:dyDescent="0.25">
      <c r="J2217" s="37" t="s">
        <v>3249</v>
      </c>
      <c r="K2217" s="57" t="str">
        <f>VLOOKUP(J2217,$A$2:$B1276,2,FALSE)</f>
        <v>_1E</v>
      </c>
    </row>
    <row r="2218" spans="10:11" x14ac:dyDescent="0.25">
      <c r="J2218" s="37" t="s">
        <v>3251</v>
      </c>
      <c r="K2218" s="57" t="str">
        <f>VLOOKUP(J2218,$A$2:$B1277,2,FALSE)</f>
        <v>_1F</v>
      </c>
    </row>
    <row r="2219" spans="10:11" x14ac:dyDescent="0.25">
      <c r="J2219" s="37" t="s">
        <v>2960</v>
      </c>
      <c r="K2219" s="57" t="str">
        <f>VLOOKUP(J2219,$A$2:$B1278,2,FALSE)</f>
        <v>IMF.CL_AREA.1G</v>
      </c>
    </row>
    <row r="2220" spans="10:11" x14ac:dyDescent="0.25">
      <c r="J2220" s="37" t="s">
        <v>3255</v>
      </c>
      <c r="K2220" s="57" t="str">
        <f>VLOOKUP(J2220,$A$2:$B1279,2,FALSE)</f>
        <v>_1H</v>
      </c>
    </row>
    <row r="2221" spans="10:11" x14ac:dyDescent="0.25">
      <c r="J2221" s="37" t="s">
        <v>3257</v>
      </c>
      <c r="K2221" s="57" t="str">
        <f>VLOOKUP(J2221,$A$2:$B1280,2,FALSE)</f>
        <v>_1J</v>
      </c>
    </row>
    <row r="2222" spans="10:11" x14ac:dyDescent="0.25">
      <c r="J2222" s="37" t="s">
        <v>3259</v>
      </c>
      <c r="K2222" s="57" t="str">
        <f>VLOOKUP(J2222,$A$2:$B1281,2,FALSE)</f>
        <v>_1K</v>
      </c>
    </row>
    <row r="2223" spans="10:11" x14ac:dyDescent="0.25">
      <c r="J2223" s="37" t="s">
        <v>3261</v>
      </c>
      <c r="K2223" s="57" t="str">
        <f>VLOOKUP(J2223,$A$2:$B1282,2,FALSE)</f>
        <v>_1L</v>
      </c>
    </row>
    <row r="2224" spans="10:11" x14ac:dyDescent="0.25">
      <c r="J2224" s="37" t="s">
        <v>3263</v>
      </c>
      <c r="K2224" s="57" t="str">
        <f>VLOOKUP(J2224,$A$2:$B1283,2,FALSE)</f>
        <v>_1M</v>
      </c>
    </row>
    <row r="2225" spans="10:11" x14ac:dyDescent="0.25">
      <c r="J2225" s="37" t="s">
        <v>3265</v>
      </c>
      <c r="K2225" s="57" t="str">
        <f>VLOOKUP(J2225,$A$2:$B1284,2,FALSE)</f>
        <v>_1N</v>
      </c>
    </row>
    <row r="2226" spans="10:11" x14ac:dyDescent="0.25">
      <c r="J2226" s="105" t="s">
        <v>3267</v>
      </c>
      <c r="K2226" s="57" t="str">
        <f>VLOOKUP(J2226,$A$2:$B1285,2,FALSE)</f>
        <v>_1O</v>
      </c>
    </row>
    <row r="2227" spans="10:11" x14ac:dyDescent="0.25">
      <c r="J2227" s="37" t="s">
        <v>3269</v>
      </c>
      <c r="K2227" s="57" t="str">
        <f>VLOOKUP(J2227,$A$2:$B1286,2,FALSE)</f>
        <v>_1P</v>
      </c>
    </row>
    <row r="2228" spans="10:11" x14ac:dyDescent="0.25">
      <c r="J2228" s="37" t="s">
        <v>3271</v>
      </c>
      <c r="K2228" s="57" t="str">
        <f>VLOOKUP(J2228,$A$2:$B1287,2,FALSE)</f>
        <v>_1Q</v>
      </c>
    </row>
    <row r="2229" spans="10:11" x14ac:dyDescent="0.25">
      <c r="J2229" s="37" t="s">
        <v>3273</v>
      </c>
      <c r="K2229" s="57" t="str">
        <f>VLOOKUP(J2229,$A$2:$B1288,2,FALSE)</f>
        <v>_1R</v>
      </c>
    </row>
    <row r="2230" spans="10:11" x14ac:dyDescent="0.25">
      <c r="J2230" s="37" t="s">
        <v>3275</v>
      </c>
      <c r="K2230" s="57" t="str">
        <f>VLOOKUP(J2230,$A$2:$B1289,2,FALSE)</f>
        <v>_1S</v>
      </c>
    </row>
    <row r="2231" spans="10:11" x14ac:dyDescent="0.25">
      <c r="J2231" s="37" t="s">
        <v>3277</v>
      </c>
      <c r="K2231" s="57" t="str">
        <f>VLOOKUP(J2231,$A$2:$B1290,2,FALSE)</f>
        <v>_1T</v>
      </c>
    </row>
    <row r="2232" spans="10:11" x14ac:dyDescent="0.25">
      <c r="J2232" s="37" t="s">
        <v>8239</v>
      </c>
      <c r="K2232" s="57" t="str">
        <f>VLOOKUP(J2232,$A$2:$B1291,2,FALSE)</f>
        <v>_1N1</v>
      </c>
    </row>
    <row r="2233" spans="10:11" x14ac:dyDescent="0.25">
      <c r="J2233" s="37" t="s">
        <v>3333</v>
      </c>
      <c r="K2233" s="57" t="str">
        <f>VLOOKUP(J2233,$A$2:$B1292,2,FALSE)</f>
        <v>_5B</v>
      </c>
    </row>
    <row r="2234" spans="10:11" x14ac:dyDescent="0.25">
      <c r="J2234" s="37" t="s">
        <v>3335</v>
      </c>
      <c r="K2234" s="57" t="str">
        <f>VLOOKUP(J2234,$A$2:$B1293,2,FALSE)</f>
        <v>_5C</v>
      </c>
    </row>
    <row r="2235" spans="10:11" x14ac:dyDescent="0.25">
      <c r="J2235" s="37" t="s">
        <v>3337</v>
      </c>
      <c r="K2235" s="57" t="str">
        <f>VLOOKUP(J2235,$A$2:$B1294,2,FALSE)</f>
        <v>_5D</v>
      </c>
    </row>
    <row r="2236" spans="10:11" x14ac:dyDescent="0.25">
      <c r="J2236" s="37" t="s">
        <v>3339</v>
      </c>
      <c r="K2236" s="57" t="str">
        <f>VLOOKUP(J2236,$A$2:$B1295,2,FALSE)</f>
        <v>_5E</v>
      </c>
    </row>
    <row r="2237" spans="10:11" x14ac:dyDescent="0.25">
      <c r="J2237" s="37" t="s">
        <v>3341</v>
      </c>
      <c r="K2237" s="57" t="str">
        <f>VLOOKUP(J2237,$A$2:$B1296,2,FALSE)</f>
        <v>_5F</v>
      </c>
    </row>
    <row r="2238" spans="10:11" x14ac:dyDescent="0.25">
      <c r="J2238" s="37" t="s">
        <v>3343</v>
      </c>
      <c r="K2238" s="57" t="str">
        <f>VLOOKUP(J2238,$A$2:$B1297,2,FALSE)</f>
        <v>_5G</v>
      </c>
    </row>
    <row r="2239" spans="10:11" x14ac:dyDescent="0.25">
      <c r="J2239" s="37" t="s">
        <v>3345</v>
      </c>
      <c r="K2239" s="57" t="str">
        <f>VLOOKUP(J2239,$A$2:$B1298,2,FALSE)</f>
        <v>_5H</v>
      </c>
    </row>
    <row r="2240" spans="10:11" x14ac:dyDescent="0.25">
      <c r="J2240" s="37" t="s">
        <v>3347</v>
      </c>
      <c r="K2240" s="57" t="str">
        <f>VLOOKUP(J2240,$A$2:$B1299,2,FALSE)</f>
        <v>_5I</v>
      </c>
    </row>
    <row r="2241" spans="10:11" x14ac:dyDescent="0.25">
      <c r="J2241" s="37" t="s">
        <v>3349</v>
      </c>
      <c r="K2241" s="57" t="str">
        <f>VLOOKUP(J2241,$A$2:$B1300,2,FALSE)</f>
        <v>_5J</v>
      </c>
    </row>
    <row r="2242" spans="10:11" x14ac:dyDescent="0.25">
      <c r="J2242" s="37" t="s">
        <v>3351</v>
      </c>
      <c r="K2242" s="57" t="str">
        <f>VLOOKUP(J2242,$A$2:$B1301,2,FALSE)</f>
        <v>_5K</v>
      </c>
    </row>
    <row r="2243" spans="10:11" x14ac:dyDescent="0.25">
      <c r="J2243" s="37" t="s">
        <v>3353</v>
      </c>
      <c r="K2243" s="57" t="str">
        <f>VLOOKUP(J2243,$A$2:$B1302,2,FALSE)</f>
        <v>_5L</v>
      </c>
    </row>
    <row r="2244" spans="10:11" x14ac:dyDescent="0.25">
      <c r="J2244" s="37" t="s">
        <v>3355</v>
      </c>
      <c r="K2244" s="57" t="str">
        <f>VLOOKUP(J2244,$A$2:$B1303,2,FALSE)</f>
        <v>_5M</v>
      </c>
    </row>
    <row r="2245" spans="10:11" x14ac:dyDescent="0.25">
      <c r="J2245" s="37" t="s">
        <v>3357</v>
      </c>
      <c r="K2245" s="57" t="str">
        <f>VLOOKUP(J2245,$A$2:$B1304,2,FALSE)</f>
        <v>_5N</v>
      </c>
    </row>
    <row r="2246" spans="10:11" x14ac:dyDescent="0.25">
      <c r="J2246" s="105" t="s">
        <v>3359</v>
      </c>
      <c r="K2246" s="57" t="str">
        <f>VLOOKUP(J2246,$A$2:$B1305,2,FALSE)</f>
        <v>_5O</v>
      </c>
    </row>
    <row r="2247" spans="10:11" x14ac:dyDescent="0.25">
      <c r="J2247" s="37" t="s">
        <v>3361</v>
      </c>
      <c r="K2247" s="57" t="str">
        <f>VLOOKUP(J2247,$A$2:$B1306,2,FALSE)</f>
        <v>_5P</v>
      </c>
    </row>
    <row r="2248" spans="10:11" x14ac:dyDescent="0.25">
      <c r="J2248" s="37" t="s">
        <v>3363</v>
      </c>
      <c r="K2248" s="57" t="str">
        <f>VLOOKUP(J2248,$A$2:$B1307,2,FALSE)</f>
        <v>_5Q</v>
      </c>
    </row>
    <row r="2249" spans="10:11" x14ac:dyDescent="0.25">
      <c r="J2249" s="37" t="s">
        <v>3365</v>
      </c>
      <c r="K2249" s="57" t="str">
        <f>VLOOKUP(J2249,$A$2:$B1308,2,FALSE)</f>
        <v>_5R</v>
      </c>
    </row>
    <row r="2250" spans="10:11" x14ac:dyDescent="0.25">
      <c r="J2250" s="37" t="s">
        <v>3367</v>
      </c>
      <c r="K2250" s="57" t="str">
        <f>VLOOKUP(J2250,$A$2:$B1309,2,FALSE)</f>
        <v>_5S</v>
      </c>
    </row>
    <row r="2251" spans="10:11" x14ac:dyDescent="0.25">
      <c r="J2251" s="37" t="s">
        <v>3369</v>
      </c>
      <c r="K2251" s="57" t="str">
        <f>VLOOKUP(J2251,$A$2:$B1310,2,FALSE)</f>
        <v>_5T</v>
      </c>
    </row>
    <row r="2252" spans="10:11" x14ac:dyDescent="0.25">
      <c r="J2252" s="37" t="s">
        <v>3371</v>
      </c>
      <c r="K2252" s="57" t="str">
        <f>VLOOKUP(J2252,$A$2:$B1311,2,FALSE)</f>
        <v>_5U</v>
      </c>
    </row>
    <row r="2253" spans="10:11" x14ac:dyDescent="0.25">
      <c r="J2253" s="105" t="s">
        <v>3375</v>
      </c>
      <c r="K2253" s="57" t="str">
        <f>VLOOKUP(J2253,$A$2:$B1312,2,FALSE)</f>
        <v>_5W</v>
      </c>
    </row>
    <row r="2254" spans="10:11" x14ac:dyDescent="0.25">
      <c r="J2254" s="37" t="s">
        <v>8240</v>
      </c>
      <c r="K2254" s="57" t="str">
        <f>VLOOKUP(J2254,$A$2:$B1313,2,FALSE)</f>
        <v>x9099</v>
      </c>
    </row>
    <row r="2255" spans="10:11" x14ac:dyDescent="0.25">
      <c r="J2255" s="105" t="s">
        <v>3381</v>
      </c>
      <c r="K2255" s="57" t="str">
        <f>VLOOKUP(J2255,$A$2:$B1314,2,FALSE)</f>
        <v>_5Z</v>
      </c>
    </row>
    <row r="2256" spans="10:11" x14ac:dyDescent="0.25">
      <c r="J2256" s="37" t="s">
        <v>3385</v>
      </c>
      <c r="K2256" s="57" t="str">
        <f>VLOOKUP(J2256,$A$2:$B1315,2,FALSE)</f>
        <v>_6B</v>
      </c>
    </row>
    <row r="2257" spans="10:11" x14ac:dyDescent="0.25">
      <c r="J2257" s="37" t="s">
        <v>3387</v>
      </c>
      <c r="K2257" s="57" t="str">
        <f>VLOOKUP(J2257,$A$2:$B1316,2,FALSE)</f>
        <v>_6C</v>
      </c>
    </row>
    <row r="2258" spans="10:11" x14ac:dyDescent="0.25">
      <c r="J2258" s="37" t="s">
        <v>3389</v>
      </c>
      <c r="K2258" s="57" t="str">
        <f>VLOOKUP(J2258,$A$2:$B1317,2,FALSE)</f>
        <v>_6D</v>
      </c>
    </row>
    <row r="2259" spans="10:11" x14ac:dyDescent="0.25">
      <c r="J2259" s="37" t="s">
        <v>3391</v>
      </c>
      <c r="K2259" s="57" t="str">
        <f>VLOOKUP(J2259,$A$2:$B1318,2,FALSE)</f>
        <v>_6E</v>
      </c>
    </row>
    <row r="2260" spans="10:11" x14ac:dyDescent="0.25">
      <c r="J2260" s="37" t="s">
        <v>3393</v>
      </c>
      <c r="K2260" s="57" t="str">
        <f>VLOOKUP(J2260,$A$2:$B1319,2,FALSE)</f>
        <v>_6F</v>
      </c>
    </row>
    <row r="2261" spans="10:11" x14ac:dyDescent="0.25">
      <c r="J2261" s="37" t="s">
        <v>3395</v>
      </c>
      <c r="K2261" s="57" t="str">
        <f>VLOOKUP(J2261,$A$2:$B1320,2,FALSE)</f>
        <v>_6G</v>
      </c>
    </row>
    <row r="2262" spans="10:11" x14ac:dyDescent="0.25">
      <c r="J2262" s="37" t="s">
        <v>3397</v>
      </c>
      <c r="K2262" s="57" t="str">
        <f>VLOOKUP(J2262,$A$2:$B1321,2,FALSE)</f>
        <v>_6H</v>
      </c>
    </row>
    <row r="2263" spans="10:11" x14ac:dyDescent="0.25">
      <c r="J2263" s="37" t="s">
        <v>3411</v>
      </c>
      <c r="K2263" s="57" t="str">
        <f>VLOOKUP(J2263,$A$2:$B1322,2,FALSE)</f>
        <v>_6O</v>
      </c>
    </row>
    <row r="2264" spans="10:11" x14ac:dyDescent="0.25">
      <c r="J2264" s="37" t="s">
        <v>3401</v>
      </c>
      <c r="K2264" s="57" t="str">
        <f>VLOOKUP(J2264,$A$2:$B1323,2,FALSE)</f>
        <v>_6J</v>
      </c>
    </row>
    <row r="2265" spans="10:11" x14ac:dyDescent="0.25">
      <c r="J2265" s="37" t="s">
        <v>3403</v>
      </c>
      <c r="K2265" s="57" t="str">
        <f>VLOOKUP(J2265,$A$2:$B1324,2,FALSE)</f>
        <v>_6K</v>
      </c>
    </row>
    <row r="2266" spans="10:11" x14ac:dyDescent="0.25">
      <c r="J2266" s="37" t="s">
        <v>3405</v>
      </c>
      <c r="K2266" s="57" t="str">
        <f>VLOOKUP(J2266,$A$2:$B1325,2,FALSE)</f>
        <v>_6L</v>
      </c>
    </row>
    <row r="2267" spans="10:11" x14ac:dyDescent="0.25">
      <c r="J2267" s="37" t="s">
        <v>3407</v>
      </c>
      <c r="K2267" s="57" t="str">
        <f>VLOOKUP(J2267,$A$2:$B1326,2,FALSE)</f>
        <v>_6M</v>
      </c>
    </row>
    <row r="2268" spans="10:11" x14ac:dyDescent="0.25">
      <c r="J2268" s="37" t="s">
        <v>3409</v>
      </c>
      <c r="K2268" s="57" t="str">
        <f>VLOOKUP(J2268,$A$2:$B1327,2,FALSE)</f>
        <v>_6N</v>
      </c>
    </row>
    <row r="2269" spans="10:11" x14ac:dyDescent="0.25">
      <c r="J2269" s="37" t="s">
        <v>3331</v>
      </c>
      <c r="K2269" s="57" t="str">
        <f>VLOOKUP(J2269,$A$2:$B1328,2,FALSE)</f>
        <v>_5A</v>
      </c>
    </row>
    <row r="2270" spans="10:11" x14ac:dyDescent="0.25">
      <c r="J2270" s="37" t="s">
        <v>3413</v>
      </c>
      <c r="K2270" s="57" t="str">
        <f>VLOOKUP(J2270,$A$2:$B1329,2,FALSE)</f>
        <v>_6P</v>
      </c>
    </row>
    <row r="2271" spans="10:11" x14ac:dyDescent="0.25">
      <c r="J2271" s="37" t="s">
        <v>3415</v>
      </c>
      <c r="K2271" s="57" t="str">
        <f>VLOOKUP(J2271,$A$2:$B1330,2,FALSE)</f>
        <v>_6Q</v>
      </c>
    </row>
    <row r="2272" spans="10:11" x14ac:dyDescent="0.25">
      <c r="J2272" s="105" t="s">
        <v>3425</v>
      </c>
      <c r="K2272" s="57" t="str">
        <f>VLOOKUP(J2272,$A$2:$B1331,2,FALSE)</f>
        <v>_6Z</v>
      </c>
    </row>
    <row r="2273" spans="10:11" x14ac:dyDescent="0.25">
      <c r="J2273" s="37" t="s">
        <v>3399</v>
      </c>
      <c r="K2273" s="57" t="str">
        <f>VLOOKUP(J2273,$A$2:$B1332,2,FALSE)</f>
        <v>_6I</v>
      </c>
    </row>
    <row r="2274" spans="10:11" x14ac:dyDescent="0.25">
      <c r="J2274" s="37" t="s">
        <v>3417</v>
      </c>
      <c r="K2274" s="57" t="str">
        <f>VLOOKUP(J2274,$A$2:$B1333,2,FALSE)</f>
        <v>_6R</v>
      </c>
    </row>
    <row r="2275" spans="10:11" x14ac:dyDescent="0.25">
      <c r="J2275" s="105" t="s">
        <v>3419</v>
      </c>
      <c r="K2275" s="57" t="str">
        <f>VLOOKUP(J2275,$A$2:$B1334,2,FALSE)</f>
        <v>_6S</v>
      </c>
    </row>
    <row r="2276" spans="10:11" x14ac:dyDescent="0.25">
      <c r="J2276" s="37" t="s">
        <v>3421</v>
      </c>
      <c r="K2276" s="57" t="str">
        <f>VLOOKUP(J2276,$A$2:$B1335,2,FALSE)</f>
        <v>_6T</v>
      </c>
    </row>
    <row r="2277" spans="10:11" x14ac:dyDescent="0.25">
      <c r="J2277" s="37" t="s">
        <v>3423</v>
      </c>
      <c r="K2277" s="57" t="str">
        <f>VLOOKUP(J2277,$A$2:$B1336,2,FALSE)</f>
        <v>_6U</v>
      </c>
    </row>
    <row r="2278" spans="10:11" x14ac:dyDescent="0.25">
      <c r="J2278" s="37" t="s">
        <v>3431</v>
      </c>
      <c r="K2278" s="57" t="str">
        <f>VLOOKUP(J2278,$A$2:$B1337,2,FALSE)</f>
        <v>_8A</v>
      </c>
    </row>
    <row r="2279" spans="10:11" x14ac:dyDescent="0.25">
      <c r="J2279" s="37" t="s">
        <v>2966</v>
      </c>
      <c r="K2279" s="57" t="str">
        <f>VLOOKUP(J2279,$A$2:$B1338,2,FALSE)</f>
        <v>IMF.CL_AREA.7G</v>
      </c>
    </row>
    <row r="2280" spans="10:11" x14ac:dyDescent="0.25">
      <c r="J2280" s="37" t="s">
        <v>2968</v>
      </c>
      <c r="K2280" s="57" t="str">
        <f>VLOOKUP(J2280,$A$2:$B1339,2,FALSE)</f>
        <v>IMF.CL_AREA.7H</v>
      </c>
    </row>
    <row r="2281" spans="10:11" x14ac:dyDescent="0.25">
      <c r="J2281" s="37" t="s">
        <v>2970</v>
      </c>
      <c r="K2281" s="57" t="str">
        <f>VLOOKUP(J2281,$A$2:$B1340,2,FALSE)</f>
        <v>IMF.CL_AREA.7I</v>
      </c>
    </row>
    <row r="2282" spans="10:11" x14ac:dyDescent="0.25">
      <c r="J2282" s="37" t="s">
        <v>2972</v>
      </c>
      <c r="K2282" s="57" t="str">
        <f>VLOOKUP(J2282,$A$2:$B1341,2,FALSE)</f>
        <v>IMF.CL_AREA.7J</v>
      </c>
    </row>
    <row r="2283" spans="10:11" x14ac:dyDescent="0.25">
      <c r="J2283" s="37" t="s">
        <v>2974</v>
      </c>
      <c r="K2283" s="57" t="str">
        <f>VLOOKUP(J2283,$A$2:$B1342,2,FALSE)</f>
        <v>IMF.CL_AREA.7K</v>
      </c>
    </row>
    <row r="2284" spans="10:11" x14ac:dyDescent="0.25">
      <c r="J2284" s="37" t="s">
        <v>8241</v>
      </c>
      <c r="K2284" s="57" t="str">
        <f>VLOOKUP(J2284,$A$2:$B1343,2,FALSE)</f>
        <v>IMF.CL_AREA.7L</v>
      </c>
    </row>
    <row r="2285" spans="10:11" x14ac:dyDescent="0.25">
      <c r="J2285" s="37" t="s">
        <v>2978</v>
      </c>
      <c r="K2285" s="57" t="str">
        <f>VLOOKUP(J2285,$A$2:$B1344,2,FALSE)</f>
        <v>IMF.CL_AREA.7M</v>
      </c>
    </row>
    <row r="2286" spans="10:11" x14ac:dyDescent="0.25">
      <c r="J2286" s="37" t="s">
        <v>8242</v>
      </c>
      <c r="K2286" s="57" t="str">
        <f>VLOOKUP(J2286,$A$2:$B1345,2,FALSE)</f>
        <v>_7N</v>
      </c>
    </row>
  </sheetData>
  <autoFilter ref="A1:T1307"/>
  <pageMargins left="0.75" right="0.75" top="1" bottom="1" header="0.5" footer="0.5"/>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1:T6"/>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3447</v>
      </c>
      <c r="B2" t="s">
        <v>1652</v>
      </c>
      <c r="C2" t="s">
        <v>1653</v>
      </c>
      <c r="D2" t="s">
        <v>12</v>
      </c>
      <c r="E2" s="2">
        <v>42829</v>
      </c>
      <c r="G2" s="2">
        <v>43190</v>
      </c>
      <c r="I2" s="3">
        <f>COUNTIF(J:J,A2)</f>
        <v>0</v>
      </c>
    </row>
    <row r="3" spans="1:20" x14ac:dyDescent="0.3">
      <c r="A3" t="s">
        <v>3448</v>
      </c>
      <c r="B3" t="s">
        <v>1657</v>
      </c>
      <c r="D3" t="s">
        <v>12</v>
      </c>
      <c r="E3" s="2">
        <v>42829</v>
      </c>
      <c r="G3" s="2">
        <v>43190</v>
      </c>
      <c r="I3" s="3">
        <f>COUNTIF(J:J,A3)</f>
        <v>1</v>
      </c>
    </row>
    <row r="4" spans="1:20" x14ac:dyDescent="0.3">
      <c r="A4" t="s">
        <v>3449</v>
      </c>
      <c r="B4" t="s">
        <v>1717</v>
      </c>
      <c r="D4" t="s">
        <v>12</v>
      </c>
      <c r="E4" s="2">
        <v>42829</v>
      </c>
      <c r="G4" s="2">
        <v>43190</v>
      </c>
      <c r="I4" s="3">
        <f>COUNTIF(J:J,A4)</f>
        <v>1</v>
      </c>
    </row>
    <row r="5" spans="1:20" x14ac:dyDescent="0.3">
      <c r="A5" t="s">
        <v>3450</v>
      </c>
      <c r="B5" t="s">
        <v>1747</v>
      </c>
      <c r="D5" t="s">
        <v>12</v>
      </c>
      <c r="E5" s="2">
        <v>42829</v>
      </c>
      <c r="G5" s="2">
        <v>43190</v>
      </c>
      <c r="I5" s="3">
        <f>COUNTIF(J:J,A5)</f>
        <v>1</v>
      </c>
    </row>
    <row r="6" spans="1:20" x14ac:dyDescent="0.3">
      <c r="A6" t="s">
        <v>3451</v>
      </c>
      <c r="B6" t="s">
        <v>1772</v>
      </c>
      <c r="D6" t="s">
        <v>12</v>
      </c>
      <c r="E6" s="2">
        <v>42829</v>
      </c>
      <c r="G6" s="2">
        <v>43190</v>
      </c>
      <c r="I6" s="3">
        <f>COUNTIF(J:J,A6)</f>
        <v>1</v>
      </c>
    </row>
  </sheetData>
  <autoFilter ref="A1:T7"/>
  <pageMargins left="0.75" right="0.75" top="1" bottom="1" header="0.5" footer="0.5"/>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1:T55"/>
  <sheetViews>
    <sheetView zoomScaleNormal="100" workbookViewId="0">
      <pane xSplit="1" ySplit="1" topLeftCell="B35" activePane="bottomRight" state="frozen"/>
      <selection activeCell="B28" sqref="B28"/>
      <selection pane="topRight" activeCell="B28" sqref="B28"/>
      <selection pane="bottomLeft" activeCell="B28" sqref="B28"/>
      <selection pane="bottomRight" sqref="A1:XFD1048576"/>
    </sheetView>
  </sheetViews>
  <sheetFormatPr defaultColWidth="11.5703125" defaultRowHeight="15" x14ac:dyDescent="0.25"/>
  <cols>
    <col min="1" max="1" width="75.140625" style="21" customWidth="1"/>
    <col min="2" max="9" width="11.5703125" style="21"/>
    <col min="10" max="10" width="43.28515625" style="2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3452</v>
      </c>
      <c r="B2" s="21" t="s">
        <v>1652</v>
      </c>
      <c r="C2" s="21" t="s">
        <v>1653</v>
      </c>
      <c r="D2" s="21" t="s">
        <v>12</v>
      </c>
      <c r="E2" s="27">
        <v>41609</v>
      </c>
      <c r="G2" s="27">
        <v>41609</v>
      </c>
      <c r="I2" s="20">
        <f t="shared" ref="I2:I55" si="0">COUNTIF(J:J,A2)</f>
        <v>1</v>
      </c>
      <c r="J2" s="21" t="s">
        <v>3453</v>
      </c>
      <c r="N2" s="21" t="s">
        <v>12</v>
      </c>
      <c r="P2" s="27">
        <v>41943</v>
      </c>
      <c r="R2" s="27">
        <v>42095</v>
      </c>
      <c r="T2" s="21" t="s">
        <v>3454</v>
      </c>
    </row>
    <row r="3" spans="1:20" ht="14.45" x14ac:dyDescent="0.3">
      <c r="A3" s="21" t="s">
        <v>3455</v>
      </c>
      <c r="B3" s="21" t="s">
        <v>1657</v>
      </c>
      <c r="D3" s="21" t="s">
        <v>12</v>
      </c>
      <c r="E3" s="27">
        <v>41609</v>
      </c>
      <c r="G3" s="27">
        <v>41609</v>
      </c>
      <c r="I3" s="20">
        <f t="shared" si="0"/>
        <v>2</v>
      </c>
      <c r="J3" s="65" t="s">
        <v>3456</v>
      </c>
      <c r="K3" s="21" t="str">
        <f>VLOOKUP(J3,$A$2:$B47,2,FALSE)</f>
        <v>x3</v>
      </c>
      <c r="P3" s="27">
        <v>41943</v>
      </c>
      <c r="R3" s="27">
        <v>42095</v>
      </c>
    </row>
    <row r="4" spans="1:20" ht="14.45" x14ac:dyDescent="0.3">
      <c r="A4" s="21" t="s">
        <v>3457</v>
      </c>
      <c r="B4" s="21" t="s">
        <v>1659</v>
      </c>
      <c r="D4" s="21" t="s">
        <v>12</v>
      </c>
      <c r="E4" s="27">
        <v>41609</v>
      </c>
      <c r="G4" s="27">
        <v>41609</v>
      </c>
      <c r="I4" s="20">
        <f t="shared" si="0"/>
        <v>0</v>
      </c>
      <c r="J4" s="65" t="s">
        <v>3458</v>
      </c>
      <c r="K4" s="21" t="str">
        <f>VLOOKUP(J4,$A$2:$B47,2,FALSE)</f>
        <v>x5</v>
      </c>
      <c r="P4" s="27">
        <v>41943</v>
      </c>
      <c r="R4" s="27">
        <v>42095</v>
      </c>
    </row>
    <row r="5" spans="1:20" ht="14.45" x14ac:dyDescent="0.3">
      <c r="A5" s="21" t="s">
        <v>3459</v>
      </c>
      <c r="B5" s="21" t="s">
        <v>3460</v>
      </c>
      <c r="D5" s="21" t="s">
        <v>12</v>
      </c>
      <c r="E5" s="27">
        <v>42689</v>
      </c>
      <c r="G5" s="27">
        <v>43189</v>
      </c>
      <c r="I5" s="20">
        <f t="shared" si="0"/>
        <v>1</v>
      </c>
      <c r="J5" s="65" t="s">
        <v>3461</v>
      </c>
      <c r="K5" s="21" t="str">
        <f>VLOOKUP(J5,$A$2:$B47,2,FALSE)</f>
        <v>x31</v>
      </c>
      <c r="P5" s="27">
        <v>41943</v>
      </c>
      <c r="R5" s="27">
        <v>42095</v>
      </c>
    </row>
    <row r="6" spans="1:20" ht="14.45" x14ac:dyDescent="0.3">
      <c r="A6" s="21" t="s">
        <v>3462</v>
      </c>
      <c r="B6" s="21" t="s">
        <v>3463</v>
      </c>
      <c r="D6" s="21" t="s">
        <v>12</v>
      </c>
      <c r="E6" s="27">
        <v>42689</v>
      </c>
      <c r="G6" s="27">
        <v>43189</v>
      </c>
      <c r="I6" s="20">
        <f t="shared" si="0"/>
        <v>1</v>
      </c>
      <c r="J6" s="21" t="s">
        <v>3464</v>
      </c>
      <c r="N6" s="21" t="s">
        <v>12</v>
      </c>
      <c r="P6" s="27">
        <v>41609</v>
      </c>
      <c r="R6" s="27">
        <v>41609</v>
      </c>
    </row>
    <row r="7" spans="1:20" ht="14.45" x14ac:dyDescent="0.3">
      <c r="A7" s="21" t="s">
        <v>3465</v>
      </c>
      <c r="B7" s="21" t="s">
        <v>1699</v>
      </c>
      <c r="D7" s="21" t="s">
        <v>12</v>
      </c>
      <c r="E7" s="27">
        <v>41609</v>
      </c>
      <c r="G7" s="27">
        <v>41609</v>
      </c>
      <c r="I7" s="20">
        <f t="shared" si="0"/>
        <v>1</v>
      </c>
      <c r="J7" s="65" t="s">
        <v>3455</v>
      </c>
      <c r="K7" s="21" t="str">
        <f>VLOOKUP(J7,$A$2:$B47,2,FALSE)</f>
        <v>x1</v>
      </c>
      <c r="L7" s="21" t="s">
        <v>584</v>
      </c>
      <c r="P7" s="27">
        <v>41609</v>
      </c>
      <c r="R7" s="27">
        <v>41609</v>
      </c>
    </row>
    <row r="8" spans="1:20" ht="14.45" x14ac:dyDescent="0.3">
      <c r="A8" s="21" t="s">
        <v>3466</v>
      </c>
      <c r="B8" s="21" t="s">
        <v>1929</v>
      </c>
      <c r="D8" s="21" t="s">
        <v>12</v>
      </c>
      <c r="E8" s="27">
        <v>41609</v>
      </c>
      <c r="G8" s="27">
        <v>41609</v>
      </c>
      <c r="I8" s="20">
        <f t="shared" si="0"/>
        <v>1</v>
      </c>
      <c r="J8" s="61" t="s">
        <v>3467</v>
      </c>
      <c r="K8" s="21" t="str">
        <f>VLOOKUP(J8,$A$2:$B47,2,FALSE)</f>
        <v>x9</v>
      </c>
      <c r="M8" s="21" t="s">
        <v>589</v>
      </c>
      <c r="P8" s="27">
        <v>41609</v>
      </c>
      <c r="R8" s="27">
        <v>41609</v>
      </c>
    </row>
    <row r="9" spans="1:20" ht="14.45" x14ac:dyDescent="0.3">
      <c r="A9" s="21" t="s">
        <v>3468</v>
      </c>
      <c r="B9" s="21" t="s">
        <v>1931</v>
      </c>
      <c r="D9" s="21" t="s">
        <v>12</v>
      </c>
      <c r="E9" s="27">
        <v>41609</v>
      </c>
      <c r="G9" s="27">
        <v>41609</v>
      </c>
      <c r="I9" s="20">
        <f t="shared" si="0"/>
        <v>1</v>
      </c>
      <c r="J9" s="61" t="s">
        <v>3469</v>
      </c>
      <c r="K9" s="21" t="str">
        <f>VLOOKUP(J9,$A$2:$B47,2,FALSE)</f>
        <v>x8</v>
      </c>
      <c r="M9" s="21" t="s">
        <v>589</v>
      </c>
      <c r="P9" s="27">
        <v>41609</v>
      </c>
      <c r="R9" s="27">
        <v>41609</v>
      </c>
    </row>
    <row r="10" spans="1:20" ht="14.45" x14ac:dyDescent="0.3">
      <c r="A10" s="21" t="s">
        <v>3470</v>
      </c>
      <c r="B10" s="21" t="s">
        <v>1702</v>
      </c>
      <c r="D10" s="21" t="s">
        <v>12</v>
      </c>
      <c r="E10" s="27">
        <v>41609</v>
      </c>
      <c r="G10" s="27">
        <v>41609</v>
      </c>
      <c r="I10" s="20">
        <f t="shared" si="0"/>
        <v>1</v>
      </c>
      <c r="J10" s="61" t="s">
        <v>3471</v>
      </c>
      <c r="K10" s="21" t="str">
        <f>VLOOKUP(J10,$A$2:$B47,2,FALSE)</f>
        <v>x2</v>
      </c>
      <c r="M10" s="21" t="s">
        <v>589</v>
      </c>
      <c r="P10" s="27">
        <v>41609</v>
      </c>
      <c r="R10" s="27">
        <v>41609</v>
      </c>
    </row>
    <row r="11" spans="1:20" ht="14.45" x14ac:dyDescent="0.3">
      <c r="A11" s="21" t="s">
        <v>3472</v>
      </c>
      <c r="B11" s="21" t="s">
        <v>1705</v>
      </c>
      <c r="D11" s="21" t="s">
        <v>12</v>
      </c>
      <c r="E11" s="27">
        <v>41609</v>
      </c>
      <c r="G11" s="27">
        <v>41609</v>
      </c>
      <c r="I11" s="20">
        <f t="shared" si="0"/>
        <v>1</v>
      </c>
      <c r="J11" s="61" t="s">
        <v>3473</v>
      </c>
      <c r="K11" s="21" t="str">
        <f>VLOOKUP(J11,$A$2:$B47,2,FALSE)</f>
        <v>x22</v>
      </c>
      <c r="M11" s="21" t="s">
        <v>589</v>
      </c>
      <c r="P11" s="27">
        <v>41609</v>
      </c>
      <c r="R11" s="27">
        <v>41609</v>
      </c>
    </row>
    <row r="12" spans="1:20" ht="14.45" x14ac:dyDescent="0.3">
      <c r="A12" s="21" t="s">
        <v>3474</v>
      </c>
      <c r="B12" s="21" t="s">
        <v>1708</v>
      </c>
      <c r="D12" s="21" t="s">
        <v>12</v>
      </c>
      <c r="E12" s="27">
        <v>41609</v>
      </c>
      <c r="G12" s="27">
        <v>41609</v>
      </c>
      <c r="I12" s="20">
        <f t="shared" si="0"/>
        <v>1</v>
      </c>
      <c r="J12" s="61" t="s">
        <v>3475</v>
      </c>
      <c r="K12" s="21" t="str">
        <f>VLOOKUP(J12,$A$2:$B47,2,FALSE)</f>
        <v>x23</v>
      </c>
      <c r="M12" s="21" t="s">
        <v>589</v>
      </c>
      <c r="P12" s="27">
        <v>41609</v>
      </c>
      <c r="R12" s="27">
        <v>41609</v>
      </c>
    </row>
    <row r="13" spans="1:20" ht="14.45" x14ac:dyDescent="0.3">
      <c r="A13" s="21" t="s">
        <v>3476</v>
      </c>
      <c r="B13" s="21" t="s">
        <v>1711</v>
      </c>
      <c r="D13" s="21" t="s">
        <v>12</v>
      </c>
      <c r="E13" s="27">
        <v>41729</v>
      </c>
      <c r="G13" s="27">
        <v>41912</v>
      </c>
      <c r="I13" s="20">
        <f t="shared" si="0"/>
        <v>0</v>
      </c>
      <c r="J13" s="61" t="s">
        <v>3477</v>
      </c>
      <c r="K13" s="21" t="str">
        <f>VLOOKUP(J13,$A$2:$B47,2,FALSE)</f>
        <v>x24</v>
      </c>
      <c r="M13" s="21" t="s">
        <v>589</v>
      </c>
      <c r="P13" s="27">
        <v>41609</v>
      </c>
      <c r="R13" s="27">
        <v>41609</v>
      </c>
    </row>
    <row r="14" spans="1:20" ht="14.45" x14ac:dyDescent="0.3">
      <c r="A14" s="21" t="s">
        <v>3471</v>
      </c>
      <c r="B14" s="21" t="s">
        <v>1717</v>
      </c>
      <c r="D14" s="21" t="s">
        <v>12</v>
      </c>
      <c r="E14" s="27">
        <v>41609</v>
      </c>
      <c r="G14" s="27">
        <v>41609</v>
      </c>
      <c r="I14" s="20">
        <f t="shared" si="0"/>
        <v>1</v>
      </c>
      <c r="J14" s="21" t="s">
        <v>3478</v>
      </c>
      <c r="N14" s="21" t="s">
        <v>12</v>
      </c>
      <c r="P14" s="27">
        <v>42689</v>
      </c>
      <c r="R14" s="27">
        <v>43189</v>
      </c>
    </row>
    <row r="15" spans="1:20" ht="14.45" x14ac:dyDescent="0.3">
      <c r="A15" s="21" t="s">
        <v>3479</v>
      </c>
      <c r="B15" s="21" t="s">
        <v>1720</v>
      </c>
      <c r="D15" s="21" t="s">
        <v>12</v>
      </c>
      <c r="E15" s="27">
        <v>41609</v>
      </c>
      <c r="G15" s="27">
        <v>41609</v>
      </c>
      <c r="I15" s="20">
        <f t="shared" si="0"/>
        <v>0</v>
      </c>
      <c r="J15" s="65" t="s">
        <v>3455</v>
      </c>
      <c r="K15" s="21" t="str">
        <f>VLOOKUP(J15,$A$2:$B47,2,FALSE)</f>
        <v>x1</v>
      </c>
      <c r="L15" s="21" t="s">
        <v>584</v>
      </c>
      <c r="P15" s="27">
        <v>42689</v>
      </c>
      <c r="R15" s="27">
        <v>43189</v>
      </c>
    </row>
    <row r="16" spans="1:20" ht="14.45" x14ac:dyDescent="0.3">
      <c r="A16" s="21" t="s">
        <v>3480</v>
      </c>
      <c r="B16" s="21" t="s">
        <v>1940</v>
      </c>
      <c r="D16" s="21" t="s">
        <v>12</v>
      </c>
      <c r="E16" s="27">
        <v>41609</v>
      </c>
      <c r="G16" s="27">
        <v>41609</v>
      </c>
      <c r="I16" s="20">
        <f t="shared" si="0"/>
        <v>2</v>
      </c>
      <c r="J16" s="61" t="s">
        <v>3459</v>
      </c>
      <c r="K16" s="21" t="str">
        <f>VLOOKUP(J16,$A$2:$B47,2,FALSE)</f>
        <v>x111</v>
      </c>
      <c r="P16" s="27">
        <v>42689</v>
      </c>
      <c r="R16" s="27">
        <v>43189</v>
      </c>
    </row>
    <row r="17" spans="1:20" ht="14.45" x14ac:dyDescent="0.3">
      <c r="A17" s="21" t="s">
        <v>3473</v>
      </c>
      <c r="B17" s="21" t="s">
        <v>1723</v>
      </c>
      <c r="D17" s="21" t="s">
        <v>12</v>
      </c>
      <c r="E17" s="27">
        <v>41609</v>
      </c>
      <c r="G17" s="27">
        <v>41609</v>
      </c>
      <c r="I17" s="20">
        <f t="shared" si="0"/>
        <v>2</v>
      </c>
      <c r="J17" s="61" t="s">
        <v>3462</v>
      </c>
      <c r="K17" s="21" t="str">
        <f>VLOOKUP(J17,$A$2:$B47,2,FALSE)</f>
        <v>x112</v>
      </c>
      <c r="P17" s="27">
        <v>42689</v>
      </c>
      <c r="R17" s="27">
        <v>43189</v>
      </c>
    </row>
    <row r="18" spans="1:20" ht="14.45" x14ac:dyDescent="0.3">
      <c r="A18" s="21" t="s">
        <v>3475</v>
      </c>
      <c r="B18" s="21" t="s">
        <v>1726</v>
      </c>
      <c r="D18" s="21" t="s">
        <v>12</v>
      </c>
      <c r="E18" s="27">
        <v>41609</v>
      </c>
      <c r="G18" s="27">
        <v>41609</v>
      </c>
      <c r="I18" s="20">
        <f t="shared" si="0"/>
        <v>4</v>
      </c>
      <c r="J18" s="61" t="s">
        <v>3473</v>
      </c>
      <c r="K18" s="21" t="str">
        <f>VLOOKUP(J18,$A$2:$B47,2,FALSE)</f>
        <v>x22</v>
      </c>
      <c r="M18" s="21" t="s">
        <v>589</v>
      </c>
      <c r="P18" s="27">
        <v>42689</v>
      </c>
      <c r="R18" s="27">
        <v>43189</v>
      </c>
    </row>
    <row r="19" spans="1:20" ht="14.45" x14ac:dyDescent="0.3">
      <c r="A19" s="21" t="s">
        <v>3481</v>
      </c>
      <c r="B19" s="21" t="s">
        <v>3482</v>
      </c>
      <c r="D19" s="21" t="s">
        <v>12</v>
      </c>
      <c r="E19" s="27">
        <v>42689</v>
      </c>
      <c r="G19" s="27">
        <v>43189</v>
      </c>
      <c r="I19" s="20">
        <f t="shared" si="0"/>
        <v>2</v>
      </c>
      <c r="J19" s="61" t="s">
        <v>3475</v>
      </c>
      <c r="K19" s="21" t="str">
        <f>VLOOKUP(J19,$A$2:$B47,2,FALSE)</f>
        <v>x23</v>
      </c>
      <c r="M19" s="21" t="s">
        <v>589</v>
      </c>
      <c r="P19" s="27">
        <v>42689</v>
      </c>
      <c r="R19" s="27">
        <v>43189</v>
      </c>
    </row>
    <row r="20" spans="1:20" ht="14.45" x14ac:dyDescent="0.3">
      <c r="A20" s="21" t="s">
        <v>3477</v>
      </c>
      <c r="B20" s="21" t="s">
        <v>1730</v>
      </c>
      <c r="D20" s="21" t="s">
        <v>12</v>
      </c>
      <c r="E20" s="27">
        <v>41609</v>
      </c>
      <c r="G20" s="27">
        <v>41609</v>
      </c>
      <c r="I20" s="20">
        <f t="shared" si="0"/>
        <v>4</v>
      </c>
      <c r="J20" s="66" t="s">
        <v>3481</v>
      </c>
      <c r="K20" s="21" t="str">
        <f>VLOOKUP(J20,$A$2:$B47,2,FALSE)</f>
        <v>x230</v>
      </c>
      <c r="P20" s="27">
        <v>42689</v>
      </c>
      <c r="R20" s="27">
        <v>43189</v>
      </c>
    </row>
    <row r="21" spans="1:20" ht="14.45" x14ac:dyDescent="0.3">
      <c r="A21" s="21" t="s">
        <v>3483</v>
      </c>
      <c r="B21" s="21" t="s">
        <v>3484</v>
      </c>
      <c r="D21" s="21" t="s">
        <v>12</v>
      </c>
      <c r="E21" s="27">
        <v>42689</v>
      </c>
      <c r="G21" s="27">
        <v>43189</v>
      </c>
      <c r="I21" s="20">
        <f t="shared" si="0"/>
        <v>2</v>
      </c>
      <c r="J21" s="61" t="s">
        <v>3477</v>
      </c>
      <c r="K21" s="21" t="str">
        <f>VLOOKUP(J21,$A$2:$B47,2,FALSE)</f>
        <v>x24</v>
      </c>
      <c r="M21" s="21" t="s">
        <v>589</v>
      </c>
      <c r="P21" s="27">
        <v>42689</v>
      </c>
      <c r="R21" s="27">
        <v>43189</v>
      </c>
    </row>
    <row r="22" spans="1:20" ht="14.45" x14ac:dyDescent="0.3">
      <c r="A22" s="21" t="s">
        <v>3485</v>
      </c>
      <c r="B22" s="21" t="s">
        <v>1736</v>
      </c>
      <c r="D22" s="21" t="s">
        <v>12</v>
      </c>
      <c r="E22" s="27">
        <v>41609</v>
      </c>
      <c r="G22" s="27">
        <v>41609</v>
      </c>
      <c r="I22" s="20">
        <f t="shared" si="0"/>
        <v>0</v>
      </c>
      <c r="J22" s="66" t="s">
        <v>3483</v>
      </c>
      <c r="K22" s="21" t="str">
        <f>VLOOKUP(J22,$A$2:$B47,2,FALSE)</f>
        <v>x240</v>
      </c>
      <c r="P22" s="27">
        <v>42689</v>
      </c>
      <c r="R22" s="27">
        <v>43189</v>
      </c>
    </row>
    <row r="23" spans="1:20" ht="14.45" x14ac:dyDescent="0.3">
      <c r="A23" s="21" t="s">
        <v>3486</v>
      </c>
      <c r="B23" s="21" t="s">
        <v>1738</v>
      </c>
      <c r="D23" s="21" t="s">
        <v>12</v>
      </c>
      <c r="E23" s="27">
        <v>41729</v>
      </c>
      <c r="G23" s="27">
        <v>41912</v>
      </c>
      <c r="I23" s="20">
        <f t="shared" si="0"/>
        <v>0</v>
      </c>
      <c r="J23" s="21" t="s">
        <v>3487</v>
      </c>
      <c r="N23" s="21" t="s">
        <v>12</v>
      </c>
      <c r="P23" s="27">
        <v>41609</v>
      </c>
      <c r="R23" s="27">
        <v>41609</v>
      </c>
      <c r="T23" s="21" t="s">
        <v>3488</v>
      </c>
    </row>
    <row r="24" spans="1:20" ht="14.45" x14ac:dyDescent="0.3">
      <c r="A24" s="21" t="s">
        <v>3489</v>
      </c>
      <c r="B24" s="21" t="s">
        <v>1742</v>
      </c>
      <c r="D24" s="21" t="s">
        <v>12</v>
      </c>
      <c r="E24" s="27">
        <v>41943</v>
      </c>
      <c r="G24" s="27">
        <v>42185</v>
      </c>
      <c r="I24" s="20">
        <f t="shared" si="0"/>
        <v>0</v>
      </c>
      <c r="J24" s="65" t="s">
        <v>3452</v>
      </c>
      <c r="K24" s="21" t="str">
        <f>VLOOKUP(J24,$A$2:$B47,2,FALSE)</f>
        <v>x0</v>
      </c>
      <c r="L24" s="21" t="s">
        <v>584</v>
      </c>
      <c r="P24" s="27">
        <v>41609</v>
      </c>
      <c r="R24" s="27">
        <v>41609</v>
      </c>
    </row>
    <row r="25" spans="1:20" ht="14.45" x14ac:dyDescent="0.3">
      <c r="A25" s="21" t="s">
        <v>3490</v>
      </c>
      <c r="B25" s="21" t="s">
        <v>1745</v>
      </c>
      <c r="D25" s="21" t="s">
        <v>12</v>
      </c>
      <c r="E25" s="27">
        <v>41943</v>
      </c>
      <c r="G25" s="27">
        <v>42095</v>
      </c>
      <c r="I25" s="20">
        <f t="shared" si="0"/>
        <v>0</v>
      </c>
      <c r="J25" s="61" t="s">
        <v>3472</v>
      </c>
      <c r="K25" s="21" t="str">
        <f>VLOOKUP(J25,$A$2:$B47,2,FALSE)</f>
        <v>x16</v>
      </c>
      <c r="M25" s="21" t="s">
        <v>589</v>
      </c>
      <c r="P25" s="27">
        <v>41609</v>
      </c>
      <c r="R25" s="27">
        <v>41609</v>
      </c>
    </row>
    <row r="26" spans="1:20" ht="14.45" x14ac:dyDescent="0.3">
      <c r="A26" s="21" t="s">
        <v>3456</v>
      </c>
      <c r="B26" s="21" t="s">
        <v>1747</v>
      </c>
      <c r="D26" s="21" t="s">
        <v>12</v>
      </c>
      <c r="E26" s="27">
        <v>41609</v>
      </c>
      <c r="G26" s="27">
        <v>41609</v>
      </c>
      <c r="I26" s="20">
        <f t="shared" si="0"/>
        <v>1</v>
      </c>
      <c r="J26" s="61" t="s">
        <v>3474</v>
      </c>
      <c r="K26" s="21" t="str">
        <f>VLOOKUP(J26,$A$2:$B47,2,FALSE)</f>
        <v>x17</v>
      </c>
      <c r="M26" s="21" t="s">
        <v>589</v>
      </c>
      <c r="P26" s="27">
        <v>41609</v>
      </c>
      <c r="R26" s="27">
        <v>41609</v>
      </c>
    </row>
    <row r="27" spans="1:20" ht="14.45" x14ac:dyDescent="0.3">
      <c r="A27" s="21" t="s">
        <v>3491</v>
      </c>
      <c r="B27" s="21" t="s">
        <v>1750</v>
      </c>
      <c r="D27" s="21" t="s">
        <v>12</v>
      </c>
      <c r="E27" s="27">
        <v>41943</v>
      </c>
      <c r="G27" s="27">
        <v>42095</v>
      </c>
      <c r="I27" s="20">
        <f t="shared" si="0"/>
        <v>0</v>
      </c>
      <c r="J27" s="21" t="s">
        <v>3492</v>
      </c>
      <c r="N27" s="21" t="s">
        <v>12</v>
      </c>
      <c r="P27" s="27">
        <v>41609</v>
      </c>
      <c r="R27" s="27">
        <v>41609</v>
      </c>
      <c r="T27" s="21" t="s">
        <v>3493</v>
      </c>
    </row>
    <row r="28" spans="1:20" ht="14.45" x14ac:dyDescent="0.3">
      <c r="A28" s="21" t="s">
        <v>3461</v>
      </c>
      <c r="B28" s="21" t="s">
        <v>1754</v>
      </c>
      <c r="D28" s="21" t="s">
        <v>12</v>
      </c>
      <c r="E28" s="27">
        <v>41943</v>
      </c>
      <c r="G28" s="27">
        <v>42095</v>
      </c>
      <c r="I28" s="20">
        <f t="shared" si="0"/>
        <v>1</v>
      </c>
      <c r="J28" s="65" t="s">
        <v>3465</v>
      </c>
      <c r="K28" s="21" t="str">
        <f>VLOOKUP(J28,$A$2:$B47,2,FALSE)</f>
        <v>x12</v>
      </c>
      <c r="L28" s="21" t="s">
        <v>584</v>
      </c>
      <c r="P28" s="27">
        <v>41609</v>
      </c>
      <c r="R28" s="27">
        <v>41609</v>
      </c>
    </row>
    <row r="29" spans="1:20" ht="14.45" x14ac:dyDescent="0.3">
      <c r="A29" s="21" t="s">
        <v>3494</v>
      </c>
      <c r="B29" s="21" t="s">
        <v>1756</v>
      </c>
      <c r="D29" s="21" t="s">
        <v>12</v>
      </c>
      <c r="E29" s="27">
        <v>42384</v>
      </c>
      <c r="G29" s="27">
        <v>42735</v>
      </c>
      <c r="I29" s="20">
        <f t="shared" si="0"/>
        <v>0</v>
      </c>
      <c r="J29" s="61" t="s">
        <v>3466</v>
      </c>
      <c r="K29" s="21" t="str">
        <f>VLOOKUP(J29,$A$2:$B47,2,FALSE)</f>
        <v>x13</v>
      </c>
      <c r="M29" s="21" t="s">
        <v>589</v>
      </c>
      <c r="P29" s="27">
        <v>41609</v>
      </c>
      <c r="R29" s="27">
        <v>41609</v>
      </c>
    </row>
    <row r="30" spans="1:20" ht="14.45" x14ac:dyDescent="0.3">
      <c r="A30" s="21" t="s">
        <v>3495</v>
      </c>
      <c r="B30" s="21" t="s">
        <v>1759</v>
      </c>
      <c r="D30" s="21" t="s">
        <v>12</v>
      </c>
      <c r="E30" s="27">
        <v>42689</v>
      </c>
      <c r="G30" s="27">
        <v>43189</v>
      </c>
      <c r="I30" s="20">
        <f t="shared" si="0"/>
        <v>0</v>
      </c>
      <c r="J30" s="61" t="s">
        <v>3468</v>
      </c>
      <c r="K30" s="21" t="str">
        <f>VLOOKUP(J30,$A$2:$B47,2,FALSE)</f>
        <v>x14</v>
      </c>
      <c r="M30" s="21" t="s">
        <v>589</v>
      </c>
      <c r="P30" s="27">
        <v>41609</v>
      </c>
      <c r="R30" s="27">
        <v>41609</v>
      </c>
    </row>
    <row r="31" spans="1:20" ht="14.45" x14ac:dyDescent="0.3">
      <c r="A31" s="21" t="s">
        <v>3496</v>
      </c>
      <c r="B31" s="21" t="s">
        <v>3497</v>
      </c>
      <c r="D31" s="21" t="s">
        <v>12</v>
      </c>
      <c r="E31" s="27">
        <v>42689</v>
      </c>
      <c r="G31" s="27">
        <v>43189</v>
      </c>
      <c r="I31" s="20">
        <f t="shared" si="0"/>
        <v>0</v>
      </c>
      <c r="J31" s="61" t="s">
        <v>3470</v>
      </c>
      <c r="K31" s="21" t="str">
        <f>VLOOKUP(J31,$A$2:$B47,2,FALSE)</f>
        <v>x15</v>
      </c>
      <c r="M31" s="21" t="s">
        <v>589</v>
      </c>
      <c r="P31" s="27">
        <v>41609</v>
      </c>
      <c r="R31" s="27">
        <v>41609</v>
      </c>
    </row>
    <row r="32" spans="1:20" ht="14.45" x14ac:dyDescent="0.3">
      <c r="A32" s="21" t="s">
        <v>3498</v>
      </c>
      <c r="B32" s="21" t="s">
        <v>3499</v>
      </c>
      <c r="D32" s="21" t="s">
        <v>12</v>
      </c>
      <c r="E32" s="27">
        <v>42689</v>
      </c>
      <c r="G32" s="27">
        <v>43189</v>
      </c>
      <c r="I32" s="20">
        <f t="shared" si="0"/>
        <v>0</v>
      </c>
      <c r="J32" s="21" t="s">
        <v>3500</v>
      </c>
      <c r="N32" s="21" t="s">
        <v>12</v>
      </c>
      <c r="P32" s="27">
        <v>41609</v>
      </c>
      <c r="R32" s="27">
        <v>41609</v>
      </c>
    </row>
    <row r="33" spans="1:18" ht="14.45" x14ac:dyDescent="0.3">
      <c r="A33" s="21" t="s">
        <v>3501</v>
      </c>
      <c r="B33" s="21" t="s">
        <v>1762</v>
      </c>
      <c r="D33" s="21" t="s">
        <v>12</v>
      </c>
      <c r="E33" s="27">
        <v>42689</v>
      </c>
      <c r="G33" s="27">
        <v>43189</v>
      </c>
      <c r="I33" s="20">
        <f t="shared" si="0"/>
        <v>0</v>
      </c>
      <c r="J33" s="65" t="s">
        <v>3480</v>
      </c>
      <c r="K33" s="21" t="str">
        <f>VLOOKUP(J33,$A$2:$B47,2,FALSE)</f>
        <v>x21</v>
      </c>
      <c r="L33" s="21" t="s">
        <v>584</v>
      </c>
      <c r="P33" s="27">
        <v>41609</v>
      </c>
      <c r="R33" s="27">
        <v>41609</v>
      </c>
    </row>
    <row r="34" spans="1:18" ht="14.45" x14ac:dyDescent="0.3">
      <c r="A34" s="21" t="s">
        <v>3502</v>
      </c>
      <c r="B34" s="21" t="s">
        <v>3503</v>
      </c>
      <c r="D34" s="21" t="s">
        <v>12</v>
      </c>
      <c r="E34" s="27">
        <v>42689</v>
      </c>
      <c r="G34" s="27">
        <v>43189</v>
      </c>
      <c r="I34" s="20">
        <f t="shared" si="0"/>
        <v>0</v>
      </c>
      <c r="J34" s="61" t="s">
        <v>3475</v>
      </c>
      <c r="K34" s="21" t="str">
        <f>VLOOKUP(J34,$A$2:$B47,2,FALSE)</f>
        <v>x23</v>
      </c>
      <c r="M34" s="21" t="s">
        <v>589</v>
      </c>
      <c r="P34" s="27">
        <v>41609</v>
      </c>
      <c r="R34" s="27">
        <v>41609</v>
      </c>
    </row>
    <row r="35" spans="1:18" ht="14.45" x14ac:dyDescent="0.3">
      <c r="A35" s="21" t="s">
        <v>3504</v>
      </c>
      <c r="B35" s="21" t="s">
        <v>3505</v>
      </c>
      <c r="D35" s="21" t="s">
        <v>12</v>
      </c>
      <c r="E35" s="27">
        <v>42689</v>
      </c>
      <c r="G35" s="27">
        <v>43189</v>
      </c>
      <c r="I35" s="20">
        <f t="shared" si="0"/>
        <v>0</v>
      </c>
      <c r="J35" s="61" t="s">
        <v>3477</v>
      </c>
      <c r="K35" s="21" t="str">
        <f>VLOOKUP(J35,$A$2:$B47,2,FALSE)</f>
        <v>x24</v>
      </c>
      <c r="M35" s="21" t="s">
        <v>589</v>
      </c>
      <c r="P35" s="27">
        <v>41609</v>
      </c>
      <c r="R35" s="27">
        <v>41609</v>
      </c>
    </row>
    <row r="36" spans="1:18" ht="14.45" x14ac:dyDescent="0.3">
      <c r="A36" s="21" t="s">
        <v>3506</v>
      </c>
      <c r="B36" s="21" t="s">
        <v>1765</v>
      </c>
      <c r="D36" s="21" t="s">
        <v>12</v>
      </c>
      <c r="E36" s="27">
        <v>42689</v>
      </c>
      <c r="G36" s="27">
        <v>43189</v>
      </c>
      <c r="I36" s="20">
        <f t="shared" si="0"/>
        <v>0</v>
      </c>
      <c r="J36" s="21" t="s">
        <v>3507</v>
      </c>
      <c r="N36" s="21" t="s">
        <v>12</v>
      </c>
      <c r="P36" s="27">
        <v>42689</v>
      </c>
      <c r="R36" s="27">
        <v>43189</v>
      </c>
    </row>
    <row r="37" spans="1:18" ht="14.45" x14ac:dyDescent="0.3">
      <c r="A37" s="21" t="s">
        <v>3508</v>
      </c>
      <c r="B37" s="21" t="s">
        <v>3509</v>
      </c>
      <c r="D37" s="21" t="s">
        <v>12</v>
      </c>
      <c r="E37" s="27">
        <v>42689</v>
      </c>
      <c r="G37" s="27">
        <v>43189</v>
      </c>
      <c r="I37" s="20">
        <f t="shared" si="0"/>
        <v>0</v>
      </c>
      <c r="J37" s="65" t="s">
        <v>3480</v>
      </c>
      <c r="K37" s="21" t="str">
        <f>VLOOKUP(J37,$A$2:$B47,2,FALSE)</f>
        <v>x21</v>
      </c>
      <c r="L37" s="21" t="s">
        <v>584</v>
      </c>
      <c r="P37" s="27">
        <v>42689</v>
      </c>
      <c r="R37" s="27">
        <v>43189</v>
      </c>
    </row>
    <row r="38" spans="1:18" ht="14.45" x14ac:dyDescent="0.3">
      <c r="A38" s="21" t="s">
        <v>3510</v>
      </c>
      <c r="B38" s="21" t="s">
        <v>3511</v>
      </c>
      <c r="D38" s="21" t="s">
        <v>12</v>
      </c>
      <c r="E38" s="27">
        <v>42689</v>
      </c>
      <c r="G38" s="27">
        <v>43189</v>
      </c>
      <c r="I38" s="20">
        <f t="shared" si="0"/>
        <v>0</v>
      </c>
      <c r="J38" s="61" t="s">
        <v>3475</v>
      </c>
      <c r="K38" s="21" t="str">
        <f>VLOOKUP(J38,$A$2:$B47,2,FALSE)</f>
        <v>x23</v>
      </c>
      <c r="M38" s="21" t="s">
        <v>589</v>
      </c>
      <c r="P38" s="27">
        <v>42689</v>
      </c>
      <c r="R38" s="27">
        <v>43189</v>
      </c>
    </row>
    <row r="39" spans="1:18" ht="14.45" x14ac:dyDescent="0.3">
      <c r="A39" s="21" t="s">
        <v>3512</v>
      </c>
      <c r="B39" s="21" t="s">
        <v>1772</v>
      </c>
      <c r="D39" s="21" t="s">
        <v>12</v>
      </c>
      <c r="E39" s="27">
        <v>41609</v>
      </c>
      <c r="G39" s="27">
        <v>41609</v>
      </c>
      <c r="I39" s="34">
        <f t="shared" si="0"/>
        <v>0</v>
      </c>
      <c r="J39" s="59" t="s">
        <v>3481</v>
      </c>
      <c r="K39" s="21" t="str">
        <f>VLOOKUP(J39,$A$2:$B47,2,FALSE)</f>
        <v>x230</v>
      </c>
      <c r="P39" s="27">
        <v>42689</v>
      </c>
      <c r="R39" s="27">
        <v>43189</v>
      </c>
    </row>
    <row r="40" spans="1:18" ht="14.45" x14ac:dyDescent="0.3">
      <c r="A40" s="21" t="s">
        <v>3458</v>
      </c>
      <c r="B40" s="21" t="s">
        <v>1794</v>
      </c>
      <c r="D40" s="21" t="s">
        <v>12</v>
      </c>
      <c r="E40" s="27">
        <v>41609</v>
      </c>
      <c r="G40" s="27">
        <v>41609</v>
      </c>
      <c r="I40" s="34">
        <f t="shared" si="0"/>
        <v>1</v>
      </c>
      <c r="J40" s="44" t="s">
        <v>3477</v>
      </c>
      <c r="K40" s="21" t="str">
        <f>VLOOKUP(J40,$A$2:$B47,2,FALSE)</f>
        <v>x24</v>
      </c>
      <c r="M40" s="21" t="s">
        <v>589</v>
      </c>
      <c r="P40" s="27">
        <v>42689</v>
      </c>
      <c r="R40" s="27">
        <v>43189</v>
      </c>
    </row>
    <row r="41" spans="1:18" x14ac:dyDescent="0.25">
      <c r="A41" s="21" t="s">
        <v>3513</v>
      </c>
      <c r="B41" s="21" t="s">
        <v>1817</v>
      </c>
      <c r="D41" s="21" t="s">
        <v>12</v>
      </c>
      <c r="E41" s="27">
        <v>41609</v>
      </c>
      <c r="G41" s="27">
        <v>41609</v>
      </c>
      <c r="I41" s="34">
        <f t="shared" si="0"/>
        <v>0</v>
      </c>
      <c r="J41" s="59" t="s">
        <v>3483</v>
      </c>
      <c r="K41" s="21" t="str">
        <f>VLOOKUP(J41,$A$2:$B47,2,FALSE)</f>
        <v>x240</v>
      </c>
      <c r="P41" s="27">
        <v>42689</v>
      </c>
      <c r="R41" s="27">
        <v>43189</v>
      </c>
    </row>
    <row r="42" spans="1:18" x14ac:dyDescent="0.25">
      <c r="A42" s="21" t="s">
        <v>3514</v>
      </c>
      <c r="B42" s="21" t="s">
        <v>3515</v>
      </c>
      <c r="D42" s="21" t="s">
        <v>12</v>
      </c>
      <c r="E42" s="27">
        <v>42689</v>
      </c>
      <c r="G42" s="27">
        <v>43189</v>
      </c>
      <c r="I42" s="34">
        <f t="shared" si="0"/>
        <v>0</v>
      </c>
      <c r="J42" s="54"/>
    </row>
    <row r="43" spans="1:18" x14ac:dyDescent="0.25">
      <c r="A43" s="21" t="s">
        <v>3516</v>
      </c>
      <c r="B43" s="21" t="s">
        <v>3517</v>
      </c>
      <c r="D43" s="21" t="s">
        <v>12</v>
      </c>
      <c r="E43" s="27">
        <v>42689</v>
      </c>
      <c r="G43" s="27">
        <v>43189</v>
      </c>
      <c r="I43" s="34">
        <f t="shared" si="0"/>
        <v>0</v>
      </c>
      <c r="J43" s="54"/>
    </row>
    <row r="44" spans="1:18" x14ac:dyDescent="0.25">
      <c r="A44" s="21" t="s">
        <v>3518</v>
      </c>
      <c r="B44" s="21" t="s">
        <v>1851</v>
      </c>
      <c r="D44" s="21" t="s">
        <v>12</v>
      </c>
      <c r="E44" s="27">
        <v>41609</v>
      </c>
      <c r="G44" s="27">
        <v>41609</v>
      </c>
      <c r="I44" s="34">
        <f t="shared" si="0"/>
        <v>0</v>
      </c>
      <c r="J44" s="54"/>
    </row>
    <row r="45" spans="1:18" x14ac:dyDescent="0.25">
      <c r="A45" s="21" t="s">
        <v>3469</v>
      </c>
      <c r="B45" s="21" t="s">
        <v>1869</v>
      </c>
      <c r="D45" s="21" t="s">
        <v>12</v>
      </c>
      <c r="E45" s="27">
        <v>41609</v>
      </c>
      <c r="G45" s="27">
        <v>41609</v>
      </c>
      <c r="I45" s="34">
        <f t="shared" si="0"/>
        <v>1</v>
      </c>
      <c r="J45" s="54"/>
    </row>
    <row r="46" spans="1:18" x14ac:dyDescent="0.25">
      <c r="A46" s="21" t="s">
        <v>3467</v>
      </c>
      <c r="B46" s="21" t="s">
        <v>1887</v>
      </c>
      <c r="D46" s="21" t="s">
        <v>12</v>
      </c>
      <c r="E46" s="27">
        <v>41609</v>
      </c>
      <c r="G46" s="27">
        <v>41609</v>
      </c>
      <c r="I46" s="34">
        <f t="shared" si="0"/>
        <v>1</v>
      </c>
      <c r="J46" s="54"/>
    </row>
    <row r="47" spans="1:18" x14ac:dyDescent="0.25">
      <c r="A47" s="21" t="s">
        <v>6938</v>
      </c>
      <c r="B47" s="21" t="s">
        <v>7352</v>
      </c>
      <c r="D47" s="21" t="s">
        <v>556</v>
      </c>
      <c r="I47" s="34">
        <f t="shared" si="0"/>
        <v>0</v>
      </c>
      <c r="J47" s="54"/>
    </row>
    <row r="48" spans="1:18" x14ac:dyDescent="0.25">
      <c r="A48" s="21" t="s">
        <v>6939</v>
      </c>
      <c r="B48" s="21" t="s">
        <v>7353</v>
      </c>
      <c r="D48" s="21" t="s">
        <v>556</v>
      </c>
      <c r="I48" s="34">
        <f t="shared" si="0"/>
        <v>0</v>
      </c>
      <c r="J48" s="54"/>
    </row>
    <row r="49" spans="1:10" x14ac:dyDescent="0.25">
      <c r="A49" s="21" t="s">
        <v>6940</v>
      </c>
      <c r="B49" s="21" t="s">
        <v>7354</v>
      </c>
      <c r="D49" s="21" t="s">
        <v>556</v>
      </c>
      <c r="I49" s="34">
        <f t="shared" si="0"/>
        <v>0</v>
      </c>
      <c r="J49" s="54"/>
    </row>
    <row r="50" spans="1:10" x14ac:dyDescent="0.25">
      <c r="A50" s="21" t="s">
        <v>6941</v>
      </c>
      <c r="B50" s="21" t="s">
        <v>7355</v>
      </c>
      <c r="D50" s="21" t="s">
        <v>556</v>
      </c>
      <c r="I50" s="34">
        <f t="shared" si="0"/>
        <v>0</v>
      </c>
      <c r="J50" s="54"/>
    </row>
    <row r="51" spans="1:10" x14ac:dyDescent="0.25">
      <c r="A51" s="21" t="s">
        <v>6942</v>
      </c>
      <c r="B51" s="21" t="s">
        <v>7356</v>
      </c>
      <c r="D51" s="21" t="s">
        <v>556</v>
      </c>
      <c r="I51" s="34">
        <f t="shared" si="0"/>
        <v>0</v>
      </c>
      <c r="J51" s="54"/>
    </row>
    <row r="52" spans="1:10" x14ac:dyDescent="0.25">
      <c r="A52" s="21" t="s">
        <v>6943</v>
      </c>
      <c r="B52" s="21" t="s">
        <v>7357</v>
      </c>
      <c r="D52" s="21" t="s">
        <v>556</v>
      </c>
      <c r="I52" s="34">
        <f t="shared" si="0"/>
        <v>0</v>
      </c>
      <c r="J52" s="54"/>
    </row>
    <row r="53" spans="1:10" x14ac:dyDescent="0.25">
      <c r="A53" s="21" t="s">
        <v>6944</v>
      </c>
      <c r="B53" s="21" t="s">
        <v>7358</v>
      </c>
      <c r="D53" s="21" t="s">
        <v>556</v>
      </c>
      <c r="I53" s="34">
        <f t="shared" si="0"/>
        <v>0</v>
      </c>
      <c r="J53" s="54"/>
    </row>
    <row r="54" spans="1:10" x14ac:dyDescent="0.25">
      <c r="A54" s="21" t="s">
        <v>6947</v>
      </c>
      <c r="B54" s="21" t="s">
        <v>7359</v>
      </c>
      <c r="D54" s="21" t="s">
        <v>556</v>
      </c>
      <c r="I54" s="34">
        <f t="shared" si="0"/>
        <v>0</v>
      </c>
      <c r="J54" s="54"/>
    </row>
    <row r="55" spans="1:10" x14ac:dyDescent="0.25">
      <c r="A55" s="21" t="s">
        <v>6948</v>
      </c>
      <c r="B55" s="21" t="s">
        <v>7360</v>
      </c>
      <c r="D55" s="21" t="s">
        <v>556</v>
      </c>
      <c r="I55" s="34">
        <f t="shared" si="0"/>
        <v>0</v>
      </c>
      <c r="J55" s="54"/>
    </row>
  </sheetData>
  <autoFilter ref="A1:T47"/>
  <pageMargins left="0.75" right="0.75" top="1" bottom="1" header="0.5" footer="0.5"/>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1:T186"/>
  <sheetViews>
    <sheetView zoomScaleNormal="100" workbookViewId="0">
      <pane xSplit="1" ySplit="1" topLeftCell="B109" activePane="bottomRight" state="frozen"/>
      <selection activeCell="B28" sqref="B28"/>
      <selection pane="topRight" activeCell="B28" sqref="B28"/>
      <selection pane="bottomLeft" activeCell="B28" sqref="B28"/>
      <selection pane="bottomRight" activeCell="A109" sqref="A109"/>
    </sheetView>
  </sheetViews>
  <sheetFormatPr defaultColWidth="11.5703125" defaultRowHeight="15" x14ac:dyDescent="0.25"/>
  <cols>
    <col min="1" max="1" width="81.7109375" customWidth="1"/>
    <col min="10" max="10" width="95.5703125" bestFit="1"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3519</v>
      </c>
      <c r="B2" t="s">
        <v>1652</v>
      </c>
      <c r="C2" t="s">
        <v>1653</v>
      </c>
      <c r="D2" t="s">
        <v>12</v>
      </c>
      <c r="E2" s="2">
        <v>41609</v>
      </c>
      <c r="G2" s="2">
        <v>41609</v>
      </c>
      <c r="I2" s="3">
        <f t="shared" ref="I2:I33" si="0">COUNTIF(J:J,A2)</f>
        <v>3</v>
      </c>
      <c r="J2" t="s">
        <v>3520</v>
      </c>
      <c r="N2" t="s">
        <v>12</v>
      </c>
      <c r="P2" s="2">
        <v>41943</v>
      </c>
      <c r="R2" s="2">
        <v>42185</v>
      </c>
    </row>
    <row r="3" spans="1:20" ht="14.45" x14ac:dyDescent="0.3">
      <c r="A3" t="s">
        <v>3521</v>
      </c>
      <c r="B3" t="s">
        <v>1659</v>
      </c>
      <c r="D3" t="s">
        <v>12</v>
      </c>
      <c r="E3" s="2">
        <v>41609</v>
      </c>
      <c r="G3" s="2">
        <v>41609</v>
      </c>
      <c r="I3" s="3">
        <f t="shared" si="0"/>
        <v>0</v>
      </c>
      <c r="J3" s="4" t="s">
        <v>3519</v>
      </c>
      <c r="K3" t="str">
        <f>VLOOKUP(J3,$A$2:$B184,2,FALSE)</f>
        <v>x0</v>
      </c>
      <c r="L3" t="s">
        <v>584</v>
      </c>
      <c r="P3" s="2">
        <v>41943</v>
      </c>
      <c r="R3" s="2">
        <v>42185</v>
      </c>
    </row>
    <row r="4" spans="1:20" ht="14.45" x14ac:dyDescent="0.3">
      <c r="A4" t="s">
        <v>3522</v>
      </c>
      <c r="B4" t="s">
        <v>1662</v>
      </c>
      <c r="D4" t="s">
        <v>12</v>
      </c>
      <c r="E4" s="2">
        <v>41609</v>
      </c>
      <c r="G4" s="2">
        <v>41609</v>
      </c>
      <c r="I4" s="3">
        <f t="shared" si="0"/>
        <v>0</v>
      </c>
      <c r="J4" s="5" t="s">
        <v>3523</v>
      </c>
      <c r="K4" t="str">
        <f>VLOOKUP(J4,$A$2:$B184,2,FALSE)</f>
        <v>x49</v>
      </c>
      <c r="L4" t="s">
        <v>584</v>
      </c>
      <c r="M4" t="s">
        <v>589</v>
      </c>
      <c r="P4" s="2">
        <v>41943</v>
      </c>
      <c r="R4" s="2">
        <v>42185</v>
      </c>
    </row>
    <row r="5" spans="1:20" ht="14.45" x14ac:dyDescent="0.3">
      <c r="A5" t="s">
        <v>3524</v>
      </c>
      <c r="B5" t="s">
        <v>1665</v>
      </c>
      <c r="D5" t="s">
        <v>12</v>
      </c>
      <c r="E5" s="2">
        <v>41609</v>
      </c>
      <c r="G5" s="2">
        <v>41609</v>
      </c>
      <c r="I5" s="3">
        <f t="shared" si="0"/>
        <v>0</v>
      </c>
      <c r="J5" s="5" t="s">
        <v>3525</v>
      </c>
      <c r="K5" t="str">
        <f>VLOOKUP(J5,$A$2:$B184,2,FALSE)</f>
        <v>x103</v>
      </c>
      <c r="M5" t="s">
        <v>589</v>
      </c>
      <c r="P5" s="2">
        <v>41943</v>
      </c>
      <c r="R5" s="2">
        <v>42185</v>
      </c>
    </row>
    <row r="6" spans="1:20" ht="14.45" x14ac:dyDescent="0.3">
      <c r="A6" t="s">
        <v>3526</v>
      </c>
      <c r="B6" t="s">
        <v>1668</v>
      </c>
      <c r="D6" t="s">
        <v>12</v>
      </c>
      <c r="E6" s="2">
        <v>41609</v>
      </c>
      <c r="G6" s="2">
        <v>41609</v>
      </c>
      <c r="I6" s="3">
        <f t="shared" si="0"/>
        <v>0</v>
      </c>
      <c r="J6" t="s">
        <v>3527</v>
      </c>
      <c r="N6" t="s">
        <v>12</v>
      </c>
      <c r="P6" s="2">
        <v>42247</v>
      </c>
      <c r="R6" s="2">
        <v>42643</v>
      </c>
    </row>
    <row r="7" spans="1:20" ht="14.45" x14ac:dyDescent="0.3">
      <c r="A7" t="s">
        <v>3525</v>
      </c>
      <c r="B7" t="s">
        <v>1671</v>
      </c>
      <c r="D7" t="s">
        <v>12</v>
      </c>
      <c r="E7" s="2">
        <v>41943</v>
      </c>
      <c r="G7" s="2">
        <v>42185</v>
      </c>
      <c r="I7" s="3">
        <f t="shared" si="0"/>
        <v>1</v>
      </c>
      <c r="J7" s="4" t="s">
        <v>3519</v>
      </c>
      <c r="K7" t="str">
        <f>VLOOKUP(J7,$A$2:$B184,2,FALSE)</f>
        <v>x0</v>
      </c>
      <c r="L7" t="s">
        <v>1830</v>
      </c>
      <c r="M7" t="s">
        <v>589</v>
      </c>
      <c r="P7" s="2">
        <v>42247</v>
      </c>
      <c r="R7" s="2">
        <v>42643</v>
      </c>
    </row>
    <row r="8" spans="1:20" ht="14.45" x14ac:dyDescent="0.3">
      <c r="A8" t="s">
        <v>3528</v>
      </c>
      <c r="B8" t="s">
        <v>1674</v>
      </c>
      <c r="D8" t="s">
        <v>12</v>
      </c>
      <c r="E8" s="2">
        <v>42247</v>
      </c>
      <c r="G8" s="2">
        <v>42643</v>
      </c>
      <c r="I8" s="3">
        <f t="shared" si="0"/>
        <v>0</v>
      </c>
      <c r="J8" s="5" t="s">
        <v>3529</v>
      </c>
      <c r="K8" t="str">
        <f>VLOOKUP(J8,$A$2:$B184,2,FALSE)</f>
        <v>x106</v>
      </c>
      <c r="L8" t="s">
        <v>1830</v>
      </c>
      <c r="M8" t="s">
        <v>589</v>
      </c>
      <c r="P8" s="2">
        <v>42247</v>
      </c>
      <c r="R8" s="2">
        <v>42643</v>
      </c>
    </row>
    <row r="9" spans="1:20" ht="14.45" x14ac:dyDescent="0.3">
      <c r="A9" t="s">
        <v>3530</v>
      </c>
      <c r="B9" t="s">
        <v>1678</v>
      </c>
      <c r="D9" t="s">
        <v>12</v>
      </c>
      <c r="E9" s="2">
        <v>42247</v>
      </c>
      <c r="G9" s="2">
        <v>42643</v>
      </c>
      <c r="I9" s="3">
        <f t="shared" si="0"/>
        <v>0</v>
      </c>
      <c r="J9" s="6" t="s">
        <v>3531</v>
      </c>
      <c r="K9" t="str">
        <f>VLOOKUP(J9,$A$2:$B184,2,FALSE)</f>
        <v>x112</v>
      </c>
      <c r="L9" t="s">
        <v>1830</v>
      </c>
      <c r="M9" t="s">
        <v>589</v>
      </c>
      <c r="P9" s="2">
        <v>42247</v>
      </c>
      <c r="R9" s="2">
        <v>42643</v>
      </c>
    </row>
    <row r="10" spans="1:20" ht="14.45" x14ac:dyDescent="0.3">
      <c r="A10" t="s">
        <v>3529</v>
      </c>
      <c r="B10" t="s">
        <v>1680</v>
      </c>
      <c r="D10" t="s">
        <v>12</v>
      </c>
      <c r="E10" s="2">
        <v>42247</v>
      </c>
      <c r="G10" s="2">
        <v>42643</v>
      </c>
      <c r="I10" s="3">
        <f t="shared" si="0"/>
        <v>2</v>
      </c>
      <c r="J10" s="7" t="s">
        <v>3532</v>
      </c>
      <c r="K10" t="str">
        <f>VLOOKUP(J10,$A$2:$B184,2,FALSE)</f>
        <v>x113</v>
      </c>
      <c r="L10" t="s">
        <v>1830</v>
      </c>
      <c r="M10" t="s">
        <v>589</v>
      </c>
      <c r="P10" s="2">
        <v>42247</v>
      </c>
      <c r="R10" s="2">
        <v>42643</v>
      </c>
    </row>
    <row r="11" spans="1:20" ht="14.45" x14ac:dyDescent="0.3">
      <c r="A11" t="s">
        <v>3533</v>
      </c>
      <c r="B11" t="s">
        <v>1683</v>
      </c>
      <c r="D11" t="s">
        <v>12</v>
      </c>
      <c r="E11" s="2">
        <v>42247</v>
      </c>
      <c r="G11" s="2">
        <v>42643</v>
      </c>
      <c r="I11" s="3">
        <f t="shared" si="0"/>
        <v>2</v>
      </c>
      <c r="J11" s="6" t="s">
        <v>3534</v>
      </c>
      <c r="K11" t="str">
        <f>VLOOKUP(J11,$A$2:$B184,2,FALSE)</f>
        <v>x154</v>
      </c>
      <c r="L11" t="s">
        <v>1830</v>
      </c>
      <c r="M11" t="s">
        <v>589</v>
      </c>
      <c r="P11" s="2">
        <v>42247</v>
      </c>
      <c r="R11" s="2">
        <v>42643</v>
      </c>
    </row>
    <row r="12" spans="1:20" ht="14.45" x14ac:dyDescent="0.3">
      <c r="A12" t="s">
        <v>3535</v>
      </c>
      <c r="B12" t="s">
        <v>1686</v>
      </c>
      <c r="D12" t="s">
        <v>12</v>
      </c>
      <c r="E12" s="2">
        <v>42247</v>
      </c>
      <c r="G12" s="2">
        <v>42643</v>
      </c>
      <c r="I12" s="3">
        <f t="shared" si="0"/>
        <v>2</v>
      </c>
      <c r="J12" s="7" t="s">
        <v>3536</v>
      </c>
      <c r="K12" t="str">
        <f>VLOOKUP(J12,$A$2:$B184,2,FALSE)</f>
        <v>x110</v>
      </c>
      <c r="L12" t="s">
        <v>1830</v>
      </c>
      <c r="M12" t="s">
        <v>589</v>
      </c>
      <c r="P12" s="2">
        <v>42247</v>
      </c>
      <c r="R12" s="2">
        <v>42643</v>
      </c>
    </row>
    <row r="13" spans="1:20" ht="14.45" x14ac:dyDescent="0.3">
      <c r="A13" t="s">
        <v>3537</v>
      </c>
      <c r="B13" t="s">
        <v>1688</v>
      </c>
      <c r="D13" t="s">
        <v>12</v>
      </c>
      <c r="E13" s="2">
        <v>42247</v>
      </c>
      <c r="G13" s="2">
        <v>42643</v>
      </c>
      <c r="I13" s="3">
        <f t="shared" si="0"/>
        <v>2</v>
      </c>
      <c r="J13" s="8" t="s">
        <v>3537</v>
      </c>
      <c r="K13" t="str">
        <f>VLOOKUP(J13,$A$2:$B184,2,FALSE)</f>
        <v>x109</v>
      </c>
      <c r="L13" t="s">
        <v>1830</v>
      </c>
      <c r="M13" t="s">
        <v>589</v>
      </c>
      <c r="P13" s="2">
        <v>42247</v>
      </c>
      <c r="R13" s="2">
        <v>42643</v>
      </c>
    </row>
    <row r="14" spans="1:20" ht="14.45" x14ac:dyDescent="0.3">
      <c r="A14" t="s">
        <v>3536</v>
      </c>
      <c r="B14" t="s">
        <v>1694</v>
      </c>
      <c r="D14" t="s">
        <v>12</v>
      </c>
      <c r="E14" s="2">
        <v>42247</v>
      </c>
      <c r="G14" s="2">
        <v>42643</v>
      </c>
      <c r="I14" s="3">
        <f t="shared" si="0"/>
        <v>2</v>
      </c>
      <c r="J14" s="8" t="s">
        <v>3538</v>
      </c>
      <c r="K14" t="str">
        <f>VLOOKUP(J14,$A$2:$B184,2,FALSE)</f>
        <v>x114</v>
      </c>
      <c r="L14" t="s">
        <v>1830</v>
      </c>
      <c r="M14" t="s">
        <v>589</v>
      </c>
      <c r="P14" s="2">
        <v>42247</v>
      </c>
      <c r="R14" s="2">
        <v>42643</v>
      </c>
    </row>
    <row r="15" spans="1:20" ht="14.45" x14ac:dyDescent="0.3">
      <c r="A15" t="s">
        <v>3539</v>
      </c>
      <c r="B15" t="s">
        <v>3460</v>
      </c>
      <c r="D15" t="s">
        <v>12</v>
      </c>
      <c r="E15" s="2">
        <v>42247</v>
      </c>
      <c r="G15" s="2">
        <v>42643</v>
      </c>
      <c r="I15" s="3">
        <f t="shared" si="0"/>
        <v>0</v>
      </c>
      <c r="J15" s="5" t="s">
        <v>3540</v>
      </c>
      <c r="K15" t="str">
        <f>VLOOKUP(J15,$A$2:$B184,2,FALSE)</f>
        <v>x155</v>
      </c>
      <c r="L15" t="s">
        <v>1830</v>
      </c>
      <c r="M15" t="s">
        <v>589</v>
      </c>
      <c r="P15" s="2">
        <v>42247</v>
      </c>
      <c r="R15" s="2">
        <v>42643</v>
      </c>
    </row>
    <row r="16" spans="1:20" ht="14.45" x14ac:dyDescent="0.3">
      <c r="A16" t="s">
        <v>3531</v>
      </c>
      <c r="B16" t="s">
        <v>3463</v>
      </c>
      <c r="D16" t="s">
        <v>12</v>
      </c>
      <c r="E16" s="2">
        <v>42247</v>
      </c>
      <c r="G16" s="2">
        <v>42643</v>
      </c>
      <c r="I16" s="3">
        <f t="shared" si="0"/>
        <v>2</v>
      </c>
      <c r="J16" s="6" t="s">
        <v>3541</v>
      </c>
      <c r="K16" t="str">
        <f>VLOOKUP(J16,$A$2:$B184,2,FALSE)</f>
        <v>x195</v>
      </c>
      <c r="L16" t="s">
        <v>1830</v>
      </c>
      <c r="M16" t="s">
        <v>589</v>
      </c>
      <c r="P16" s="2">
        <v>42247</v>
      </c>
      <c r="R16" s="2">
        <v>42643</v>
      </c>
    </row>
    <row r="17" spans="1:18" ht="14.45" x14ac:dyDescent="0.3">
      <c r="A17" t="s">
        <v>3532</v>
      </c>
      <c r="B17" t="s">
        <v>3542</v>
      </c>
      <c r="D17" t="s">
        <v>12</v>
      </c>
      <c r="E17" s="2">
        <v>42247</v>
      </c>
      <c r="G17" s="2">
        <v>42643</v>
      </c>
      <c r="I17" s="3">
        <f t="shared" si="0"/>
        <v>2</v>
      </c>
      <c r="J17" s="7" t="s">
        <v>3533</v>
      </c>
      <c r="K17" t="str">
        <f>VLOOKUP(J17,$A$2:$B184,2,FALSE)</f>
        <v>x107</v>
      </c>
      <c r="L17" t="s">
        <v>1830</v>
      </c>
      <c r="M17" t="s">
        <v>589</v>
      </c>
      <c r="P17" s="2">
        <v>42247</v>
      </c>
      <c r="R17" s="2">
        <v>42643</v>
      </c>
    </row>
    <row r="18" spans="1:18" ht="14.45" x14ac:dyDescent="0.3">
      <c r="A18" t="s">
        <v>3538</v>
      </c>
      <c r="B18" t="s">
        <v>1698</v>
      </c>
      <c r="D18" t="s">
        <v>12</v>
      </c>
      <c r="E18" s="2">
        <v>42247</v>
      </c>
      <c r="G18" s="2">
        <v>42643</v>
      </c>
      <c r="I18" s="3">
        <f t="shared" si="0"/>
        <v>2</v>
      </c>
      <c r="J18" s="8" t="s">
        <v>3543</v>
      </c>
      <c r="K18" t="str">
        <f>VLOOKUP(J18,$A$2:$B184,2,FALSE)</f>
        <v>x115</v>
      </c>
      <c r="L18" t="s">
        <v>1830</v>
      </c>
      <c r="M18" t="s">
        <v>589</v>
      </c>
      <c r="P18" s="2">
        <v>42247</v>
      </c>
      <c r="R18" s="2">
        <v>42643</v>
      </c>
    </row>
    <row r="19" spans="1:18" ht="14.45" x14ac:dyDescent="0.3">
      <c r="A19" t="s">
        <v>3543</v>
      </c>
      <c r="B19" t="s">
        <v>3544</v>
      </c>
      <c r="D19" t="s">
        <v>12</v>
      </c>
      <c r="E19" s="2">
        <v>42247</v>
      </c>
      <c r="G19" s="2">
        <v>42643</v>
      </c>
      <c r="I19" s="3">
        <f t="shared" si="0"/>
        <v>2</v>
      </c>
      <c r="J19" s="7" t="s">
        <v>3535</v>
      </c>
      <c r="K19" t="str">
        <f>VLOOKUP(J19,$A$2:$B184,2,FALSE)</f>
        <v>x108</v>
      </c>
      <c r="L19" t="s">
        <v>1830</v>
      </c>
      <c r="M19" t="s">
        <v>589</v>
      </c>
      <c r="P19" s="2">
        <v>42247</v>
      </c>
      <c r="R19" s="2">
        <v>42643</v>
      </c>
    </row>
    <row r="20" spans="1:18" ht="14.45" x14ac:dyDescent="0.3">
      <c r="A20" t="s">
        <v>3545</v>
      </c>
      <c r="B20" t="s">
        <v>3546</v>
      </c>
      <c r="D20" t="s">
        <v>12</v>
      </c>
      <c r="E20" s="2">
        <v>42247</v>
      </c>
      <c r="G20" s="2">
        <v>42643</v>
      </c>
      <c r="I20" s="3">
        <f t="shared" si="0"/>
        <v>2</v>
      </c>
      <c r="J20" s="8" t="s">
        <v>3545</v>
      </c>
      <c r="K20" t="str">
        <f>VLOOKUP(J20,$A$2:$B184,2,FALSE)</f>
        <v>x116</v>
      </c>
      <c r="L20" t="s">
        <v>1830</v>
      </c>
      <c r="M20" t="s">
        <v>589</v>
      </c>
      <c r="P20" s="2">
        <v>42247</v>
      </c>
      <c r="R20" s="2">
        <v>42643</v>
      </c>
    </row>
    <row r="21" spans="1:18" ht="14.45" x14ac:dyDescent="0.3">
      <c r="A21" t="s">
        <v>3547</v>
      </c>
      <c r="B21" t="s">
        <v>3548</v>
      </c>
      <c r="D21" t="s">
        <v>12</v>
      </c>
      <c r="E21" s="2">
        <v>42247</v>
      </c>
      <c r="G21" s="2">
        <v>42643</v>
      </c>
      <c r="I21" s="3">
        <f t="shared" si="0"/>
        <v>0</v>
      </c>
      <c r="J21" s="6" t="s">
        <v>3549</v>
      </c>
      <c r="K21" t="str">
        <f>VLOOKUP(J21,$A$2:$B184,2,FALSE)</f>
        <v>x78</v>
      </c>
      <c r="L21" t="s">
        <v>1830</v>
      </c>
      <c r="M21" t="s">
        <v>589</v>
      </c>
      <c r="P21" s="2">
        <v>42247</v>
      </c>
      <c r="R21" s="2">
        <v>42643</v>
      </c>
    </row>
    <row r="22" spans="1:18" ht="14.45" x14ac:dyDescent="0.3">
      <c r="A22" t="s">
        <v>3550</v>
      </c>
      <c r="B22" t="s">
        <v>3551</v>
      </c>
      <c r="D22" t="s">
        <v>12</v>
      </c>
      <c r="E22" s="2">
        <v>42247</v>
      </c>
      <c r="G22" s="2">
        <v>42643</v>
      </c>
      <c r="I22" s="3">
        <f t="shared" si="0"/>
        <v>0</v>
      </c>
      <c r="J22" t="s">
        <v>3552</v>
      </c>
      <c r="N22" t="s">
        <v>12</v>
      </c>
      <c r="P22" s="2">
        <v>42247</v>
      </c>
      <c r="R22" s="2">
        <v>42643</v>
      </c>
    </row>
    <row r="23" spans="1:18" ht="14.45" x14ac:dyDescent="0.3">
      <c r="A23" t="s">
        <v>3553</v>
      </c>
      <c r="B23" t="s">
        <v>3554</v>
      </c>
      <c r="D23" t="s">
        <v>12</v>
      </c>
      <c r="E23" s="2">
        <v>42247</v>
      </c>
      <c r="G23" s="2">
        <v>42643</v>
      </c>
      <c r="I23" s="3">
        <f t="shared" si="0"/>
        <v>0</v>
      </c>
      <c r="J23" s="4" t="s">
        <v>3555</v>
      </c>
      <c r="K23" t="str">
        <f>VLOOKUP(J23,$A$2:$B184,2,FALSE)</f>
        <v>x192</v>
      </c>
      <c r="L23" t="s">
        <v>1830</v>
      </c>
      <c r="M23" t="s">
        <v>589</v>
      </c>
      <c r="P23" s="2">
        <v>42247</v>
      </c>
      <c r="R23" s="2">
        <v>42643</v>
      </c>
    </row>
    <row r="24" spans="1:18" ht="14.45" x14ac:dyDescent="0.3">
      <c r="A24" t="s">
        <v>3556</v>
      </c>
      <c r="B24" t="s">
        <v>3557</v>
      </c>
      <c r="D24" t="s">
        <v>12</v>
      </c>
      <c r="E24" s="2">
        <v>42247</v>
      </c>
      <c r="G24" s="2">
        <v>42643</v>
      </c>
      <c r="I24" s="3">
        <f t="shared" si="0"/>
        <v>0</v>
      </c>
      <c r="J24" s="5" t="s">
        <v>3558</v>
      </c>
      <c r="K24" t="str">
        <f>VLOOKUP(J24,$A$2:$B184,2,FALSE)</f>
        <v>x134</v>
      </c>
      <c r="L24" t="s">
        <v>1830</v>
      </c>
      <c r="M24" t="s">
        <v>589</v>
      </c>
      <c r="P24" s="2">
        <v>42247</v>
      </c>
      <c r="R24" s="2">
        <v>42643</v>
      </c>
    </row>
    <row r="25" spans="1:18" ht="14.45" x14ac:dyDescent="0.3">
      <c r="A25" t="s">
        <v>3559</v>
      </c>
      <c r="B25" t="s">
        <v>3560</v>
      </c>
      <c r="D25" t="s">
        <v>12</v>
      </c>
      <c r="E25" s="2">
        <v>42247</v>
      </c>
      <c r="G25" s="2">
        <v>42643</v>
      </c>
      <c r="I25" s="3">
        <f t="shared" si="0"/>
        <v>0</v>
      </c>
      <c r="J25" s="5" t="s">
        <v>3561</v>
      </c>
      <c r="K25" t="str">
        <f>VLOOKUP(J25,$A$2:$B184,2,FALSE)</f>
        <v>x135</v>
      </c>
      <c r="L25" t="s">
        <v>1830</v>
      </c>
      <c r="M25" t="s">
        <v>589</v>
      </c>
      <c r="P25" s="2">
        <v>42247</v>
      </c>
      <c r="R25" s="2">
        <v>42643</v>
      </c>
    </row>
    <row r="26" spans="1:18" ht="14.45" x14ac:dyDescent="0.3">
      <c r="A26" t="s">
        <v>3562</v>
      </c>
      <c r="B26" t="s">
        <v>3563</v>
      </c>
      <c r="D26" t="s">
        <v>12</v>
      </c>
      <c r="E26" s="2">
        <v>42247</v>
      </c>
      <c r="G26" s="2">
        <v>42643</v>
      </c>
      <c r="I26" s="3">
        <f t="shared" si="0"/>
        <v>0</v>
      </c>
      <c r="J26" s="21" t="s">
        <v>6597</v>
      </c>
      <c r="K26" s="21"/>
      <c r="L26" s="21"/>
      <c r="M26" s="21"/>
      <c r="N26" s="21" t="s">
        <v>556</v>
      </c>
      <c r="O26" s="21"/>
      <c r="P26" s="21"/>
      <c r="Q26" s="21"/>
      <c r="R26" s="21"/>
    </row>
    <row r="27" spans="1:18" ht="14.45" x14ac:dyDescent="0.3">
      <c r="A27" t="s">
        <v>3564</v>
      </c>
      <c r="B27" t="s">
        <v>3565</v>
      </c>
      <c r="D27" t="s">
        <v>12</v>
      </c>
      <c r="E27" s="2">
        <v>42247</v>
      </c>
      <c r="G27" s="2">
        <v>42643</v>
      </c>
      <c r="I27" s="3">
        <f t="shared" si="0"/>
        <v>0</v>
      </c>
      <c r="J27" s="31" t="s">
        <v>6576</v>
      </c>
      <c r="K27" s="21" t="str">
        <f>VLOOKUP(J27,$A$2:$B186,2,FALSE)</f>
        <v>x7002</v>
      </c>
      <c r="L27" s="21"/>
      <c r="M27" s="21"/>
      <c r="N27" s="21"/>
      <c r="O27" s="21"/>
      <c r="P27" s="21"/>
      <c r="Q27" s="21"/>
      <c r="R27" s="21"/>
    </row>
    <row r="28" spans="1:18" ht="14.45" x14ac:dyDescent="0.3">
      <c r="A28" t="s">
        <v>3566</v>
      </c>
      <c r="B28" t="s">
        <v>3567</v>
      </c>
      <c r="D28" t="s">
        <v>12</v>
      </c>
      <c r="E28" s="2">
        <v>42247</v>
      </c>
      <c r="G28" s="2">
        <v>42643</v>
      </c>
      <c r="I28" s="3">
        <f t="shared" si="0"/>
        <v>0</v>
      </c>
      <c r="J28" s="32" t="s">
        <v>3719</v>
      </c>
      <c r="K28" s="21" t="str">
        <f>VLOOKUP(J28,$A$2:$B187,2,FALSE)</f>
        <v>x203</v>
      </c>
      <c r="L28" s="21"/>
      <c r="M28" s="21"/>
      <c r="N28" s="21"/>
      <c r="O28" s="21"/>
      <c r="P28" s="21"/>
      <c r="Q28" s="21"/>
      <c r="R28" s="21"/>
    </row>
    <row r="29" spans="1:18" ht="14.45" x14ac:dyDescent="0.3">
      <c r="A29" t="s">
        <v>3568</v>
      </c>
      <c r="B29" t="s">
        <v>3569</v>
      </c>
      <c r="D29" t="s">
        <v>12</v>
      </c>
      <c r="E29" s="2">
        <v>42247</v>
      </c>
      <c r="G29" s="2">
        <v>42643</v>
      </c>
      <c r="I29" s="3">
        <f t="shared" si="0"/>
        <v>0</v>
      </c>
      <c r="J29" s="32" t="s">
        <v>3723</v>
      </c>
      <c r="K29" s="21" t="str">
        <f>VLOOKUP(J29,$A$2:$B188,2,FALSE)</f>
        <v>x205</v>
      </c>
      <c r="L29" s="21"/>
      <c r="M29" s="21"/>
      <c r="N29" s="21"/>
      <c r="O29" s="21"/>
      <c r="P29" s="21"/>
      <c r="Q29" s="21"/>
      <c r="R29" s="21"/>
    </row>
    <row r="30" spans="1:18" ht="14.45" x14ac:dyDescent="0.3">
      <c r="A30" t="s">
        <v>3570</v>
      </c>
      <c r="B30" t="s">
        <v>3571</v>
      </c>
      <c r="D30" t="s">
        <v>12</v>
      </c>
      <c r="E30" s="2">
        <v>42247</v>
      </c>
      <c r="G30" s="2">
        <v>42643</v>
      </c>
      <c r="I30" s="3">
        <f t="shared" si="0"/>
        <v>0</v>
      </c>
      <c r="J30" s="30" t="s">
        <v>6598</v>
      </c>
      <c r="K30" s="31"/>
      <c r="L30" s="21"/>
      <c r="M30" s="21"/>
      <c r="N30" s="21" t="s">
        <v>556</v>
      </c>
      <c r="O30" s="21"/>
      <c r="P30" s="21"/>
      <c r="Q30" s="21"/>
      <c r="R30" s="21"/>
    </row>
    <row r="31" spans="1:18" ht="14.45" x14ac:dyDescent="0.3">
      <c r="A31" t="s">
        <v>3572</v>
      </c>
      <c r="B31" t="s">
        <v>3573</v>
      </c>
      <c r="D31" t="s">
        <v>12</v>
      </c>
      <c r="E31" s="2">
        <v>42247</v>
      </c>
      <c r="G31" s="2">
        <v>42643</v>
      </c>
      <c r="I31" s="3">
        <f t="shared" si="0"/>
        <v>0</v>
      </c>
      <c r="J31" s="31" t="s">
        <v>3519</v>
      </c>
      <c r="K31" s="21" t="str">
        <f>VLOOKUP(J31,$A$2:$B190,2,FALSE)</f>
        <v>x0</v>
      </c>
      <c r="L31" s="21" t="s">
        <v>584</v>
      </c>
      <c r="M31" s="21"/>
      <c r="N31" s="21"/>
      <c r="O31" s="21"/>
      <c r="P31" s="21"/>
      <c r="Q31" s="21"/>
      <c r="R31" s="21"/>
    </row>
    <row r="32" spans="1:18" ht="14.45" x14ac:dyDescent="0.3">
      <c r="A32" t="s">
        <v>3574</v>
      </c>
      <c r="B32" t="s">
        <v>3575</v>
      </c>
      <c r="D32" t="s">
        <v>12</v>
      </c>
      <c r="E32" s="2">
        <v>42247</v>
      </c>
      <c r="G32" s="2">
        <v>42643</v>
      </c>
      <c r="I32" s="3">
        <f t="shared" si="0"/>
        <v>0</v>
      </c>
      <c r="J32" s="32" t="s">
        <v>3705</v>
      </c>
      <c r="K32" s="21" t="str">
        <f>VLOOKUP(J32,$A$2:$B191,2,FALSE)</f>
        <v>x196</v>
      </c>
      <c r="L32" s="21" t="s">
        <v>584</v>
      </c>
      <c r="M32" s="21" t="s">
        <v>589</v>
      </c>
      <c r="N32" s="21"/>
      <c r="O32" s="21"/>
      <c r="P32" s="21"/>
      <c r="Q32" s="21"/>
      <c r="R32" s="21"/>
    </row>
    <row r="33" spans="1:18" ht="14.45" x14ac:dyDescent="0.3">
      <c r="A33" t="s">
        <v>3576</v>
      </c>
      <c r="B33" t="s">
        <v>3577</v>
      </c>
      <c r="D33" t="s">
        <v>12</v>
      </c>
      <c r="E33" s="2">
        <v>42247</v>
      </c>
      <c r="G33" s="2">
        <v>42643</v>
      </c>
      <c r="I33" s="3">
        <f t="shared" si="0"/>
        <v>0</v>
      </c>
      <c r="J33" s="33" t="s">
        <v>6678</v>
      </c>
      <c r="K33" s="21" t="str">
        <f>VLOOKUP(J33,$A$2:$B192,2,FALSE)</f>
        <v>x7003</v>
      </c>
      <c r="L33" s="21" t="s">
        <v>584</v>
      </c>
      <c r="M33" s="21" t="s">
        <v>589</v>
      </c>
      <c r="N33" s="21"/>
      <c r="O33" s="21"/>
      <c r="P33" s="21"/>
      <c r="Q33" s="21"/>
      <c r="R33" s="21"/>
    </row>
    <row r="34" spans="1:18" ht="14.45" x14ac:dyDescent="0.3">
      <c r="A34" t="s">
        <v>3578</v>
      </c>
      <c r="B34" t="s">
        <v>3579</v>
      </c>
      <c r="D34" t="s">
        <v>12</v>
      </c>
      <c r="E34" s="2">
        <v>42247</v>
      </c>
      <c r="G34" s="2">
        <v>42643</v>
      </c>
      <c r="I34" s="3">
        <f t="shared" ref="I34:I65" si="1">COUNTIF(J:J,A34)</f>
        <v>0</v>
      </c>
      <c r="J34" s="40" t="s">
        <v>3529</v>
      </c>
      <c r="K34" s="21" t="str">
        <f>VLOOKUP(J34,$A$2:$B193,2,FALSE)</f>
        <v>x106</v>
      </c>
      <c r="L34" s="21"/>
      <c r="M34" s="21" t="s">
        <v>589</v>
      </c>
      <c r="N34" s="21"/>
      <c r="O34" s="21"/>
      <c r="P34" s="21"/>
      <c r="Q34" s="21"/>
      <c r="R34" s="21"/>
    </row>
    <row r="35" spans="1:18" ht="14.45" x14ac:dyDescent="0.3">
      <c r="A35" t="s">
        <v>3580</v>
      </c>
      <c r="B35" t="s">
        <v>3581</v>
      </c>
      <c r="D35" t="s">
        <v>12</v>
      </c>
      <c r="E35" s="2">
        <v>42247</v>
      </c>
      <c r="G35" s="2">
        <v>42643</v>
      </c>
      <c r="I35" s="3">
        <f t="shared" si="1"/>
        <v>0</v>
      </c>
      <c r="J35" s="41" t="s">
        <v>3531</v>
      </c>
      <c r="K35" s="21" t="str">
        <f>VLOOKUP(J35,$A$2:$B194,2,FALSE)</f>
        <v>x112</v>
      </c>
      <c r="L35" s="21"/>
      <c r="M35" s="21"/>
      <c r="N35" s="21"/>
      <c r="O35" s="21"/>
      <c r="P35" s="21"/>
      <c r="Q35" s="21"/>
      <c r="R35" s="21"/>
    </row>
    <row r="36" spans="1:18" ht="14.45" x14ac:dyDescent="0.3">
      <c r="A36" t="s">
        <v>3582</v>
      </c>
      <c r="B36" t="s">
        <v>3583</v>
      </c>
      <c r="D36" t="s">
        <v>12</v>
      </c>
      <c r="E36" s="2">
        <v>42247</v>
      </c>
      <c r="G36" s="2">
        <v>42643</v>
      </c>
      <c r="I36" s="3">
        <f t="shared" si="1"/>
        <v>0</v>
      </c>
      <c r="J36" s="42" t="s">
        <v>3532</v>
      </c>
      <c r="K36" s="21" t="str">
        <f>VLOOKUP(J36,$A$2:$B195,2,FALSE)</f>
        <v>x113</v>
      </c>
      <c r="L36" s="21"/>
      <c r="M36" s="21"/>
      <c r="N36" s="21"/>
      <c r="O36" s="21"/>
      <c r="P36" s="21"/>
      <c r="Q36" s="21"/>
      <c r="R36" s="21"/>
    </row>
    <row r="37" spans="1:18" ht="14.45" x14ac:dyDescent="0.3">
      <c r="A37" t="s">
        <v>3584</v>
      </c>
      <c r="B37" t="s">
        <v>3585</v>
      </c>
      <c r="D37" t="s">
        <v>12</v>
      </c>
      <c r="E37" s="2">
        <v>42247</v>
      </c>
      <c r="G37" s="2">
        <v>42643</v>
      </c>
      <c r="I37" s="3">
        <f t="shared" si="1"/>
        <v>0</v>
      </c>
      <c r="J37" s="41" t="s">
        <v>3534</v>
      </c>
      <c r="K37" s="21" t="str">
        <f>VLOOKUP(J37,$A$2:$B196,2,FALSE)</f>
        <v>x154</v>
      </c>
      <c r="L37" s="21"/>
      <c r="M37" s="21"/>
      <c r="N37" s="21"/>
      <c r="O37" s="21"/>
      <c r="P37" s="21"/>
      <c r="Q37" s="21"/>
      <c r="R37" s="21"/>
    </row>
    <row r="38" spans="1:18" ht="14.45" x14ac:dyDescent="0.3">
      <c r="A38" t="s">
        <v>3558</v>
      </c>
      <c r="B38" t="s">
        <v>3586</v>
      </c>
      <c r="D38" t="s">
        <v>12</v>
      </c>
      <c r="E38" s="2">
        <v>42247</v>
      </c>
      <c r="G38" s="2">
        <v>42643</v>
      </c>
      <c r="I38" s="3">
        <f t="shared" si="1"/>
        <v>1</v>
      </c>
      <c r="J38" s="42" t="s">
        <v>3536</v>
      </c>
      <c r="K38" s="21" t="str">
        <f>VLOOKUP(J38,$A$2:$B197,2,FALSE)</f>
        <v>x110</v>
      </c>
      <c r="L38" s="21"/>
      <c r="M38" s="21"/>
      <c r="N38" s="21"/>
      <c r="O38" s="21"/>
      <c r="P38" s="21"/>
      <c r="Q38" s="21"/>
      <c r="R38" s="21"/>
    </row>
    <row r="39" spans="1:18" ht="14.45" x14ac:dyDescent="0.3">
      <c r="A39" t="s">
        <v>3561</v>
      </c>
      <c r="B39" t="s">
        <v>3587</v>
      </c>
      <c r="D39" t="s">
        <v>12</v>
      </c>
      <c r="E39" s="2">
        <v>42247</v>
      </c>
      <c r="G39" s="2">
        <v>42643</v>
      </c>
      <c r="I39" s="3">
        <f t="shared" si="1"/>
        <v>1</v>
      </c>
      <c r="J39" s="43" t="s">
        <v>3537</v>
      </c>
      <c r="K39" s="21" t="str">
        <f>VLOOKUP(J39,$A$2:$B198,2,FALSE)</f>
        <v>x109</v>
      </c>
      <c r="L39" s="21"/>
      <c r="M39" s="21"/>
      <c r="N39" s="21"/>
      <c r="O39" s="21"/>
      <c r="P39" s="21"/>
      <c r="Q39" s="21"/>
      <c r="R39" s="21"/>
    </row>
    <row r="40" spans="1:18" ht="14.45" x14ac:dyDescent="0.3">
      <c r="A40" t="s">
        <v>3588</v>
      </c>
      <c r="B40" t="s">
        <v>3589</v>
      </c>
      <c r="D40" t="s">
        <v>12</v>
      </c>
      <c r="E40" s="2">
        <v>42247</v>
      </c>
      <c r="G40" s="2">
        <v>42643</v>
      </c>
      <c r="I40" s="3">
        <f t="shared" si="1"/>
        <v>0</v>
      </c>
      <c r="J40" s="43" t="s">
        <v>3538</v>
      </c>
      <c r="K40" s="21" t="str">
        <f>VLOOKUP(J40,$A$2:$B199,2,FALSE)</f>
        <v>x114</v>
      </c>
      <c r="L40" s="21"/>
      <c r="M40" s="21"/>
      <c r="N40" s="21"/>
      <c r="O40" s="21"/>
      <c r="P40" s="21"/>
      <c r="Q40" s="21"/>
      <c r="R40" s="21"/>
    </row>
    <row r="41" spans="1:18" ht="14.45" x14ac:dyDescent="0.3">
      <c r="A41" t="s">
        <v>3590</v>
      </c>
      <c r="B41" t="s">
        <v>3591</v>
      </c>
      <c r="D41" t="s">
        <v>12</v>
      </c>
      <c r="E41" s="2">
        <v>42247</v>
      </c>
      <c r="G41" s="2">
        <v>42643</v>
      </c>
      <c r="I41" s="3">
        <f t="shared" si="1"/>
        <v>0</v>
      </c>
      <c r="J41" s="40" t="s">
        <v>3540</v>
      </c>
      <c r="K41" s="21" t="str">
        <f>VLOOKUP(J41,$A$2:$B200,2,FALSE)</f>
        <v>x155</v>
      </c>
      <c r="L41" s="21"/>
      <c r="M41" s="21" t="s">
        <v>589</v>
      </c>
      <c r="N41" s="21"/>
      <c r="O41" s="21"/>
      <c r="P41" s="21"/>
      <c r="Q41" s="21"/>
      <c r="R41" s="21"/>
    </row>
    <row r="42" spans="1:18" ht="14.45" x14ac:dyDescent="0.3">
      <c r="A42" t="s">
        <v>3592</v>
      </c>
      <c r="B42" t="s">
        <v>3593</v>
      </c>
      <c r="D42" t="s">
        <v>12</v>
      </c>
      <c r="E42" s="2">
        <v>42247</v>
      </c>
      <c r="G42" s="2">
        <v>42643</v>
      </c>
      <c r="I42" s="3">
        <f t="shared" si="1"/>
        <v>0</v>
      </c>
      <c r="J42" s="41" t="s">
        <v>3541</v>
      </c>
      <c r="K42" s="21" t="str">
        <f>VLOOKUP(J42,$A$2:$B201,2,FALSE)</f>
        <v>x195</v>
      </c>
      <c r="L42" s="21"/>
      <c r="M42" s="21"/>
      <c r="N42" s="21"/>
      <c r="O42" s="21"/>
      <c r="P42" s="21"/>
      <c r="Q42" s="21"/>
      <c r="R42" s="21"/>
    </row>
    <row r="43" spans="1:18" ht="14.45" x14ac:dyDescent="0.3">
      <c r="A43" t="s">
        <v>3594</v>
      </c>
      <c r="B43" t="s">
        <v>3595</v>
      </c>
      <c r="D43" t="s">
        <v>12</v>
      </c>
      <c r="E43" s="2">
        <v>42247</v>
      </c>
      <c r="G43" s="2">
        <v>42643</v>
      </c>
      <c r="I43" s="3">
        <f t="shared" si="1"/>
        <v>0</v>
      </c>
      <c r="J43" s="42" t="s">
        <v>3533</v>
      </c>
      <c r="K43" s="21" t="str">
        <f>VLOOKUP(J43,$A$2:$B202,2,FALSE)</f>
        <v>x107</v>
      </c>
      <c r="L43" s="21"/>
      <c r="M43" s="21"/>
      <c r="N43" s="21"/>
      <c r="O43" s="21"/>
      <c r="P43" s="21"/>
      <c r="Q43" s="21"/>
      <c r="R43" s="21"/>
    </row>
    <row r="44" spans="1:18" ht="14.45" x14ac:dyDescent="0.3">
      <c r="A44" t="s">
        <v>3596</v>
      </c>
      <c r="B44" t="s">
        <v>3597</v>
      </c>
      <c r="D44" t="s">
        <v>12</v>
      </c>
      <c r="E44" s="2">
        <v>42247</v>
      </c>
      <c r="G44" s="2">
        <v>42643</v>
      </c>
      <c r="I44" s="3">
        <f t="shared" si="1"/>
        <v>0</v>
      </c>
      <c r="J44" s="43" t="s">
        <v>3543</v>
      </c>
      <c r="K44" s="21" t="str">
        <f>VLOOKUP(J44,$A$2:$B203,2,FALSE)</f>
        <v>x115</v>
      </c>
      <c r="L44" s="21"/>
      <c r="M44" s="21"/>
      <c r="N44" s="21"/>
      <c r="O44" s="21"/>
      <c r="P44" s="21"/>
      <c r="Q44" s="21"/>
      <c r="R44" s="21"/>
    </row>
    <row r="45" spans="1:18" ht="14.45" x14ac:dyDescent="0.3">
      <c r="A45" t="s">
        <v>3598</v>
      </c>
      <c r="B45" t="s">
        <v>3599</v>
      </c>
      <c r="D45" t="s">
        <v>12</v>
      </c>
      <c r="E45" s="2">
        <v>42247</v>
      </c>
      <c r="G45" s="2">
        <v>42643</v>
      </c>
      <c r="I45" s="3">
        <f t="shared" si="1"/>
        <v>0</v>
      </c>
      <c r="J45" s="42" t="s">
        <v>3535</v>
      </c>
      <c r="K45" s="21" t="str">
        <f>VLOOKUP(J45,$A$2:$B204,2,FALSE)</f>
        <v>x108</v>
      </c>
      <c r="L45" s="21"/>
      <c r="M45" s="21"/>
      <c r="N45" s="21"/>
      <c r="O45" s="21"/>
      <c r="P45" s="21"/>
      <c r="Q45" s="21"/>
      <c r="R45" s="21"/>
    </row>
    <row r="46" spans="1:18" ht="14.45" x14ac:dyDescent="0.3">
      <c r="A46" t="s">
        <v>3600</v>
      </c>
      <c r="B46" t="s">
        <v>3601</v>
      </c>
      <c r="D46" t="s">
        <v>12</v>
      </c>
      <c r="E46" s="2">
        <v>42247</v>
      </c>
      <c r="G46" s="2">
        <v>42643</v>
      </c>
      <c r="I46" s="3">
        <f t="shared" si="1"/>
        <v>0</v>
      </c>
      <c r="J46" s="43" t="s">
        <v>3545</v>
      </c>
      <c r="K46" s="21" t="str">
        <f>VLOOKUP(J46,$A$2:$B205,2,FALSE)</f>
        <v>x116</v>
      </c>
      <c r="L46" s="21"/>
      <c r="M46" s="21"/>
      <c r="N46" s="21"/>
      <c r="O46" s="21"/>
      <c r="P46" s="21"/>
      <c r="Q46" s="21"/>
      <c r="R46" s="21"/>
    </row>
    <row r="47" spans="1:18" ht="14.45" x14ac:dyDescent="0.3">
      <c r="A47" t="s">
        <v>3602</v>
      </c>
      <c r="B47" t="s">
        <v>3603</v>
      </c>
      <c r="D47" t="s">
        <v>12</v>
      </c>
      <c r="E47" s="2">
        <v>42247</v>
      </c>
      <c r="G47" s="2">
        <v>42643</v>
      </c>
      <c r="I47" s="3">
        <f t="shared" si="1"/>
        <v>0</v>
      </c>
      <c r="J47" s="33" t="s">
        <v>3549</v>
      </c>
      <c r="K47" s="21" t="str">
        <f>VLOOKUP(J47,$A$2:$B206,2,FALSE)</f>
        <v>x78</v>
      </c>
      <c r="L47" s="21"/>
      <c r="M47" s="21" t="s">
        <v>589</v>
      </c>
      <c r="N47" s="21"/>
      <c r="O47" s="21"/>
      <c r="P47" s="21"/>
      <c r="Q47" s="21"/>
      <c r="R47" s="21"/>
    </row>
    <row r="48" spans="1:18" ht="14.45" x14ac:dyDescent="0.3">
      <c r="A48" t="s">
        <v>3604</v>
      </c>
      <c r="B48" t="s">
        <v>3605</v>
      </c>
      <c r="D48" t="s">
        <v>12</v>
      </c>
      <c r="E48" s="2">
        <v>42247</v>
      </c>
      <c r="G48" s="2">
        <v>42643</v>
      </c>
      <c r="I48" s="3">
        <f t="shared" si="1"/>
        <v>0</v>
      </c>
      <c r="J48" s="32" t="s">
        <v>3747</v>
      </c>
      <c r="K48" s="21" t="str">
        <f>VLOOKUP(J48,$A$2:$B207,2,FALSE)</f>
        <v>x217</v>
      </c>
      <c r="L48" s="21"/>
      <c r="M48" s="21" t="s">
        <v>589</v>
      </c>
      <c r="N48" s="21"/>
      <c r="O48" s="21"/>
      <c r="P48" s="21"/>
      <c r="Q48" s="21"/>
      <c r="R48" s="21"/>
    </row>
    <row r="49" spans="1:9" ht="14.45" x14ac:dyDescent="0.3">
      <c r="A49" t="s">
        <v>3606</v>
      </c>
      <c r="B49" t="s">
        <v>3607</v>
      </c>
      <c r="D49" t="s">
        <v>12</v>
      </c>
      <c r="E49" s="2">
        <v>42247</v>
      </c>
      <c r="G49" s="2">
        <v>42643</v>
      </c>
      <c r="I49" s="3">
        <f t="shared" si="1"/>
        <v>0</v>
      </c>
    </row>
    <row r="50" spans="1:9" ht="14.45" x14ac:dyDescent="0.3">
      <c r="A50" t="s">
        <v>3608</v>
      </c>
      <c r="B50" t="s">
        <v>3609</v>
      </c>
      <c r="D50" t="s">
        <v>12</v>
      </c>
      <c r="E50" s="2">
        <v>42247</v>
      </c>
      <c r="G50" s="2">
        <v>42643</v>
      </c>
      <c r="I50" s="3">
        <f t="shared" si="1"/>
        <v>0</v>
      </c>
    </row>
    <row r="51" spans="1:9" ht="14.45" x14ac:dyDescent="0.3">
      <c r="A51" t="s">
        <v>3610</v>
      </c>
      <c r="B51" t="s">
        <v>3611</v>
      </c>
      <c r="D51" t="s">
        <v>12</v>
      </c>
      <c r="E51" s="2">
        <v>42247</v>
      </c>
      <c r="G51" s="2">
        <v>42643</v>
      </c>
      <c r="I51" s="3">
        <f t="shared" si="1"/>
        <v>0</v>
      </c>
    </row>
    <row r="52" spans="1:9" ht="14.45" x14ac:dyDescent="0.3">
      <c r="A52" t="s">
        <v>3612</v>
      </c>
      <c r="B52" t="s">
        <v>3613</v>
      </c>
      <c r="D52" t="s">
        <v>12</v>
      </c>
      <c r="E52" s="2">
        <v>42247</v>
      </c>
      <c r="G52" s="2">
        <v>42643</v>
      </c>
      <c r="I52" s="3">
        <f t="shared" si="1"/>
        <v>0</v>
      </c>
    </row>
    <row r="53" spans="1:9" ht="14.45" x14ac:dyDescent="0.3">
      <c r="A53" t="s">
        <v>3614</v>
      </c>
      <c r="B53" t="s">
        <v>3615</v>
      </c>
      <c r="D53" t="s">
        <v>12</v>
      </c>
      <c r="E53" s="2">
        <v>42247</v>
      </c>
      <c r="G53" s="2">
        <v>42643</v>
      </c>
      <c r="I53" s="3">
        <f t="shared" si="1"/>
        <v>0</v>
      </c>
    </row>
    <row r="54" spans="1:9" ht="14.45" x14ac:dyDescent="0.3">
      <c r="A54" t="s">
        <v>3616</v>
      </c>
      <c r="B54" t="s">
        <v>3617</v>
      </c>
      <c r="D54" t="s">
        <v>12</v>
      </c>
      <c r="E54" s="2">
        <v>42247</v>
      </c>
      <c r="G54" s="2">
        <v>42643</v>
      </c>
      <c r="I54" s="3">
        <f t="shared" si="1"/>
        <v>0</v>
      </c>
    </row>
    <row r="55" spans="1:9" ht="14.45" x14ac:dyDescent="0.3">
      <c r="A55" t="s">
        <v>3618</v>
      </c>
      <c r="B55" t="s">
        <v>3619</v>
      </c>
      <c r="D55" t="s">
        <v>12</v>
      </c>
      <c r="E55" s="2">
        <v>42247</v>
      </c>
      <c r="G55" s="2">
        <v>42643</v>
      </c>
      <c r="I55" s="3">
        <f t="shared" si="1"/>
        <v>0</v>
      </c>
    </row>
    <row r="56" spans="1:9" ht="14.45" x14ac:dyDescent="0.3">
      <c r="A56" t="s">
        <v>3620</v>
      </c>
      <c r="B56" t="s">
        <v>3621</v>
      </c>
      <c r="D56" t="s">
        <v>12</v>
      </c>
      <c r="E56" s="2">
        <v>42247</v>
      </c>
      <c r="G56" s="2">
        <v>42643</v>
      </c>
      <c r="I56" s="3">
        <f t="shared" si="1"/>
        <v>0</v>
      </c>
    </row>
    <row r="57" spans="1:9" ht="14.45" x14ac:dyDescent="0.3">
      <c r="A57" t="s">
        <v>3622</v>
      </c>
      <c r="B57" t="s">
        <v>3623</v>
      </c>
      <c r="D57" t="s">
        <v>12</v>
      </c>
      <c r="E57" s="2">
        <v>42247</v>
      </c>
      <c r="G57" s="2">
        <v>42643</v>
      </c>
      <c r="I57" s="3">
        <f t="shared" si="1"/>
        <v>0</v>
      </c>
    </row>
    <row r="58" spans="1:9" ht="14.45" x14ac:dyDescent="0.3">
      <c r="A58" t="s">
        <v>3534</v>
      </c>
      <c r="B58" t="s">
        <v>3624</v>
      </c>
      <c r="D58" t="s">
        <v>12</v>
      </c>
      <c r="E58" s="2">
        <v>42247</v>
      </c>
      <c r="G58" s="2">
        <v>42643</v>
      </c>
      <c r="I58" s="3">
        <f t="shared" si="1"/>
        <v>2</v>
      </c>
    </row>
    <row r="59" spans="1:9" ht="14.45" x14ac:dyDescent="0.3">
      <c r="A59" t="s">
        <v>3540</v>
      </c>
      <c r="B59" t="s">
        <v>3625</v>
      </c>
      <c r="D59" t="s">
        <v>12</v>
      </c>
      <c r="E59" s="2">
        <v>42247</v>
      </c>
      <c r="G59" s="2">
        <v>42643</v>
      </c>
      <c r="I59" s="3">
        <f t="shared" si="1"/>
        <v>2</v>
      </c>
    </row>
    <row r="60" spans="1:9" ht="14.45" x14ac:dyDescent="0.3">
      <c r="A60" t="s">
        <v>3626</v>
      </c>
      <c r="B60" t="s">
        <v>3627</v>
      </c>
      <c r="D60" t="s">
        <v>12</v>
      </c>
      <c r="E60" s="2">
        <v>42247</v>
      </c>
      <c r="G60" s="2">
        <v>42643</v>
      </c>
      <c r="I60" s="3">
        <f t="shared" si="1"/>
        <v>0</v>
      </c>
    </row>
    <row r="61" spans="1:9" ht="14.45" x14ac:dyDescent="0.3">
      <c r="A61" t="s">
        <v>3628</v>
      </c>
      <c r="B61" t="s">
        <v>3629</v>
      </c>
      <c r="D61" t="s">
        <v>12</v>
      </c>
      <c r="E61" s="2">
        <v>42247</v>
      </c>
      <c r="G61" s="2">
        <v>42643</v>
      </c>
      <c r="I61" s="3">
        <f t="shared" si="1"/>
        <v>0</v>
      </c>
    </row>
    <row r="62" spans="1:9" ht="14.45" x14ac:dyDescent="0.3">
      <c r="A62" t="s">
        <v>3630</v>
      </c>
      <c r="B62" t="s">
        <v>3631</v>
      </c>
      <c r="D62" t="s">
        <v>12</v>
      </c>
      <c r="E62" s="2">
        <v>42247</v>
      </c>
      <c r="G62" s="2">
        <v>42643</v>
      </c>
      <c r="I62" s="3">
        <f t="shared" si="1"/>
        <v>0</v>
      </c>
    </row>
    <row r="63" spans="1:9" ht="14.45" x14ac:dyDescent="0.3">
      <c r="A63" t="s">
        <v>3632</v>
      </c>
      <c r="B63" t="s">
        <v>3633</v>
      </c>
      <c r="D63" t="s">
        <v>12</v>
      </c>
      <c r="E63" s="2">
        <v>42247</v>
      </c>
      <c r="G63" s="2">
        <v>42643</v>
      </c>
      <c r="I63" s="3">
        <f t="shared" si="1"/>
        <v>0</v>
      </c>
    </row>
    <row r="64" spans="1:9" ht="14.45" x14ac:dyDescent="0.3">
      <c r="A64" t="s">
        <v>3634</v>
      </c>
      <c r="B64" t="s">
        <v>3635</v>
      </c>
      <c r="D64" t="s">
        <v>12</v>
      </c>
      <c r="E64" s="2">
        <v>42247</v>
      </c>
      <c r="G64" s="2">
        <v>42643</v>
      </c>
      <c r="I64" s="3">
        <f t="shared" si="1"/>
        <v>0</v>
      </c>
    </row>
    <row r="65" spans="1:9" ht="14.45" x14ac:dyDescent="0.3">
      <c r="A65" t="s">
        <v>3636</v>
      </c>
      <c r="B65" t="s">
        <v>3637</v>
      </c>
      <c r="D65" t="s">
        <v>12</v>
      </c>
      <c r="E65" s="2">
        <v>42247</v>
      </c>
      <c r="G65" s="2">
        <v>42643</v>
      </c>
      <c r="I65" s="3">
        <f t="shared" si="1"/>
        <v>0</v>
      </c>
    </row>
    <row r="66" spans="1:9" ht="14.45" x14ac:dyDescent="0.3">
      <c r="A66" t="s">
        <v>3638</v>
      </c>
      <c r="B66" t="s">
        <v>3639</v>
      </c>
      <c r="D66" t="s">
        <v>12</v>
      </c>
      <c r="E66" s="2">
        <v>42247</v>
      </c>
      <c r="G66" s="2">
        <v>42643</v>
      </c>
      <c r="I66" s="3">
        <f t="shared" ref="I66:I97" si="2">COUNTIF(J:J,A66)</f>
        <v>0</v>
      </c>
    </row>
    <row r="67" spans="1:9" ht="14.45" x14ac:dyDescent="0.3">
      <c r="A67" t="s">
        <v>3640</v>
      </c>
      <c r="B67" t="s">
        <v>3641</v>
      </c>
      <c r="D67" t="s">
        <v>12</v>
      </c>
      <c r="E67" s="2">
        <v>42247</v>
      </c>
      <c r="G67" s="2">
        <v>42643</v>
      </c>
      <c r="I67" s="3">
        <f t="shared" si="2"/>
        <v>0</v>
      </c>
    </row>
    <row r="68" spans="1:9" ht="14.45" x14ac:dyDescent="0.3">
      <c r="A68" t="s">
        <v>3642</v>
      </c>
      <c r="B68" t="s">
        <v>3643</v>
      </c>
      <c r="D68" t="s">
        <v>12</v>
      </c>
      <c r="E68" s="2">
        <v>42247</v>
      </c>
      <c r="G68" s="2">
        <v>42643</v>
      </c>
      <c r="I68" s="3">
        <f t="shared" si="2"/>
        <v>0</v>
      </c>
    </row>
    <row r="69" spans="1:9" ht="14.45" x14ac:dyDescent="0.3">
      <c r="A69" t="s">
        <v>3644</v>
      </c>
      <c r="B69" t="s">
        <v>3645</v>
      </c>
      <c r="D69" t="s">
        <v>12</v>
      </c>
      <c r="E69" s="2">
        <v>42247</v>
      </c>
      <c r="G69" s="2">
        <v>42643</v>
      </c>
      <c r="I69" s="3">
        <f t="shared" si="2"/>
        <v>0</v>
      </c>
    </row>
    <row r="70" spans="1:9" ht="14.45" x14ac:dyDescent="0.3">
      <c r="A70" t="s">
        <v>3646</v>
      </c>
      <c r="B70" t="s">
        <v>3647</v>
      </c>
      <c r="D70" t="s">
        <v>12</v>
      </c>
      <c r="E70" s="2">
        <v>42247</v>
      </c>
      <c r="G70" s="2">
        <v>42643</v>
      </c>
      <c r="I70" s="3">
        <f t="shared" si="2"/>
        <v>0</v>
      </c>
    </row>
    <row r="71" spans="1:9" ht="14.45" x14ac:dyDescent="0.3">
      <c r="A71" t="s">
        <v>3648</v>
      </c>
      <c r="B71" t="s">
        <v>3649</v>
      </c>
      <c r="D71" t="s">
        <v>12</v>
      </c>
      <c r="E71" s="2">
        <v>42247</v>
      </c>
      <c r="G71" s="2">
        <v>42643</v>
      </c>
      <c r="I71" s="3">
        <f t="shared" si="2"/>
        <v>0</v>
      </c>
    </row>
    <row r="72" spans="1:9" x14ac:dyDescent="0.25">
      <c r="A72" t="s">
        <v>3650</v>
      </c>
      <c r="B72" t="s">
        <v>3651</v>
      </c>
      <c r="D72" t="s">
        <v>12</v>
      </c>
      <c r="E72" s="2">
        <v>42247</v>
      </c>
      <c r="G72" s="2">
        <v>42643</v>
      </c>
      <c r="I72" s="3">
        <f t="shared" si="2"/>
        <v>0</v>
      </c>
    </row>
    <row r="73" spans="1:9" ht="14.45" x14ac:dyDescent="0.3">
      <c r="A73" t="s">
        <v>3652</v>
      </c>
      <c r="B73" t="s">
        <v>3653</v>
      </c>
      <c r="D73" t="s">
        <v>12</v>
      </c>
      <c r="E73" s="2">
        <v>42247</v>
      </c>
      <c r="G73" s="2">
        <v>42643</v>
      </c>
      <c r="I73" s="3">
        <f t="shared" si="2"/>
        <v>0</v>
      </c>
    </row>
    <row r="74" spans="1:9" ht="14.45" x14ac:dyDescent="0.3">
      <c r="A74" t="s">
        <v>3654</v>
      </c>
      <c r="B74" t="s">
        <v>3655</v>
      </c>
      <c r="D74" t="s">
        <v>12</v>
      </c>
      <c r="E74" s="2">
        <v>42247</v>
      </c>
      <c r="G74" s="2">
        <v>42643</v>
      </c>
      <c r="I74" s="3">
        <f t="shared" si="2"/>
        <v>0</v>
      </c>
    </row>
    <row r="75" spans="1:9" ht="14.45" x14ac:dyDescent="0.3">
      <c r="A75" t="s">
        <v>3656</v>
      </c>
      <c r="B75" t="s">
        <v>3657</v>
      </c>
      <c r="D75" t="s">
        <v>12</v>
      </c>
      <c r="E75" s="2">
        <v>42247</v>
      </c>
      <c r="G75" s="2">
        <v>42643</v>
      </c>
      <c r="I75" s="3">
        <f t="shared" si="2"/>
        <v>0</v>
      </c>
    </row>
    <row r="76" spans="1:9" ht="14.45" x14ac:dyDescent="0.3">
      <c r="A76" t="s">
        <v>3658</v>
      </c>
      <c r="B76" t="s">
        <v>3659</v>
      </c>
      <c r="D76" t="s">
        <v>12</v>
      </c>
      <c r="E76" s="2">
        <v>42247</v>
      </c>
      <c r="G76" s="2">
        <v>42643</v>
      </c>
      <c r="I76" s="3">
        <f t="shared" si="2"/>
        <v>0</v>
      </c>
    </row>
    <row r="77" spans="1:9" ht="14.45" x14ac:dyDescent="0.3">
      <c r="A77" t="s">
        <v>3660</v>
      </c>
      <c r="B77" t="s">
        <v>3661</v>
      </c>
      <c r="D77" t="s">
        <v>12</v>
      </c>
      <c r="E77" s="2">
        <v>42247</v>
      </c>
      <c r="G77" s="2">
        <v>42643</v>
      </c>
      <c r="I77" s="3">
        <f t="shared" si="2"/>
        <v>0</v>
      </c>
    </row>
    <row r="78" spans="1:9" ht="14.45" x14ac:dyDescent="0.3">
      <c r="A78" t="s">
        <v>3662</v>
      </c>
      <c r="B78" t="s">
        <v>3663</v>
      </c>
      <c r="D78" t="s">
        <v>12</v>
      </c>
      <c r="E78" s="2">
        <v>42247</v>
      </c>
      <c r="G78" s="2">
        <v>42643</v>
      </c>
      <c r="I78" s="3">
        <f t="shared" si="2"/>
        <v>0</v>
      </c>
    </row>
    <row r="79" spans="1:9" ht="14.45" x14ac:dyDescent="0.3">
      <c r="A79" t="s">
        <v>3664</v>
      </c>
      <c r="B79" t="s">
        <v>3665</v>
      </c>
      <c r="D79" t="s">
        <v>12</v>
      </c>
      <c r="E79" s="2">
        <v>42247</v>
      </c>
      <c r="G79" s="2">
        <v>42643</v>
      </c>
      <c r="I79" s="3">
        <f t="shared" si="2"/>
        <v>0</v>
      </c>
    </row>
    <row r="80" spans="1:9" ht="14.45" x14ac:dyDescent="0.3">
      <c r="A80" t="s">
        <v>3666</v>
      </c>
      <c r="B80" t="s">
        <v>3667</v>
      </c>
      <c r="D80" t="s">
        <v>12</v>
      </c>
      <c r="E80" s="2">
        <v>42247</v>
      </c>
      <c r="G80" s="2">
        <v>42643</v>
      </c>
      <c r="I80" s="3">
        <f t="shared" si="2"/>
        <v>0</v>
      </c>
    </row>
    <row r="81" spans="1:9" ht="14.45" x14ac:dyDescent="0.3">
      <c r="A81" t="s">
        <v>3668</v>
      </c>
      <c r="B81" t="s">
        <v>3669</v>
      </c>
      <c r="D81" t="s">
        <v>12</v>
      </c>
      <c r="E81" s="2">
        <v>42247</v>
      </c>
      <c r="G81" s="2">
        <v>42643</v>
      </c>
      <c r="I81" s="3">
        <f t="shared" si="2"/>
        <v>0</v>
      </c>
    </row>
    <row r="82" spans="1:9" ht="14.45" x14ac:dyDescent="0.3">
      <c r="A82" t="s">
        <v>3670</v>
      </c>
      <c r="B82" t="s">
        <v>3671</v>
      </c>
      <c r="D82" t="s">
        <v>12</v>
      </c>
      <c r="E82" s="2">
        <v>42247</v>
      </c>
      <c r="G82" s="2">
        <v>42643</v>
      </c>
      <c r="I82" s="3">
        <f t="shared" si="2"/>
        <v>0</v>
      </c>
    </row>
    <row r="83" spans="1:9" ht="14.45" x14ac:dyDescent="0.3">
      <c r="A83" t="s">
        <v>3672</v>
      </c>
      <c r="B83" t="s">
        <v>3673</v>
      </c>
      <c r="D83" t="s">
        <v>12</v>
      </c>
      <c r="E83" s="2">
        <v>42247</v>
      </c>
      <c r="G83" s="2">
        <v>42643</v>
      </c>
      <c r="I83" s="3">
        <f t="shared" si="2"/>
        <v>0</v>
      </c>
    </row>
    <row r="84" spans="1:9" ht="14.45" x14ac:dyDescent="0.3">
      <c r="A84" t="s">
        <v>3674</v>
      </c>
      <c r="B84" t="s">
        <v>1711</v>
      </c>
      <c r="D84" t="s">
        <v>12</v>
      </c>
      <c r="E84" s="2">
        <v>41609</v>
      </c>
      <c r="G84" s="2">
        <v>41609</v>
      </c>
      <c r="I84" s="3">
        <f t="shared" si="2"/>
        <v>0</v>
      </c>
    </row>
    <row r="85" spans="1:9" ht="14.45" x14ac:dyDescent="0.3">
      <c r="A85" t="s">
        <v>3675</v>
      </c>
      <c r="B85" t="s">
        <v>3676</v>
      </c>
      <c r="D85" t="s">
        <v>12</v>
      </c>
      <c r="E85" s="2">
        <v>42247</v>
      </c>
      <c r="G85" s="2">
        <v>42643</v>
      </c>
      <c r="I85" s="3">
        <f t="shared" si="2"/>
        <v>0</v>
      </c>
    </row>
    <row r="86" spans="1:9" ht="14.45" x14ac:dyDescent="0.3">
      <c r="A86" t="s">
        <v>3677</v>
      </c>
      <c r="B86" t="s">
        <v>3678</v>
      </c>
      <c r="D86" t="s">
        <v>12</v>
      </c>
      <c r="E86" s="2">
        <v>42247</v>
      </c>
      <c r="G86" s="2">
        <v>42643</v>
      </c>
      <c r="I86" s="3">
        <f t="shared" si="2"/>
        <v>0</v>
      </c>
    </row>
    <row r="87" spans="1:9" ht="14.45" x14ac:dyDescent="0.3">
      <c r="A87" t="s">
        <v>3679</v>
      </c>
      <c r="B87" t="s">
        <v>3680</v>
      </c>
      <c r="D87" t="s">
        <v>12</v>
      </c>
      <c r="E87" s="2">
        <v>42247</v>
      </c>
      <c r="G87" s="2">
        <v>42643</v>
      </c>
      <c r="I87" s="3">
        <f t="shared" si="2"/>
        <v>0</v>
      </c>
    </row>
    <row r="88" spans="1:9" ht="14.45" x14ac:dyDescent="0.3">
      <c r="A88" t="s">
        <v>3681</v>
      </c>
      <c r="B88" t="s">
        <v>3682</v>
      </c>
      <c r="D88" t="s">
        <v>12</v>
      </c>
      <c r="E88" s="2">
        <v>42247</v>
      </c>
      <c r="G88" s="2">
        <v>42643</v>
      </c>
      <c r="I88" s="3">
        <f t="shared" si="2"/>
        <v>0</v>
      </c>
    </row>
    <row r="89" spans="1:9" ht="14.45" x14ac:dyDescent="0.3">
      <c r="A89" t="s">
        <v>3683</v>
      </c>
      <c r="B89" t="s">
        <v>3684</v>
      </c>
      <c r="D89" t="s">
        <v>12</v>
      </c>
      <c r="E89" s="2">
        <v>42247</v>
      </c>
      <c r="G89" s="2">
        <v>42643</v>
      </c>
      <c r="I89" s="3">
        <f t="shared" si="2"/>
        <v>0</v>
      </c>
    </row>
    <row r="90" spans="1:9" ht="14.45" x14ac:dyDescent="0.3">
      <c r="A90" t="s">
        <v>3685</v>
      </c>
      <c r="B90" t="s">
        <v>3686</v>
      </c>
      <c r="D90" t="s">
        <v>12</v>
      </c>
      <c r="E90" s="2">
        <v>42247</v>
      </c>
      <c r="G90" s="2">
        <v>42643</v>
      </c>
      <c r="I90" s="3">
        <f t="shared" si="2"/>
        <v>0</v>
      </c>
    </row>
    <row r="91" spans="1:9" ht="14.45" x14ac:dyDescent="0.3">
      <c r="A91" t="s">
        <v>3687</v>
      </c>
      <c r="B91" t="s">
        <v>3688</v>
      </c>
      <c r="D91" t="s">
        <v>12</v>
      </c>
      <c r="E91" s="2">
        <v>42247</v>
      </c>
      <c r="G91" s="2">
        <v>42643</v>
      </c>
      <c r="I91" s="3">
        <f t="shared" si="2"/>
        <v>0</v>
      </c>
    </row>
    <row r="92" spans="1:9" ht="14.45" x14ac:dyDescent="0.3">
      <c r="A92" t="s">
        <v>3689</v>
      </c>
      <c r="B92" t="s">
        <v>3690</v>
      </c>
      <c r="D92" t="s">
        <v>12</v>
      </c>
      <c r="E92" s="2">
        <v>42247</v>
      </c>
      <c r="G92" s="2">
        <v>42643</v>
      </c>
      <c r="I92" s="3">
        <f t="shared" si="2"/>
        <v>0</v>
      </c>
    </row>
    <row r="93" spans="1:9" ht="14.45" x14ac:dyDescent="0.3">
      <c r="A93" t="s">
        <v>3691</v>
      </c>
      <c r="B93" t="s">
        <v>3692</v>
      </c>
      <c r="D93" t="s">
        <v>12</v>
      </c>
      <c r="E93" s="2">
        <v>42247</v>
      </c>
      <c r="G93" s="2">
        <v>42643</v>
      </c>
      <c r="I93" s="3">
        <f t="shared" si="2"/>
        <v>0</v>
      </c>
    </row>
    <row r="94" spans="1:9" ht="14.45" x14ac:dyDescent="0.3">
      <c r="A94" t="s">
        <v>3693</v>
      </c>
      <c r="B94" t="s">
        <v>3694</v>
      </c>
      <c r="D94" t="s">
        <v>12</v>
      </c>
      <c r="E94" s="2">
        <v>42247</v>
      </c>
      <c r="G94" s="2">
        <v>42643</v>
      </c>
      <c r="I94" s="3">
        <f t="shared" si="2"/>
        <v>0</v>
      </c>
    </row>
    <row r="95" spans="1:9" ht="14.45" x14ac:dyDescent="0.3">
      <c r="A95" t="s">
        <v>3695</v>
      </c>
      <c r="B95" t="s">
        <v>3696</v>
      </c>
      <c r="D95" t="s">
        <v>12</v>
      </c>
      <c r="E95" s="2">
        <v>42247</v>
      </c>
      <c r="G95" s="2">
        <v>42643</v>
      </c>
      <c r="I95" s="3">
        <f t="shared" si="2"/>
        <v>0</v>
      </c>
    </row>
    <row r="96" spans="1:9" ht="14.45" x14ac:dyDescent="0.3">
      <c r="A96" t="s">
        <v>3697</v>
      </c>
      <c r="B96" t="s">
        <v>3698</v>
      </c>
      <c r="D96" t="s">
        <v>12</v>
      </c>
      <c r="E96" s="2">
        <v>42247</v>
      </c>
      <c r="G96" s="2">
        <v>42643</v>
      </c>
      <c r="I96" s="3">
        <f t="shared" si="2"/>
        <v>0</v>
      </c>
    </row>
    <row r="97" spans="1:9" ht="14.45" x14ac:dyDescent="0.3">
      <c r="A97" t="s">
        <v>3555</v>
      </c>
      <c r="B97" t="s">
        <v>3699</v>
      </c>
      <c r="D97" t="s">
        <v>12</v>
      </c>
      <c r="E97" s="2">
        <v>42247</v>
      </c>
      <c r="G97" s="2">
        <v>42643</v>
      </c>
      <c r="I97" s="3">
        <f t="shared" si="2"/>
        <v>1</v>
      </c>
    </row>
    <row r="98" spans="1:9" ht="14.45" x14ac:dyDescent="0.3">
      <c r="A98" t="s">
        <v>3700</v>
      </c>
      <c r="B98" t="s">
        <v>3701</v>
      </c>
      <c r="D98" t="s">
        <v>12</v>
      </c>
      <c r="E98" s="2">
        <v>42247</v>
      </c>
      <c r="G98" s="2">
        <v>42643</v>
      </c>
      <c r="I98" s="3">
        <f t="shared" ref="I98:I129" si="3">COUNTIF(J:J,A98)</f>
        <v>0</v>
      </c>
    </row>
    <row r="99" spans="1:9" ht="14.45" x14ac:dyDescent="0.3">
      <c r="A99" t="s">
        <v>3702</v>
      </c>
      <c r="B99" t="s">
        <v>3703</v>
      </c>
      <c r="D99" t="s">
        <v>12</v>
      </c>
      <c r="E99" s="2">
        <v>42247</v>
      </c>
      <c r="G99" s="2">
        <v>42643</v>
      </c>
      <c r="I99" s="3">
        <f t="shared" si="3"/>
        <v>0</v>
      </c>
    </row>
    <row r="100" spans="1:9" ht="14.45" x14ac:dyDescent="0.3">
      <c r="A100" t="s">
        <v>3541</v>
      </c>
      <c r="B100" t="s">
        <v>3704</v>
      </c>
      <c r="D100" t="s">
        <v>12</v>
      </c>
      <c r="E100" s="2">
        <v>42247</v>
      </c>
      <c r="G100" s="2">
        <v>42643</v>
      </c>
      <c r="I100" s="3">
        <f t="shared" si="3"/>
        <v>2</v>
      </c>
    </row>
    <row r="101" spans="1:9" ht="14.45" x14ac:dyDescent="0.3">
      <c r="A101" t="s">
        <v>3705</v>
      </c>
      <c r="B101" t="s">
        <v>3706</v>
      </c>
      <c r="D101" t="s">
        <v>12</v>
      </c>
      <c r="E101" s="2">
        <v>42247</v>
      </c>
      <c r="G101" s="2">
        <v>42643</v>
      </c>
      <c r="I101" s="3">
        <f t="shared" si="3"/>
        <v>1</v>
      </c>
    </row>
    <row r="102" spans="1:9" ht="14.45" x14ac:dyDescent="0.3">
      <c r="A102" t="s">
        <v>3707</v>
      </c>
      <c r="B102" t="s">
        <v>3708</v>
      </c>
      <c r="D102" t="s">
        <v>12</v>
      </c>
      <c r="E102" s="2">
        <v>42247</v>
      </c>
      <c r="G102" s="2">
        <v>42643</v>
      </c>
      <c r="I102" s="3">
        <f t="shared" si="3"/>
        <v>0</v>
      </c>
    </row>
    <row r="103" spans="1:9" ht="14.45" x14ac:dyDescent="0.3">
      <c r="A103" t="s">
        <v>3709</v>
      </c>
      <c r="B103" t="s">
        <v>3710</v>
      </c>
      <c r="D103" t="s">
        <v>12</v>
      </c>
      <c r="E103" s="2">
        <v>42247</v>
      </c>
      <c r="G103" s="2">
        <v>42643</v>
      </c>
      <c r="I103" s="3">
        <f t="shared" si="3"/>
        <v>0</v>
      </c>
    </row>
    <row r="104" spans="1:9" ht="14.45" x14ac:dyDescent="0.3">
      <c r="A104" t="s">
        <v>3711</v>
      </c>
      <c r="B104" t="s">
        <v>3712</v>
      </c>
      <c r="D104" t="s">
        <v>12</v>
      </c>
      <c r="E104" s="2">
        <v>42247</v>
      </c>
      <c r="G104" s="2">
        <v>42643</v>
      </c>
      <c r="I104" s="3">
        <f t="shared" si="3"/>
        <v>0</v>
      </c>
    </row>
    <row r="105" spans="1:9" ht="14.45" x14ac:dyDescent="0.3">
      <c r="A105" t="s">
        <v>3713</v>
      </c>
      <c r="B105" t="s">
        <v>3714</v>
      </c>
      <c r="D105" t="s">
        <v>12</v>
      </c>
      <c r="E105" s="2">
        <v>42247</v>
      </c>
      <c r="G105" s="2">
        <v>42643</v>
      </c>
      <c r="I105" s="3">
        <f t="shared" si="3"/>
        <v>0</v>
      </c>
    </row>
    <row r="106" spans="1:9" ht="14.45" x14ac:dyDescent="0.3">
      <c r="A106" t="s">
        <v>3715</v>
      </c>
      <c r="B106" t="s">
        <v>3716</v>
      </c>
      <c r="D106" t="s">
        <v>12</v>
      </c>
      <c r="E106" s="2">
        <v>42247</v>
      </c>
      <c r="G106" s="2">
        <v>42643</v>
      </c>
      <c r="I106" s="3">
        <f t="shared" si="3"/>
        <v>0</v>
      </c>
    </row>
    <row r="107" spans="1:9" ht="14.45" x14ac:dyDescent="0.3">
      <c r="A107" t="s">
        <v>3717</v>
      </c>
      <c r="B107" t="s">
        <v>3718</v>
      </c>
      <c r="D107" t="s">
        <v>12</v>
      </c>
      <c r="E107" s="2">
        <v>42247</v>
      </c>
      <c r="G107" s="2">
        <v>42643</v>
      </c>
      <c r="I107" s="3">
        <f t="shared" si="3"/>
        <v>0</v>
      </c>
    </row>
    <row r="108" spans="1:9" ht="14.45" x14ac:dyDescent="0.3">
      <c r="A108" t="s">
        <v>3719</v>
      </c>
      <c r="B108" t="s">
        <v>3720</v>
      </c>
      <c r="D108" t="s">
        <v>12</v>
      </c>
      <c r="E108" s="2">
        <v>42247</v>
      </c>
      <c r="G108" s="2">
        <v>42643</v>
      </c>
      <c r="I108" s="3">
        <f t="shared" si="3"/>
        <v>1</v>
      </c>
    </row>
    <row r="109" spans="1:9" ht="14.45" x14ac:dyDescent="0.3">
      <c r="A109" t="s">
        <v>3721</v>
      </c>
      <c r="B109" t="s">
        <v>3722</v>
      </c>
      <c r="D109" t="s">
        <v>12</v>
      </c>
      <c r="E109" s="2">
        <v>42247</v>
      </c>
      <c r="G109" s="2">
        <v>42643</v>
      </c>
      <c r="I109" s="3">
        <f t="shared" si="3"/>
        <v>0</v>
      </c>
    </row>
    <row r="110" spans="1:9" ht="14.45" x14ac:dyDescent="0.3">
      <c r="A110" t="s">
        <v>3723</v>
      </c>
      <c r="B110" t="s">
        <v>3724</v>
      </c>
      <c r="D110" t="s">
        <v>12</v>
      </c>
      <c r="E110" s="2">
        <v>42247</v>
      </c>
      <c r="G110" s="2">
        <v>42643</v>
      </c>
      <c r="I110" s="3">
        <f t="shared" si="3"/>
        <v>1</v>
      </c>
    </row>
    <row r="111" spans="1:9" ht="14.45" x14ac:dyDescent="0.3">
      <c r="A111" t="s">
        <v>3725</v>
      </c>
      <c r="B111" t="s">
        <v>3726</v>
      </c>
      <c r="D111" t="s">
        <v>12</v>
      </c>
      <c r="E111" s="2">
        <v>42247</v>
      </c>
      <c r="G111" s="2">
        <v>42643</v>
      </c>
      <c r="I111" s="3">
        <f t="shared" si="3"/>
        <v>0</v>
      </c>
    </row>
    <row r="112" spans="1:9" ht="14.45" x14ac:dyDescent="0.3">
      <c r="A112" t="s">
        <v>3727</v>
      </c>
      <c r="B112" t="s">
        <v>3728</v>
      </c>
      <c r="D112" t="s">
        <v>12</v>
      </c>
      <c r="E112" s="2">
        <v>42247</v>
      </c>
      <c r="G112" s="2">
        <v>42643</v>
      </c>
      <c r="I112" s="3">
        <f t="shared" si="3"/>
        <v>0</v>
      </c>
    </row>
    <row r="113" spans="1:9" ht="14.45" x14ac:dyDescent="0.3">
      <c r="A113" t="s">
        <v>3729</v>
      </c>
      <c r="B113" t="s">
        <v>3730</v>
      </c>
      <c r="D113" t="s">
        <v>12</v>
      </c>
      <c r="E113" s="2">
        <v>42247</v>
      </c>
      <c r="G113" s="2">
        <v>42643</v>
      </c>
      <c r="I113" s="3">
        <f t="shared" si="3"/>
        <v>0</v>
      </c>
    </row>
    <row r="114" spans="1:9" ht="14.45" x14ac:dyDescent="0.3">
      <c r="A114" t="s">
        <v>3731</v>
      </c>
      <c r="B114" t="s">
        <v>3732</v>
      </c>
      <c r="D114" t="s">
        <v>12</v>
      </c>
      <c r="E114" s="2">
        <v>42247</v>
      </c>
      <c r="G114" s="2">
        <v>42643</v>
      </c>
      <c r="I114" s="3">
        <f t="shared" si="3"/>
        <v>0</v>
      </c>
    </row>
    <row r="115" spans="1:9" x14ac:dyDescent="0.25">
      <c r="A115" t="s">
        <v>3733</v>
      </c>
      <c r="B115" t="s">
        <v>3734</v>
      </c>
      <c r="D115" t="s">
        <v>12</v>
      </c>
      <c r="E115" s="2">
        <v>42247</v>
      </c>
      <c r="G115" s="2">
        <v>42643</v>
      </c>
      <c r="I115" s="3">
        <f t="shared" si="3"/>
        <v>0</v>
      </c>
    </row>
    <row r="116" spans="1:9" x14ac:dyDescent="0.25">
      <c r="A116" t="s">
        <v>3735</v>
      </c>
      <c r="B116" t="s">
        <v>3736</v>
      </c>
      <c r="D116" t="s">
        <v>12</v>
      </c>
      <c r="E116" s="2">
        <v>42247</v>
      </c>
      <c r="G116" s="2">
        <v>42643</v>
      </c>
      <c r="I116" s="3">
        <f t="shared" si="3"/>
        <v>0</v>
      </c>
    </row>
    <row r="117" spans="1:9" x14ac:dyDescent="0.25">
      <c r="A117" t="s">
        <v>3737</v>
      </c>
      <c r="B117" t="s">
        <v>3738</v>
      </c>
      <c r="D117" t="s">
        <v>12</v>
      </c>
      <c r="E117" s="2">
        <v>42247</v>
      </c>
      <c r="G117" s="2">
        <v>42643</v>
      </c>
      <c r="I117" s="3">
        <f t="shared" si="3"/>
        <v>0</v>
      </c>
    </row>
    <row r="118" spans="1:9" x14ac:dyDescent="0.25">
      <c r="A118" t="s">
        <v>3739</v>
      </c>
      <c r="B118" t="s">
        <v>3740</v>
      </c>
      <c r="D118" t="s">
        <v>12</v>
      </c>
      <c r="E118" s="2">
        <v>42247</v>
      </c>
      <c r="G118" s="2">
        <v>42643</v>
      </c>
      <c r="I118" s="3">
        <f t="shared" si="3"/>
        <v>0</v>
      </c>
    </row>
    <row r="119" spans="1:9" x14ac:dyDescent="0.25">
      <c r="A119" t="s">
        <v>3741</v>
      </c>
      <c r="B119" t="s">
        <v>3742</v>
      </c>
      <c r="D119" t="s">
        <v>12</v>
      </c>
      <c r="E119" s="2">
        <v>42247</v>
      </c>
      <c r="G119" s="2">
        <v>42643</v>
      </c>
      <c r="I119" s="3">
        <f t="shared" si="3"/>
        <v>0</v>
      </c>
    </row>
    <row r="120" spans="1:9" x14ac:dyDescent="0.25">
      <c r="A120" t="s">
        <v>3743</v>
      </c>
      <c r="B120" t="s">
        <v>3744</v>
      </c>
      <c r="D120" t="s">
        <v>12</v>
      </c>
      <c r="E120" s="2">
        <v>42247</v>
      </c>
      <c r="G120" s="2">
        <v>42643</v>
      </c>
      <c r="I120" s="3">
        <f t="shared" si="3"/>
        <v>0</v>
      </c>
    </row>
    <row r="121" spans="1:9" x14ac:dyDescent="0.25">
      <c r="A121" t="s">
        <v>3745</v>
      </c>
      <c r="B121" t="s">
        <v>3746</v>
      </c>
      <c r="D121" t="s">
        <v>12</v>
      </c>
      <c r="E121" s="2">
        <v>42247</v>
      </c>
      <c r="G121" s="2">
        <v>42643</v>
      </c>
      <c r="I121" s="3">
        <f t="shared" si="3"/>
        <v>0</v>
      </c>
    </row>
    <row r="122" spans="1:9" x14ac:dyDescent="0.25">
      <c r="A122" t="s">
        <v>3747</v>
      </c>
      <c r="B122" t="s">
        <v>3748</v>
      </c>
      <c r="D122" t="s">
        <v>12</v>
      </c>
      <c r="E122" s="2">
        <v>42829</v>
      </c>
      <c r="G122" s="2">
        <v>43190</v>
      </c>
      <c r="I122" s="3">
        <f t="shared" si="3"/>
        <v>1</v>
      </c>
    </row>
    <row r="123" spans="1:9" x14ac:dyDescent="0.25">
      <c r="A123" t="s">
        <v>3749</v>
      </c>
      <c r="B123" t="s">
        <v>3750</v>
      </c>
      <c r="D123" t="s">
        <v>12</v>
      </c>
      <c r="E123" s="2">
        <v>42829</v>
      </c>
      <c r="G123" s="2">
        <v>43190</v>
      </c>
      <c r="I123" s="3">
        <f t="shared" si="3"/>
        <v>0</v>
      </c>
    </row>
    <row r="124" spans="1:9" x14ac:dyDescent="0.25">
      <c r="A124" t="s">
        <v>3751</v>
      </c>
      <c r="B124" t="s">
        <v>3752</v>
      </c>
      <c r="D124" t="s">
        <v>12</v>
      </c>
      <c r="E124" s="2">
        <v>42829</v>
      </c>
      <c r="G124" s="2">
        <v>43190</v>
      </c>
      <c r="I124" s="3">
        <f t="shared" si="3"/>
        <v>0</v>
      </c>
    </row>
    <row r="125" spans="1:9" x14ac:dyDescent="0.25">
      <c r="A125" t="s">
        <v>3753</v>
      </c>
      <c r="B125" t="s">
        <v>1726</v>
      </c>
      <c r="D125" t="s">
        <v>12</v>
      </c>
      <c r="E125" s="2">
        <v>41609</v>
      </c>
      <c r="G125" s="2">
        <v>41609</v>
      </c>
      <c r="I125" s="3">
        <f t="shared" si="3"/>
        <v>0</v>
      </c>
    </row>
    <row r="126" spans="1:9" x14ac:dyDescent="0.25">
      <c r="A126" t="s">
        <v>3754</v>
      </c>
      <c r="B126" t="s">
        <v>1730</v>
      </c>
      <c r="D126" t="s">
        <v>12</v>
      </c>
      <c r="E126" s="2">
        <v>41609</v>
      </c>
      <c r="G126" s="2">
        <v>41609</v>
      </c>
      <c r="I126" s="3">
        <f t="shared" si="3"/>
        <v>0</v>
      </c>
    </row>
    <row r="127" spans="1:9" x14ac:dyDescent="0.25">
      <c r="A127" t="s">
        <v>3755</v>
      </c>
      <c r="B127" t="s">
        <v>1745</v>
      </c>
      <c r="D127" t="s">
        <v>12</v>
      </c>
      <c r="E127" s="2">
        <v>41609</v>
      </c>
      <c r="G127" s="2">
        <v>41609</v>
      </c>
      <c r="I127" s="3">
        <f t="shared" si="3"/>
        <v>0</v>
      </c>
    </row>
    <row r="128" spans="1:9" x14ac:dyDescent="0.25">
      <c r="A128" t="s">
        <v>3756</v>
      </c>
      <c r="B128" t="s">
        <v>1769</v>
      </c>
      <c r="D128" t="s">
        <v>12</v>
      </c>
      <c r="E128" s="2">
        <v>41609</v>
      </c>
      <c r="G128" s="2">
        <v>41609</v>
      </c>
      <c r="I128" s="3">
        <f t="shared" si="3"/>
        <v>0</v>
      </c>
    </row>
    <row r="129" spans="1:9" x14ac:dyDescent="0.25">
      <c r="A129" t="s">
        <v>3757</v>
      </c>
      <c r="B129" t="s">
        <v>1786</v>
      </c>
      <c r="D129" t="s">
        <v>12</v>
      </c>
      <c r="E129" s="2">
        <v>41609</v>
      </c>
      <c r="G129" s="2">
        <v>41609</v>
      </c>
      <c r="I129" s="3">
        <f t="shared" si="3"/>
        <v>0</v>
      </c>
    </row>
    <row r="130" spans="1:9" x14ac:dyDescent="0.25">
      <c r="A130" t="s">
        <v>3523</v>
      </c>
      <c r="B130" t="s">
        <v>1792</v>
      </c>
      <c r="D130" t="s">
        <v>12</v>
      </c>
      <c r="E130" s="2">
        <v>41609</v>
      </c>
      <c r="G130" s="2">
        <v>41609</v>
      </c>
      <c r="I130" s="3">
        <f t="shared" ref="I130:I161" si="4">COUNTIF(J:J,A130)</f>
        <v>1</v>
      </c>
    </row>
    <row r="131" spans="1:9" x14ac:dyDescent="0.25">
      <c r="A131" t="s">
        <v>3758</v>
      </c>
      <c r="B131" t="s">
        <v>1794</v>
      </c>
      <c r="D131" t="s">
        <v>12</v>
      </c>
      <c r="E131" s="2">
        <v>41609</v>
      </c>
      <c r="G131" s="2">
        <v>41609</v>
      </c>
      <c r="I131" s="3">
        <f t="shared" si="4"/>
        <v>0</v>
      </c>
    </row>
    <row r="132" spans="1:9" x14ac:dyDescent="0.25">
      <c r="A132" t="s">
        <v>3759</v>
      </c>
      <c r="B132" t="s">
        <v>3760</v>
      </c>
      <c r="D132" t="s">
        <v>12</v>
      </c>
      <c r="E132" s="2">
        <v>41609</v>
      </c>
      <c r="G132" s="2">
        <v>41609</v>
      </c>
      <c r="I132" s="3">
        <f t="shared" si="4"/>
        <v>0</v>
      </c>
    </row>
    <row r="133" spans="1:9" x14ac:dyDescent="0.25">
      <c r="A133" t="s">
        <v>3761</v>
      </c>
      <c r="B133" t="s">
        <v>1798</v>
      </c>
      <c r="D133" t="s">
        <v>12</v>
      </c>
      <c r="E133" s="2">
        <v>41609</v>
      </c>
      <c r="G133" s="2">
        <v>41609</v>
      </c>
      <c r="I133" s="3">
        <f t="shared" si="4"/>
        <v>0</v>
      </c>
    </row>
    <row r="134" spans="1:9" x14ac:dyDescent="0.25">
      <c r="A134" t="s">
        <v>3762</v>
      </c>
      <c r="B134" t="s">
        <v>1799</v>
      </c>
      <c r="D134" t="s">
        <v>12</v>
      </c>
      <c r="E134" s="2">
        <v>41609</v>
      </c>
      <c r="G134" s="2">
        <v>41609</v>
      </c>
      <c r="I134" s="3">
        <f t="shared" si="4"/>
        <v>0</v>
      </c>
    </row>
    <row r="135" spans="1:9" x14ac:dyDescent="0.25">
      <c r="A135" t="s">
        <v>3763</v>
      </c>
      <c r="B135" t="s">
        <v>1802</v>
      </c>
      <c r="D135" t="s">
        <v>12</v>
      </c>
      <c r="E135" s="2">
        <v>41609</v>
      </c>
      <c r="G135" s="2">
        <v>41609</v>
      </c>
      <c r="I135" s="3">
        <f t="shared" si="4"/>
        <v>0</v>
      </c>
    </row>
    <row r="136" spans="1:9" x14ac:dyDescent="0.25">
      <c r="A136" t="s">
        <v>3764</v>
      </c>
      <c r="B136" t="s">
        <v>1804</v>
      </c>
      <c r="D136" t="s">
        <v>12</v>
      </c>
      <c r="E136" s="2">
        <v>41609</v>
      </c>
      <c r="G136" s="2">
        <v>41609</v>
      </c>
      <c r="I136" s="3">
        <f t="shared" si="4"/>
        <v>0</v>
      </c>
    </row>
    <row r="137" spans="1:9" x14ac:dyDescent="0.25">
      <c r="A137" t="s">
        <v>3765</v>
      </c>
      <c r="B137" t="s">
        <v>1805</v>
      </c>
      <c r="D137" t="s">
        <v>12</v>
      </c>
      <c r="E137" s="2">
        <v>41609</v>
      </c>
      <c r="G137" s="2">
        <v>41609</v>
      </c>
      <c r="I137" s="3">
        <f t="shared" si="4"/>
        <v>0</v>
      </c>
    </row>
    <row r="138" spans="1:9" x14ac:dyDescent="0.25">
      <c r="A138" t="s">
        <v>3766</v>
      </c>
      <c r="B138" t="s">
        <v>1807</v>
      </c>
      <c r="D138" t="s">
        <v>12</v>
      </c>
      <c r="E138" s="2">
        <v>41609</v>
      </c>
      <c r="G138" s="2">
        <v>41609</v>
      </c>
      <c r="I138" s="3">
        <f t="shared" si="4"/>
        <v>0</v>
      </c>
    </row>
    <row r="139" spans="1:9" x14ac:dyDescent="0.25">
      <c r="A139" t="s">
        <v>3767</v>
      </c>
      <c r="B139" t="s">
        <v>1809</v>
      </c>
      <c r="D139" t="s">
        <v>12</v>
      </c>
      <c r="E139" s="2">
        <v>41609</v>
      </c>
      <c r="G139" s="2">
        <v>41609</v>
      </c>
      <c r="I139" s="3">
        <f t="shared" si="4"/>
        <v>0</v>
      </c>
    </row>
    <row r="140" spans="1:9" x14ac:dyDescent="0.25">
      <c r="A140" t="s">
        <v>3768</v>
      </c>
      <c r="B140" t="s">
        <v>1811</v>
      </c>
      <c r="D140" t="s">
        <v>12</v>
      </c>
      <c r="E140" s="2">
        <v>41609</v>
      </c>
      <c r="G140" s="2">
        <v>41609</v>
      </c>
      <c r="I140" s="3">
        <f t="shared" si="4"/>
        <v>0</v>
      </c>
    </row>
    <row r="141" spans="1:9" x14ac:dyDescent="0.25">
      <c r="A141" t="s">
        <v>3769</v>
      </c>
      <c r="B141" t="s">
        <v>1815</v>
      </c>
      <c r="D141" t="s">
        <v>12</v>
      </c>
      <c r="E141" s="2">
        <v>41609</v>
      </c>
      <c r="G141" s="2">
        <v>41609</v>
      </c>
      <c r="I141" s="3">
        <f t="shared" si="4"/>
        <v>0</v>
      </c>
    </row>
    <row r="142" spans="1:9" x14ac:dyDescent="0.25">
      <c r="A142" t="s">
        <v>3770</v>
      </c>
      <c r="B142" t="s">
        <v>1817</v>
      </c>
      <c r="D142" t="s">
        <v>12</v>
      </c>
      <c r="E142" s="2">
        <v>41609</v>
      </c>
      <c r="G142" s="2">
        <v>41609</v>
      </c>
      <c r="I142" s="3">
        <f t="shared" si="4"/>
        <v>0</v>
      </c>
    </row>
    <row r="143" spans="1:9" x14ac:dyDescent="0.25">
      <c r="A143" t="s">
        <v>3771</v>
      </c>
      <c r="B143" t="s">
        <v>1819</v>
      </c>
      <c r="D143" t="s">
        <v>12</v>
      </c>
      <c r="E143" s="2">
        <v>41609</v>
      </c>
      <c r="G143" s="2">
        <v>41609</v>
      </c>
      <c r="I143" s="3">
        <f t="shared" si="4"/>
        <v>0</v>
      </c>
    </row>
    <row r="144" spans="1:9" x14ac:dyDescent="0.25">
      <c r="A144" t="s">
        <v>3772</v>
      </c>
      <c r="B144" t="s">
        <v>1821</v>
      </c>
      <c r="D144" t="s">
        <v>12</v>
      </c>
      <c r="E144" s="2">
        <v>41609</v>
      </c>
      <c r="G144" s="2">
        <v>41609</v>
      </c>
      <c r="I144" s="3">
        <f t="shared" si="4"/>
        <v>0</v>
      </c>
    </row>
    <row r="145" spans="1:9" x14ac:dyDescent="0.25">
      <c r="A145" t="s">
        <v>3773</v>
      </c>
      <c r="B145" t="s">
        <v>1823</v>
      </c>
      <c r="D145" t="s">
        <v>12</v>
      </c>
      <c r="E145" s="2">
        <v>41609</v>
      </c>
      <c r="G145" s="2">
        <v>41609</v>
      </c>
      <c r="I145" s="3">
        <f t="shared" si="4"/>
        <v>0</v>
      </c>
    </row>
    <row r="146" spans="1:9" x14ac:dyDescent="0.25">
      <c r="A146" t="s">
        <v>3774</v>
      </c>
      <c r="B146" t="s">
        <v>1825</v>
      </c>
      <c r="D146" t="s">
        <v>12</v>
      </c>
      <c r="E146" s="2">
        <v>41609</v>
      </c>
      <c r="G146" s="2">
        <v>41609</v>
      </c>
      <c r="I146" s="3">
        <f t="shared" si="4"/>
        <v>0</v>
      </c>
    </row>
    <row r="147" spans="1:9" x14ac:dyDescent="0.25">
      <c r="A147" t="s">
        <v>3775</v>
      </c>
      <c r="B147" t="s">
        <v>1827</v>
      </c>
      <c r="D147" t="s">
        <v>12</v>
      </c>
      <c r="E147" s="2">
        <v>41609</v>
      </c>
      <c r="G147" s="2">
        <v>41609</v>
      </c>
      <c r="I147" s="3">
        <f t="shared" si="4"/>
        <v>0</v>
      </c>
    </row>
    <row r="148" spans="1:9" x14ac:dyDescent="0.25">
      <c r="A148" t="s">
        <v>3776</v>
      </c>
      <c r="B148" t="s">
        <v>1829</v>
      </c>
      <c r="D148" t="s">
        <v>12</v>
      </c>
      <c r="E148" s="2">
        <v>41609</v>
      </c>
      <c r="G148" s="2">
        <v>41609</v>
      </c>
      <c r="I148" s="3">
        <f t="shared" si="4"/>
        <v>0</v>
      </c>
    </row>
    <row r="149" spans="1:9" x14ac:dyDescent="0.25">
      <c r="A149" t="s">
        <v>3777</v>
      </c>
      <c r="B149" t="s">
        <v>1831</v>
      </c>
      <c r="D149" t="s">
        <v>12</v>
      </c>
      <c r="E149" s="2">
        <v>41609</v>
      </c>
      <c r="G149" s="2">
        <v>41609</v>
      </c>
      <c r="I149" s="3">
        <f t="shared" si="4"/>
        <v>0</v>
      </c>
    </row>
    <row r="150" spans="1:9" x14ac:dyDescent="0.25">
      <c r="A150" t="s">
        <v>3778</v>
      </c>
      <c r="B150" t="s">
        <v>1832</v>
      </c>
      <c r="D150" t="s">
        <v>12</v>
      </c>
      <c r="E150" s="2">
        <v>41609</v>
      </c>
      <c r="G150" s="2">
        <v>41609</v>
      </c>
      <c r="I150" s="3">
        <f t="shared" si="4"/>
        <v>0</v>
      </c>
    </row>
    <row r="151" spans="1:9" x14ac:dyDescent="0.25">
      <c r="A151" t="s">
        <v>3779</v>
      </c>
      <c r="B151" t="s">
        <v>1849</v>
      </c>
      <c r="D151" t="s">
        <v>12</v>
      </c>
      <c r="E151" s="2">
        <v>41609</v>
      </c>
      <c r="G151" s="2">
        <v>41609</v>
      </c>
      <c r="I151" s="3">
        <f t="shared" si="4"/>
        <v>0</v>
      </c>
    </row>
    <row r="152" spans="1:9" x14ac:dyDescent="0.25">
      <c r="A152" t="s">
        <v>3780</v>
      </c>
      <c r="B152" t="s">
        <v>1851</v>
      </c>
      <c r="D152" t="s">
        <v>12</v>
      </c>
      <c r="E152" s="2">
        <v>41609</v>
      </c>
      <c r="G152" s="2">
        <v>41609</v>
      </c>
      <c r="I152" s="3">
        <f t="shared" si="4"/>
        <v>0</v>
      </c>
    </row>
    <row r="153" spans="1:9" x14ac:dyDescent="0.25">
      <c r="A153" t="s">
        <v>3781</v>
      </c>
      <c r="B153" t="s">
        <v>1854</v>
      </c>
      <c r="D153" t="s">
        <v>12</v>
      </c>
      <c r="E153" s="2">
        <v>41609</v>
      </c>
      <c r="G153" s="2">
        <v>41609</v>
      </c>
      <c r="I153" s="3">
        <f t="shared" si="4"/>
        <v>0</v>
      </c>
    </row>
    <row r="154" spans="1:9" x14ac:dyDescent="0.25">
      <c r="A154" t="s">
        <v>3782</v>
      </c>
      <c r="B154" t="s">
        <v>1856</v>
      </c>
      <c r="D154" t="s">
        <v>12</v>
      </c>
      <c r="E154" s="2">
        <v>41609</v>
      </c>
      <c r="G154" s="2">
        <v>41609</v>
      </c>
      <c r="I154" s="3">
        <f t="shared" si="4"/>
        <v>0</v>
      </c>
    </row>
    <row r="155" spans="1:9" x14ac:dyDescent="0.25">
      <c r="A155" t="s">
        <v>3783</v>
      </c>
      <c r="B155" t="s">
        <v>2244</v>
      </c>
      <c r="D155" t="s">
        <v>12</v>
      </c>
      <c r="E155" s="2">
        <v>41609</v>
      </c>
      <c r="G155" s="2">
        <v>41609</v>
      </c>
      <c r="I155" s="3">
        <f t="shared" si="4"/>
        <v>0</v>
      </c>
    </row>
    <row r="156" spans="1:9" x14ac:dyDescent="0.25">
      <c r="A156" t="s">
        <v>3784</v>
      </c>
      <c r="B156" t="s">
        <v>1858</v>
      </c>
      <c r="D156" t="s">
        <v>12</v>
      </c>
      <c r="E156" s="2">
        <v>41609</v>
      </c>
      <c r="G156" s="2">
        <v>41609</v>
      </c>
      <c r="I156" s="3">
        <f t="shared" si="4"/>
        <v>0</v>
      </c>
    </row>
    <row r="157" spans="1:9" x14ac:dyDescent="0.25">
      <c r="A157" t="s">
        <v>3785</v>
      </c>
      <c r="B157" t="s">
        <v>1861</v>
      </c>
      <c r="D157" t="s">
        <v>12</v>
      </c>
      <c r="E157" s="2">
        <v>41609</v>
      </c>
      <c r="G157" s="2">
        <v>41609</v>
      </c>
      <c r="I157" s="3">
        <f t="shared" si="4"/>
        <v>0</v>
      </c>
    </row>
    <row r="158" spans="1:9" x14ac:dyDescent="0.25">
      <c r="A158" t="s">
        <v>3786</v>
      </c>
      <c r="B158" t="s">
        <v>2248</v>
      </c>
      <c r="D158" t="s">
        <v>12</v>
      </c>
      <c r="E158" s="2">
        <v>41609</v>
      </c>
      <c r="G158" s="2">
        <v>41609</v>
      </c>
      <c r="I158" s="3">
        <f t="shared" si="4"/>
        <v>0</v>
      </c>
    </row>
    <row r="159" spans="1:9" x14ac:dyDescent="0.25">
      <c r="A159" t="s">
        <v>3787</v>
      </c>
      <c r="B159" t="s">
        <v>1862</v>
      </c>
      <c r="D159" t="s">
        <v>12</v>
      </c>
      <c r="E159" s="2">
        <v>41609</v>
      </c>
      <c r="G159" s="2">
        <v>41609</v>
      </c>
      <c r="I159" s="3">
        <f t="shared" si="4"/>
        <v>0</v>
      </c>
    </row>
    <row r="160" spans="1:9" x14ac:dyDescent="0.25">
      <c r="A160" t="s">
        <v>3788</v>
      </c>
      <c r="B160" t="s">
        <v>1864</v>
      </c>
      <c r="D160" t="s">
        <v>12</v>
      </c>
      <c r="E160" s="2">
        <v>41609</v>
      </c>
      <c r="G160" s="2">
        <v>41609</v>
      </c>
      <c r="I160" s="3">
        <f t="shared" si="4"/>
        <v>0</v>
      </c>
    </row>
    <row r="161" spans="1:9" x14ac:dyDescent="0.25">
      <c r="A161" t="s">
        <v>3549</v>
      </c>
      <c r="B161" t="s">
        <v>1866</v>
      </c>
      <c r="D161" t="s">
        <v>12</v>
      </c>
      <c r="E161" s="2">
        <v>41609</v>
      </c>
      <c r="G161" s="2">
        <v>41609</v>
      </c>
      <c r="I161" s="3">
        <f t="shared" si="4"/>
        <v>2</v>
      </c>
    </row>
    <row r="162" spans="1:9" x14ac:dyDescent="0.25">
      <c r="A162" t="s">
        <v>3789</v>
      </c>
      <c r="B162" t="s">
        <v>1868</v>
      </c>
      <c r="D162" t="s">
        <v>12</v>
      </c>
      <c r="E162" s="2">
        <v>41609</v>
      </c>
      <c r="G162" s="2">
        <v>41609</v>
      </c>
      <c r="I162" s="3">
        <f t="shared" ref="I162:I186" si="5">COUNTIF(J:J,A162)</f>
        <v>0</v>
      </c>
    </row>
    <row r="163" spans="1:9" x14ac:dyDescent="0.25">
      <c r="A163" t="s">
        <v>3790</v>
      </c>
      <c r="B163" t="s">
        <v>1871</v>
      </c>
      <c r="D163" t="s">
        <v>12</v>
      </c>
      <c r="E163" s="2">
        <v>41609</v>
      </c>
      <c r="G163" s="2">
        <v>41609</v>
      </c>
      <c r="I163" s="3">
        <f t="shared" si="5"/>
        <v>0</v>
      </c>
    </row>
    <row r="164" spans="1:9" x14ac:dyDescent="0.25">
      <c r="A164" t="s">
        <v>3791</v>
      </c>
      <c r="B164" t="s">
        <v>1875</v>
      </c>
      <c r="D164" t="s">
        <v>12</v>
      </c>
      <c r="E164" s="2">
        <v>41609</v>
      </c>
      <c r="G164" s="2">
        <v>41609</v>
      </c>
      <c r="I164" s="3">
        <f t="shared" si="5"/>
        <v>0</v>
      </c>
    </row>
    <row r="165" spans="1:9" x14ac:dyDescent="0.25">
      <c r="A165" t="s">
        <v>3792</v>
      </c>
      <c r="B165" t="s">
        <v>1877</v>
      </c>
      <c r="D165" t="s">
        <v>12</v>
      </c>
      <c r="E165" s="2">
        <v>41609</v>
      </c>
      <c r="G165" s="2">
        <v>41609</v>
      </c>
      <c r="I165" s="3">
        <f t="shared" si="5"/>
        <v>0</v>
      </c>
    </row>
    <row r="166" spans="1:9" x14ac:dyDescent="0.25">
      <c r="A166" t="s">
        <v>3793</v>
      </c>
      <c r="B166" t="s">
        <v>1878</v>
      </c>
      <c r="D166" t="s">
        <v>12</v>
      </c>
      <c r="E166" s="2">
        <v>41609</v>
      </c>
      <c r="G166" s="2">
        <v>41609</v>
      </c>
      <c r="I166" s="3">
        <f t="shared" si="5"/>
        <v>0</v>
      </c>
    </row>
    <row r="167" spans="1:9" x14ac:dyDescent="0.25">
      <c r="A167" t="s">
        <v>3794</v>
      </c>
      <c r="B167" t="s">
        <v>1879</v>
      </c>
      <c r="D167" t="s">
        <v>12</v>
      </c>
      <c r="E167" s="2">
        <v>41609</v>
      </c>
      <c r="G167" s="2">
        <v>41609</v>
      </c>
      <c r="I167" s="3">
        <f t="shared" si="5"/>
        <v>0</v>
      </c>
    </row>
    <row r="168" spans="1:9" x14ac:dyDescent="0.25">
      <c r="A168" t="s">
        <v>3795</v>
      </c>
      <c r="B168" t="s">
        <v>1880</v>
      </c>
      <c r="D168" t="s">
        <v>12</v>
      </c>
      <c r="E168" s="2">
        <v>41609</v>
      </c>
      <c r="G168" s="2">
        <v>41609</v>
      </c>
      <c r="I168" s="3">
        <f t="shared" si="5"/>
        <v>0</v>
      </c>
    </row>
    <row r="169" spans="1:9" x14ac:dyDescent="0.25">
      <c r="A169" t="s">
        <v>3796</v>
      </c>
      <c r="B169" t="s">
        <v>1881</v>
      </c>
      <c r="D169" t="s">
        <v>12</v>
      </c>
      <c r="E169" s="2">
        <v>41609</v>
      </c>
      <c r="G169" s="2">
        <v>41609</v>
      </c>
      <c r="I169" s="3">
        <f t="shared" si="5"/>
        <v>0</v>
      </c>
    </row>
    <row r="170" spans="1:9" x14ac:dyDescent="0.25">
      <c r="A170" t="s">
        <v>3797</v>
      </c>
      <c r="B170" t="s">
        <v>1884</v>
      </c>
      <c r="D170" t="s">
        <v>12</v>
      </c>
      <c r="E170" s="2">
        <v>41609</v>
      </c>
      <c r="G170" s="2">
        <v>41609</v>
      </c>
      <c r="I170" s="3">
        <f t="shared" si="5"/>
        <v>0</v>
      </c>
    </row>
    <row r="171" spans="1:9" x14ac:dyDescent="0.25">
      <c r="A171" t="s">
        <v>3798</v>
      </c>
      <c r="B171" t="s">
        <v>1885</v>
      </c>
      <c r="D171" t="s">
        <v>12</v>
      </c>
      <c r="E171" s="2">
        <v>41609</v>
      </c>
      <c r="G171" s="2">
        <v>41609</v>
      </c>
      <c r="I171" s="3">
        <f t="shared" si="5"/>
        <v>0</v>
      </c>
    </row>
    <row r="172" spans="1:9" x14ac:dyDescent="0.25">
      <c r="A172" t="s">
        <v>3799</v>
      </c>
      <c r="B172" t="s">
        <v>1886</v>
      </c>
      <c r="D172" t="s">
        <v>12</v>
      </c>
      <c r="E172" s="2">
        <v>41609</v>
      </c>
      <c r="G172" s="2">
        <v>41609</v>
      </c>
      <c r="I172" s="3">
        <f t="shared" si="5"/>
        <v>0</v>
      </c>
    </row>
    <row r="173" spans="1:9" x14ac:dyDescent="0.25">
      <c r="A173" t="s">
        <v>3800</v>
      </c>
      <c r="B173" t="s">
        <v>1887</v>
      </c>
      <c r="D173" t="s">
        <v>12</v>
      </c>
      <c r="E173" s="2">
        <v>41609</v>
      </c>
      <c r="G173" s="2">
        <v>41609</v>
      </c>
      <c r="I173" s="3">
        <f t="shared" si="5"/>
        <v>0</v>
      </c>
    </row>
    <row r="174" spans="1:9" x14ac:dyDescent="0.25">
      <c r="A174" t="s">
        <v>3801</v>
      </c>
      <c r="B174" t="s">
        <v>1888</v>
      </c>
      <c r="D174" t="s">
        <v>12</v>
      </c>
      <c r="E174" s="2">
        <v>41609</v>
      </c>
      <c r="G174" s="2">
        <v>41609</v>
      </c>
      <c r="I174" s="3">
        <f t="shared" si="5"/>
        <v>0</v>
      </c>
    </row>
    <row r="175" spans="1:9" x14ac:dyDescent="0.25">
      <c r="A175" t="s">
        <v>3802</v>
      </c>
      <c r="B175" t="s">
        <v>1889</v>
      </c>
      <c r="D175" t="s">
        <v>12</v>
      </c>
      <c r="E175" s="2">
        <v>41609</v>
      </c>
      <c r="G175" s="2">
        <v>41609</v>
      </c>
      <c r="I175" s="3">
        <f t="shared" si="5"/>
        <v>0</v>
      </c>
    </row>
    <row r="176" spans="1:9" x14ac:dyDescent="0.25">
      <c r="A176" t="s">
        <v>3803</v>
      </c>
      <c r="B176" t="s">
        <v>1890</v>
      </c>
      <c r="D176" t="s">
        <v>12</v>
      </c>
      <c r="E176" s="2">
        <v>41609</v>
      </c>
      <c r="G176" s="2">
        <v>41609</v>
      </c>
      <c r="I176" s="3">
        <f t="shared" si="5"/>
        <v>0</v>
      </c>
    </row>
    <row r="177" spans="1:10" x14ac:dyDescent="0.25">
      <c r="A177" t="s">
        <v>3804</v>
      </c>
      <c r="B177" t="s">
        <v>1892</v>
      </c>
      <c r="D177" t="s">
        <v>12</v>
      </c>
      <c r="E177" s="2">
        <v>41609</v>
      </c>
      <c r="G177" s="2">
        <v>41609</v>
      </c>
      <c r="I177" s="3">
        <f t="shared" si="5"/>
        <v>0</v>
      </c>
    </row>
    <row r="178" spans="1:10" x14ac:dyDescent="0.25">
      <c r="A178" t="s">
        <v>3805</v>
      </c>
      <c r="B178" t="s">
        <v>1894</v>
      </c>
      <c r="D178" t="s">
        <v>12</v>
      </c>
      <c r="E178" s="2">
        <v>41609</v>
      </c>
      <c r="G178" s="2">
        <v>41609</v>
      </c>
      <c r="I178" s="3">
        <f t="shared" si="5"/>
        <v>0</v>
      </c>
    </row>
    <row r="179" spans="1:10" x14ac:dyDescent="0.25">
      <c r="A179" t="s">
        <v>3806</v>
      </c>
      <c r="B179" t="s">
        <v>1896</v>
      </c>
      <c r="D179" t="s">
        <v>12</v>
      </c>
      <c r="E179" s="2">
        <v>41609</v>
      </c>
      <c r="G179" s="2">
        <v>41609</v>
      </c>
      <c r="I179" s="23">
        <f t="shared" si="5"/>
        <v>0</v>
      </c>
      <c r="J179" s="25"/>
    </row>
    <row r="180" spans="1:10" x14ac:dyDescent="0.25">
      <c r="A180" t="s">
        <v>3807</v>
      </c>
      <c r="B180" t="s">
        <v>1898</v>
      </c>
      <c r="D180" t="s">
        <v>12</v>
      </c>
      <c r="E180" s="2">
        <v>41609</v>
      </c>
      <c r="G180" s="2">
        <v>41609</v>
      </c>
      <c r="I180" s="23">
        <f t="shared" si="5"/>
        <v>0</v>
      </c>
      <c r="J180" s="25"/>
    </row>
    <row r="181" spans="1:10" x14ac:dyDescent="0.25">
      <c r="A181" t="s">
        <v>3808</v>
      </c>
      <c r="B181" t="s">
        <v>1900</v>
      </c>
      <c r="D181" t="s">
        <v>12</v>
      </c>
      <c r="E181" s="2">
        <v>41609</v>
      </c>
      <c r="G181" s="2">
        <v>41609</v>
      </c>
      <c r="I181" s="23">
        <f t="shared" si="5"/>
        <v>0</v>
      </c>
      <c r="J181" s="25"/>
    </row>
    <row r="182" spans="1:10" x14ac:dyDescent="0.25">
      <c r="A182" t="s">
        <v>3809</v>
      </c>
      <c r="B182" t="s">
        <v>1902</v>
      </c>
      <c r="D182" t="s">
        <v>12</v>
      </c>
      <c r="E182" s="2">
        <v>41609</v>
      </c>
      <c r="G182" s="2">
        <v>41609</v>
      </c>
      <c r="I182" s="23">
        <f t="shared" si="5"/>
        <v>0</v>
      </c>
      <c r="J182" s="25"/>
    </row>
    <row r="183" spans="1:10" x14ac:dyDescent="0.25">
      <c r="A183" t="s">
        <v>3810</v>
      </c>
      <c r="B183" t="s">
        <v>1904</v>
      </c>
      <c r="D183" t="s">
        <v>12</v>
      </c>
      <c r="E183" s="2">
        <v>41609</v>
      </c>
      <c r="G183" s="2">
        <v>41609</v>
      </c>
      <c r="I183" s="23">
        <f t="shared" si="5"/>
        <v>0</v>
      </c>
      <c r="J183" s="25"/>
    </row>
    <row r="184" spans="1:10" x14ac:dyDescent="0.25">
      <c r="A184" s="21" t="s">
        <v>6476</v>
      </c>
      <c r="B184" s="21" t="s">
        <v>6583</v>
      </c>
      <c r="C184" s="21"/>
      <c r="D184" s="21" t="s">
        <v>556</v>
      </c>
      <c r="E184" s="22">
        <v>43344</v>
      </c>
      <c r="F184" s="21"/>
      <c r="G184" s="22">
        <v>43344</v>
      </c>
      <c r="H184" s="21"/>
      <c r="I184" s="23">
        <f t="shared" si="5"/>
        <v>0</v>
      </c>
      <c r="J184" s="25"/>
    </row>
    <row r="185" spans="1:10" x14ac:dyDescent="0.25">
      <c r="A185" s="21" t="s">
        <v>6576</v>
      </c>
      <c r="B185" s="21" t="s">
        <v>6584</v>
      </c>
      <c r="C185" s="21"/>
      <c r="D185" s="21" t="s">
        <v>556</v>
      </c>
      <c r="E185" s="22">
        <v>43344</v>
      </c>
      <c r="F185" s="21"/>
      <c r="G185" s="22">
        <v>43344</v>
      </c>
      <c r="H185" s="21"/>
      <c r="I185" s="23">
        <f t="shared" si="5"/>
        <v>1</v>
      </c>
      <c r="J185" s="25"/>
    </row>
    <row r="186" spans="1:10" x14ac:dyDescent="0.25">
      <c r="A186" s="21" t="s">
        <v>6678</v>
      </c>
      <c r="B186" s="21" t="s">
        <v>6590</v>
      </c>
      <c r="C186" s="21"/>
      <c r="D186" s="21" t="s">
        <v>556</v>
      </c>
      <c r="E186" s="22">
        <v>43344</v>
      </c>
      <c r="F186" s="21"/>
      <c r="G186" s="22">
        <v>43344</v>
      </c>
      <c r="H186" s="21"/>
      <c r="I186" s="23">
        <f t="shared" si="5"/>
        <v>1</v>
      </c>
      <c r="J186" s="25"/>
    </row>
  </sheetData>
  <autoFilter ref="A1:T184"/>
  <pageMargins left="0.75" right="0.75" top="1" bottom="1" header="0.5" footer="0.5"/>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T12"/>
  <sheetViews>
    <sheetView zoomScale="85" zoomScaleNormal="85"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41.85546875" style="21" customWidth="1"/>
    <col min="2" max="9" width="11.5703125" style="21"/>
    <col min="10" max="10" width="38.5703125" style="21" bestFit="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3811</v>
      </c>
      <c r="B2" s="21" t="s">
        <v>1652</v>
      </c>
      <c r="C2" s="21" t="s">
        <v>1653</v>
      </c>
      <c r="D2" s="21" t="s">
        <v>12</v>
      </c>
      <c r="E2" s="27">
        <v>41609</v>
      </c>
      <c r="G2" s="27">
        <v>41609</v>
      </c>
      <c r="I2" s="20">
        <f t="shared" ref="I2:I12" si="0">COUNTIF(J:J,A2)</f>
        <v>0</v>
      </c>
      <c r="J2" s="63" t="s">
        <v>7635</v>
      </c>
      <c r="N2" s="21" t="s">
        <v>556</v>
      </c>
      <c r="P2" s="22">
        <v>43373</v>
      </c>
      <c r="R2" s="22">
        <v>43373</v>
      </c>
    </row>
    <row r="3" spans="1:20" ht="14.45" x14ac:dyDescent="0.3">
      <c r="A3" s="21" t="s">
        <v>3812</v>
      </c>
      <c r="B3" s="21" t="s">
        <v>1657</v>
      </c>
      <c r="D3" s="21" t="s">
        <v>12</v>
      </c>
      <c r="E3" s="27">
        <v>41609</v>
      </c>
      <c r="G3" s="27">
        <v>41609</v>
      </c>
      <c r="I3" s="20">
        <f t="shared" si="0"/>
        <v>0</v>
      </c>
      <c r="J3" s="31" t="s">
        <v>6792</v>
      </c>
      <c r="K3" s="21" t="str">
        <f>VLOOKUP(J3,A:B,2,0)</f>
        <v>x9001</v>
      </c>
      <c r="L3" s="21" t="s">
        <v>584</v>
      </c>
      <c r="P3" s="22">
        <v>43373</v>
      </c>
      <c r="R3" s="22">
        <v>43373</v>
      </c>
    </row>
    <row r="4" spans="1:20" ht="14.45" x14ac:dyDescent="0.3">
      <c r="A4" s="21" t="s">
        <v>3813</v>
      </c>
      <c r="B4" s="21" t="s">
        <v>1717</v>
      </c>
      <c r="D4" s="21" t="s">
        <v>12</v>
      </c>
      <c r="E4" s="27">
        <v>41609</v>
      </c>
      <c r="G4" s="27">
        <v>41609</v>
      </c>
      <c r="I4" s="20">
        <f t="shared" si="0"/>
        <v>0</v>
      </c>
      <c r="J4" s="32" t="s">
        <v>3815</v>
      </c>
      <c r="K4" s="21" t="str">
        <f t="shared" ref="K4:K5" si="1">VLOOKUP(J4,A:B,2,0)</f>
        <v>x4</v>
      </c>
      <c r="M4" s="21" t="s">
        <v>589</v>
      </c>
      <c r="P4" s="22">
        <v>43373</v>
      </c>
      <c r="R4" s="22">
        <v>43373</v>
      </c>
    </row>
    <row r="5" spans="1:20" ht="14.45" x14ac:dyDescent="0.3">
      <c r="A5" s="21" t="s">
        <v>3814</v>
      </c>
      <c r="B5" s="21" t="s">
        <v>1747</v>
      </c>
      <c r="D5" s="21" t="s">
        <v>12</v>
      </c>
      <c r="E5" s="27">
        <v>41609</v>
      </c>
      <c r="G5" s="27">
        <v>41609</v>
      </c>
      <c r="I5" s="20">
        <f t="shared" si="0"/>
        <v>0</v>
      </c>
      <c r="J5" s="32" t="s">
        <v>3819</v>
      </c>
      <c r="K5" s="21" t="str">
        <f t="shared" si="1"/>
        <v>x8</v>
      </c>
      <c r="M5" s="21" t="s">
        <v>589</v>
      </c>
      <c r="P5" s="22">
        <v>43373</v>
      </c>
      <c r="R5" s="22">
        <v>43373</v>
      </c>
    </row>
    <row r="6" spans="1:20" ht="14.45" x14ac:dyDescent="0.3">
      <c r="A6" s="21" t="s">
        <v>3815</v>
      </c>
      <c r="B6" s="21" t="s">
        <v>1772</v>
      </c>
      <c r="D6" s="21" t="s">
        <v>12</v>
      </c>
      <c r="E6" s="27">
        <v>41609</v>
      </c>
      <c r="G6" s="27">
        <v>41609</v>
      </c>
      <c r="I6" s="20">
        <f t="shared" si="0"/>
        <v>1</v>
      </c>
      <c r="J6" s="63" t="s">
        <v>7636</v>
      </c>
      <c r="N6" s="21" t="s">
        <v>556</v>
      </c>
      <c r="P6" s="22">
        <v>43373</v>
      </c>
      <c r="R6" s="22">
        <v>43373</v>
      </c>
    </row>
    <row r="7" spans="1:20" ht="14.45" x14ac:dyDescent="0.3">
      <c r="A7" s="21" t="s">
        <v>3816</v>
      </c>
      <c r="B7" s="21" t="s">
        <v>1794</v>
      </c>
      <c r="D7" s="21" t="s">
        <v>12</v>
      </c>
      <c r="E7" s="27">
        <v>41609</v>
      </c>
      <c r="G7" s="27">
        <v>41609</v>
      </c>
      <c r="I7" s="20">
        <f t="shared" si="0"/>
        <v>0</v>
      </c>
      <c r="J7" s="31" t="s">
        <v>6792</v>
      </c>
      <c r="K7" s="21" t="str">
        <f>VLOOKUP(J7,A:B,2,0)</f>
        <v>x9001</v>
      </c>
      <c r="P7" s="22">
        <v>43373</v>
      </c>
      <c r="R7" s="22">
        <v>43373</v>
      </c>
    </row>
    <row r="8" spans="1:20" ht="14.45" x14ac:dyDescent="0.3">
      <c r="A8" s="21" t="s">
        <v>3817</v>
      </c>
      <c r="B8" s="21" t="s">
        <v>1817</v>
      </c>
      <c r="D8" s="21" t="s">
        <v>12</v>
      </c>
      <c r="E8" s="27">
        <v>41609</v>
      </c>
      <c r="G8" s="27">
        <v>41609</v>
      </c>
      <c r="I8" s="20">
        <f t="shared" si="0"/>
        <v>0</v>
      </c>
      <c r="J8" s="31" t="s">
        <v>3820</v>
      </c>
      <c r="K8" s="21" t="str">
        <f>VLOOKUP(J8,A:B,2,0)</f>
        <v>x9</v>
      </c>
      <c r="P8" s="22">
        <v>43373</v>
      </c>
      <c r="R8" s="22">
        <v>43373</v>
      </c>
    </row>
    <row r="9" spans="1:20" x14ac:dyDescent="0.25">
      <c r="A9" s="21" t="s">
        <v>3818</v>
      </c>
      <c r="B9" s="21" t="s">
        <v>1851</v>
      </c>
      <c r="D9" s="21" t="s">
        <v>12</v>
      </c>
      <c r="E9" s="27">
        <v>41609</v>
      </c>
      <c r="G9" s="27">
        <v>41609</v>
      </c>
      <c r="I9" s="20">
        <f t="shared" si="0"/>
        <v>0</v>
      </c>
    </row>
    <row r="10" spans="1:20" x14ac:dyDescent="0.25">
      <c r="A10" s="21" t="s">
        <v>3819</v>
      </c>
      <c r="B10" s="21" t="s">
        <v>1869</v>
      </c>
      <c r="D10" s="21" t="s">
        <v>12</v>
      </c>
      <c r="E10" s="27">
        <v>41609</v>
      </c>
      <c r="G10" s="27">
        <v>41609</v>
      </c>
      <c r="I10" s="20">
        <f t="shared" si="0"/>
        <v>1</v>
      </c>
    </row>
    <row r="11" spans="1:20" x14ac:dyDescent="0.25">
      <c r="A11" s="21" t="s">
        <v>3820</v>
      </c>
      <c r="B11" s="21" t="s">
        <v>1887</v>
      </c>
      <c r="D11" s="21" t="s">
        <v>12</v>
      </c>
      <c r="E11" s="27">
        <v>41609</v>
      </c>
      <c r="G11" s="27">
        <v>41609</v>
      </c>
      <c r="I11" s="20">
        <f t="shared" si="0"/>
        <v>1</v>
      </c>
    </row>
    <row r="12" spans="1:20" x14ac:dyDescent="0.25">
      <c r="A12" s="30" t="s">
        <v>6792</v>
      </c>
      <c r="B12" s="21" t="s">
        <v>7352</v>
      </c>
      <c r="D12" s="21" t="s">
        <v>556</v>
      </c>
      <c r="E12" s="22">
        <v>43373</v>
      </c>
      <c r="G12" s="22">
        <v>43373</v>
      </c>
      <c r="I12" s="20">
        <f t="shared" si="0"/>
        <v>2</v>
      </c>
    </row>
  </sheetData>
  <autoFilter ref="A1:T11"/>
  <pageMargins left="0.75" right="0.75" top="1" bottom="1" header="0.5" footer="0.5"/>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1:T1508"/>
  <sheetViews>
    <sheetView zoomScale="85" zoomScaleNormal="85" workbookViewId="0">
      <pane xSplit="1" ySplit="1" topLeftCell="D1025" activePane="bottomRight" state="frozen"/>
      <selection activeCell="B28" sqref="B28"/>
      <selection pane="topRight" activeCell="B28" sqref="B28"/>
      <selection pane="bottomLeft" activeCell="B28" sqref="B28"/>
      <selection pane="bottomRight" activeCell="J1043" sqref="J1043"/>
    </sheetView>
  </sheetViews>
  <sheetFormatPr defaultColWidth="11.5703125" defaultRowHeight="15" x14ac:dyDescent="0.25"/>
  <cols>
    <col min="1" max="1" width="87.28515625" style="21" customWidth="1"/>
    <col min="2" max="2" width="8.85546875" style="21" bestFit="1" customWidth="1"/>
    <col min="3" max="9" width="11.5703125" style="21"/>
    <col min="10" max="10" width="67.7109375" style="2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3821</v>
      </c>
      <c r="B2" s="21" t="s">
        <v>1652</v>
      </c>
      <c r="C2" s="21" t="s">
        <v>1653</v>
      </c>
      <c r="D2" s="21" t="s">
        <v>12</v>
      </c>
      <c r="E2" s="27">
        <v>41609</v>
      </c>
      <c r="G2" s="27">
        <v>41609</v>
      </c>
      <c r="I2" s="20">
        <f t="shared" ref="I2:I65" si="0">COUNTIF(J:J,A2)</f>
        <v>48</v>
      </c>
      <c r="J2" s="21" t="s">
        <v>3822</v>
      </c>
      <c r="N2" s="21" t="s">
        <v>12</v>
      </c>
      <c r="P2" s="27">
        <v>41609</v>
      </c>
      <c r="R2" s="27">
        <v>41609</v>
      </c>
      <c r="T2" s="21" t="s">
        <v>3823</v>
      </c>
    </row>
    <row r="3" spans="1:20" ht="14.45" x14ac:dyDescent="0.3">
      <c r="A3" s="21" t="s">
        <v>3824</v>
      </c>
      <c r="B3" s="21" t="s">
        <v>1657</v>
      </c>
      <c r="D3" s="21" t="s">
        <v>12</v>
      </c>
      <c r="E3" s="27">
        <v>41609</v>
      </c>
      <c r="G3" s="27">
        <v>41609</v>
      </c>
      <c r="I3" s="20">
        <f t="shared" si="0"/>
        <v>0</v>
      </c>
      <c r="J3" s="65" t="s">
        <v>3825</v>
      </c>
      <c r="K3" s="21" t="str">
        <f>VLOOKUP(J3,$A$2:$B723,2,FALSE)</f>
        <v>x25</v>
      </c>
      <c r="L3" s="21" t="s">
        <v>584</v>
      </c>
      <c r="P3" s="27">
        <v>41609</v>
      </c>
      <c r="R3" s="27">
        <v>41609</v>
      </c>
    </row>
    <row r="4" spans="1:20" ht="14.45" x14ac:dyDescent="0.3">
      <c r="A4" s="21" t="s">
        <v>3826</v>
      </c>
      <c r="B4" s="21" t="s">
        <v>1659</v>
      </c>
      <c r="D4" s="21" t="s">
        <v>12</v>
      </c>
      <c r="E4" s="27">
        <v>41609</v>
      </c>
      <c r="G4" s="27">
        <v>41609</v>
      </c>
      <c r="I4" s="20">
        <f t="shared" si="0"/>
        <v>1</v>
      </c>
      <c r="J4" s="61" t="s">
        <v>3827</v>
      </c>
      <c r="K4" s="21" t="str">
        <f>VLOOKUP(J4,$A$2:$B723,2,FALSE)</f>
        <v>x44</v>
      </c>
      <c r="M4" s="21" t="s">
        <v>589</v>
      </c>
      <c r="P4" s="27">
        <v>41609</v>
      </c>
      <c r="R4" s="27">
        <v>41609</v>
      </c>
    </row>
    <row r="5" spans="1:20" ht="14.45" x14ac:dyDescent="0.3">
      <c r="A5" s="21" t="s">
        <v>3828</v>
      </c>
      <c r="B5" s="21" t="s">
        <v>1662</v>
      </c>
      <c r="D5" s="21" t="s">
        <v>12</v>
      </c>
      <c r="E5" s="27">
        <v>41609</v>
      </c>
      <c r="G5" s="27">
        <v>41609</v>
      </c>
      <c r="I5" s="20">
        <f t="shared" si="0"/>
        <v>1</v>
      </c>
      <c r="J5" s="61" t="s">
        <v>3829</v>
      </c>
      <c r="K5" s="21" t="str">
        <f>VLOOKUP(J5,$A$2:$B723,2,FALSE)</f>
        <v>x104</v>
      </c>
      <c r="L5" s="21" t="s">
        <v>584</v>
      </c>
      <c r="M5" s="21" t="s">
        <v>589</v>
      </c>
      <c r="P5" s="27">
        <v>41609</v>
      </c>
      <c r="R5" s="27">
        <v>41609</v>
      </c>
    </row>
    <row r="6" spans="1:20" ht="14.45" x14ac:dyDescent="0.3">
      <c r="A6" s="21" t="s">
        <v>3830</v>
      </c>
      <c r="B6" s="21" t="s">
        <v>1665</v>
      </c>
      <c r="D6" s="21" t="s">
        <v>12</v>
      </c>
      <c r="E6" s="27">
        <v>41609</v>
      </c>
      <c r="G6" s="27">
        <v>41609</v>
      </c>
      <c r="I6" s="20">
        <f t="shared" si="0"/>
        <v>1</v>
      </c>
      <c r="J6" s="66" t="s">
        <v>3831</v>
      </c>
      <c r="K6" s="21" t="str">
        <f>VLOOKUP(J6,$A$2:$B723,2,FALSE)</f>
        <v>x99</v>
      </c>
      <c r="M6" s="21" t="s">
        <v>589</v>
      </c>
      <c r="P6" s="27">
        <v>41609</v>
      </c>
      <c r="R6" s="27">
        <v>41609</v>
      </c>
    </row>
    <row r="7" spans="1:20" ht="14.45" x14ac:dyDescent="0.3">
      <c r="A7" s="21" t="s">
        <v>3832</v>
      </c>
      <c r="B7" s="21" t="s">
        <v>1671</v>
      </c>
      <c r="D7" s="21" t="s">
        <v>12</v>
      </c>
      <c r="E7" s="27">
        <v>41609</v>
      </c>
      <c r="G7" s="27">
        <v>41609</v>
      </c>
      <c r="I7" s="20">
        <f t="shared" si="0"/>
        <v>1</v>
      </c>
      <c r="J7" s="66" t="s">
        <v>3833</v>
      </c>
      <c r="K7" s="21" t="str">
        <f>VLOOKUP(J7,$A$2:$B723,2,FALSE)</f>
        <v>x143</v>
      </c>
      <c r="L7" s="21" t="s">
        <v>584</v>
      </c>
      <c r="M7" s="21" t="s">
        <v>589</v>
      </c>
      <c r="P7" s="27">
        <v>41609</v>
      </c>
      <c r="R7" s="27">
        <v>41609</v>
      </c>
    </row>
    <row r="8" spans="1:20" ht="14.45" x14ac:dyDescent="0.3">
      <c r="A8" s="21" t="s">
        <v>3829</v>
      </c>
      <c r="B8" s="21" t="s">
        <v>1674</v>
      </c>
      <c r="D8" s="21" t="s">
        <v>12</v>
      </c>
      <c r="E8" s="27">
        <v>41609</v>
      </c>
      <c r="G8" s="27">
        <v>41609</v>
      </c>
      <c r="I8" s="20">
        <f t="shared" si="0"/>
        <v>1</v>
      </c>
      <c r="J8" s="67" t="s">
        <v>3834</v>
      </c>
      <c r="K8" s="21" t="str">
        <f>VLOOKUP(J8,$A$2:$B723,2,FALSE)</f>
        <v>x130</v>
      </c>
      <c r="M8" s="21" t="s">
        <v>589</v>
      </c>
      <c r="P8" s="27">
        <v>41609</v>
      </c>
      <c r="R8" s="27">
        <v>41609</v>
      </c>
    </row>
    <row r="9" spans="1:20" ht="14.45" x14ac:dyDescent="0.3">
      <c r="A9" s="21" t="s">
        <v>3835</v>
      </c>
      <c r="B9" s="21" t="s">
        <v>1678</v>
      </c>
      <c r="D9" s="21" t="s">
        <v>12</v>
      </c>
      <c r="E9" s="27">
        <v>41609</v>
      </c>
      <c r="G9" s="27">
        <v>41609</v>
      </c>
      <c r="I9" s="20">
        <f t="shared" si="0"/>
        <v>0</v>
      </c>
      <c r="J9" s="67" t="s">
        <v>3836</v>
      </c>
      <c r="K9" s="21" t="str">
        <f>VLOOKUP(J9,$A$2:$B723,2,FALSE)</f>
        <v>x223</v>
      </c>
      <c r="L9" s="21" t="s">
        <v>584</v>
      </c>
      <c r="M9" s="21" t="s">
        <v>589</v>
      </c>
      <c r="P9" s="27">
        <v>41609</v>
      </c>
      <c r="R9" s="27">
        <v>41609</v>
      </c>
    </row>
    <row r="10" spans="1:20" ht="14.45" x14ac:dyDescent="0.3">
      <c r="A10" s="21" t="s">
        <v>3837</v>
      </c>
      <c r="B10" s="21" t="s">
        <v>1680</v>
      </c>
      <c r="D10" s="21" t="s">
        <v>12</v>
      </c>
      <c r="E10" s="27">
        <v>41609</v>
      </c>
      <c r="G10" s="27">
        <v>41609</v>
      </c>
      <c r="I10" s="20">
        <f t="shared" si="0"/>
        <v>0</v>
      </c>
      <c r="J10" s="68" t="s">
        <v>3838</v>
      </c>
      <c r="K10" s="21" t="str">
        <f>VLOOKUP(J10,$A$2:$B723,2,FALSE)</f>
        <v>x60</v>
      </c>
      <c r="M10" s="21" t="s">
        <v>589</v>
      </c>
      <c r="P10" s="27">
        <v>41609</v>
      </c>
      <c r="R10" s="27">
        <v>41609</v>
      </c>
    </row>
    <row r="11" spans="1:20" ht="14.45" x14ac:dyDescent="0.3">
      <c r="A11" s="21" t="s">
        <v>3839</v>
      </c>
      <c r="B11" s="21" t="s">
        <v>1683</v>
      </c>
      <c r="D11" s="21" t="s">
        <v>12</v>
      </c>
      <c r="E11" s="27">
        <v>41609</v>
      </c>
      <c r="G11" s="27">
        <v>41609</v>
      </c>
      <c r="I11" s="20">
        <f t="shared" si="0"/>
        <v>1</v>
      </c>
      <c r="J11" s="68" t="s">
        <v>3840</v>
      </c>
      <c r="K11" s="21" t="str">
        <f>VLOOKUP(J11,$A$2:$B723,2,FALSE)</f>
        <v>x469</v>
      </c>
      <c r="L11" s="21" t="s">
        <v>584</v>
      </c>
      <c r="M11" s="21" t="s">
        <v>589</v>
      </c>
      <c r="P11" s="27">
        <v>41609</v>
      </c>
      <c r="R11" s="27">
        <v>41609</v>
      </c>
    </row>
    <row r="12" spans="1:20" ht="14.45" x14ac:dyDescent="0.3">
      <c r="A12" s="21" t="s">
        <v>3841</v>
      </c>
      <c r="B12" s="21" t="s">
        <v>1686</v>
      </c>
      <c r="D12" s="21" t="s">
        <v>12</v>
      </c>
      <c r="E12" s="27">
        <v>41609</v>
      </c>
      <c r="G12" s="27">
        <v>41609</v>
      </c>
      <c r="I12" s="20">
        <f t="shared" si="0"/>
        <v>1</v>
      </c>
      <c r="J12" s="69" t="s">
        <v>3842</v>
      </c>
      <c r="K12" s="21" t="str">
        <f>VLOOKUP(J12,$A$2:$B723,2,FALSE)</f>
        <v>x227</v>
      </c>
      <c r="M12" s="21" t="s">
        <v>589</v>
      </c>
      <c r="P12" s="27">
        <v>41609</v>
      </c>
      <c r="R12" s="27">
        <v>41609</v>
      </c>
    </row>
    <row r="13" spans="1:20" ht="14.45" x14ac:dyDescent="0.3">
      <c r="A13" s="21" t="s">
        <v>3843</v>
      </c>
      <c r="B13" s="21" t="s">
        <v>1688</v>
      </c>
      <c r="D13" s="21" t="s">
        <v>12</v>
      </c>
      <c r="E13" s="27">
        <v>41609</v>
      </c>
      <c r="G13" s="27">
        <v>41609</v>
      </c>
      <c r="I13" s="20">
        <f t="shared" si="0"/>
        <v>1</v>
      </c>
      <c r="J13" s="69" t="s">
        <v>3844</v>
      </c>
      <c r="K13" s="21" t="str">
        <f>VLOOKUP(J13,$A$2:$B723,2,FALSE)</f>
        <v>x232</v>
      </c>
      <c r="M13" s="21" t="s">
        <v>589</v>
      </c>
      <c r="P13" s="27">
        <v>41609</v>
      </c>
      <c r="R13" s="27">
        <v>41609</v>
      </c>
    </row>
    <row r="14" spans="1:20" ht="14.45" x14ac:dyDescent="0.3">
      <c r="A14" s="21" t="s">
        <v>3845</v>
      </c>
      <c r="B14" s="21" t="s">
        <v>1691</v>
      </c>
      <c r="D14" s="21" t="s">
        <v>12</v>
      </c>
      <c r="E14" s="27">
        <v>41609</v>
      </c>
      <c r="G14" s="27">
        <v>41609</v>
      </c>
      <c r="I14" s="20">
        <f t="shared" si="0"/>
        <v>1</v>
      </c>
      <c r="J14" s="69" t="s">
        <v>3846</v>
      </c>
      <c r="K14" s="21" t="str">
        <f>VLOOKUP(J14,$A$2:$B723,2,FALSE)</f>
        <v>x228</v>
      </c>
      <c r="M14" s="21" t="s">
        <v>589</v>
      </c>
      <c r="P14" s="27">
        <v>41609</v>
      </c>
      <c r="R14" s="27">
        <v>41609</v>
      </c>
    </row>
    <row r="15" spans="1:20" ht="14.45" x14ac:dyDescent="0.3">
      <c r="A15" s="21" t="s">
        <v>3847</v>
      </c>
      <c r="B15" s="21" t="s">
        <v>1694</v>
      </c>
      <c r="D15" s="21" t="s">
        <v>12</v>
      </c>
      <c r="E15" s="27">
        <v>41609</v>
      </c>
      <c r="G15" s="27">
        <v>41609</v>
      </c>
      <c r="I15" s="20">
        <f t="shared" si="0"/>
        <v>1</v>
      </c>
      <c r="J15" s="69" t="s">
        <v>3848</v>
      </c>
      <c r="K15" s="21" t="str">
        <f>VLOOKUP(J15,$A$2:$B723,2,FALSE)</f>
        <v>x229</v>
      </c>
      <c r="M15" s="21" t="s">
        <v>589</v>
      </c>
      <c r="P15" s="27">
        <v>41609</v>
      </c>
      <c r="R15" s="27">
        <v>41609</v>
      </c>
    </row>
    <row r="16" spans="1:20" ht="14.45" x14ac:dyDescent="0.3">
      <c r="A16" s="21" t="s">
        <v>3849</v>
      </c>
      <c r="B16" s="21" t="s">
        <v>3460</v>
      </c>
      <c r="D16" s="21" t="s">
        <v>12</v>
      </c>
      <c r="E16" s="27">
        <v>41609</v>
      </c>
      <c r="G16" s="27">
        <v>41609</v>
      </c>
      <c r="I16" s="20">
        <f t="shared" si="0"/>
        <v>1</v>
      </c>
      <c r="J16" s="69" t="s">
        <v>3850</v>
      </c>
      <c r="K16" s="21" t="str">
        <f>VLOOKUP(J16,$A$2:$B723,2,FALSE)</f>
        <v>x231</v>
      </c>
      <c r="M16" s="21" t="s">
        <v>589</v>
      </c>
      <c r="P16" s="27">
        <v>41609</v>
      </c>
      <c r="R16" s="27">
        <v>41609</v>
      </c>
    </row>
    <row r="17" spans="1:20" ht="14.45" x14ac:dyDescent="0.3">
      <c r="A17" s="21" t="s">
        <v>3851</v>
      </c>
      <c r="B17" s="21" t="s">
        <v>3463</v>
      </c>
      <c r="D17" s="21" t="s">
        <v>12</v>
      </c>
      <c r="E17" s="27">
        <v>41609</v>
      </c>
      <c r="G17" s="27">
        <v>41609</v>
      </c>
      <c r="I17" s="20">
        <f t="shared" si="0"/>
        <v>2</v>
      </c>
      <c r="J17" s="69" t="s">
        <v>3852</v>
      </c>
      <c r="K17" s="21" t="str">
        <f>VLOOKUP(J17,$A$2:$B723,2,FALSE)</f>
        <v>x230</v>
      </c>
      <c r="M17" s="21" t="s">
        <v>589</v>
      </c>
      <c r="P17" s="27">
        <v>41609</v>
      </c>
      <c r="R17" s="27">
        <v>41609</v>
      </c>
    </row>
    <row r="18" spans="1:20" ht="14.45" x14ac:dyDescent="0.3">
      <c r="A18" s="21" t="s">
        <v>3853</v>
      </c>
      <c r="B18" s="21" t="s">
        <v>3542</v>
      </c>
      <c r="D18" s="21" t="s">
        <v>12</v>
      </c>
      <c r="E18" s="27">
        <v>41609</v>
      </c>
      <c r="G18" s="27">
        <v>41609</v>
      </c>
      <c r="I18" s="20">
        <f t="shared" si="0"/>
        <v>1</v>
      </c>
      <c r="J18" s="69" t="s">
        <v>3854</v>
      </c>
      <c r="K18" s="21" t="str">
        <f>VLOOKUP(J18,$A$2:$B723,2,FALSE)</f>
        <v>x8</v>
      </c>
      <c r="M18" s="21" t="s">
        <v>589</v>
      </c>
      <c r="P18" s="27">
        <v>41609</v>
      </c>
      <c r="Q18" s="27">
        <v>42053</v>
      </c>
      <c r="R18" s="27">
        <v>41609</v>
      </c>
      <c r="S18" s="27">
        <v>42184</v>
      </c>
    </row>
    <row r="19" spans="1:20" ht="14.45" x14ac:dyDescent="0.3">
      <c r="A19" s="21" t="s">
        <v>3855</v>
      </c>
      <c r="B19" s="21" t="s">
        <v>1698</v>
      </c>
      <c r="D19" s="21" t="s">
        <v>12</v>
      </c>
      <c r="E19" s="27">
        <v>41609</v>
      </c>
      <c r="G19" s="27">
        <v>41609</v>
      </c>
      <c r="I19" s="20">
        <f t="shared" si="0"/>
        <v>1</v>
      </c>
      <c r="J19" s="69" t="s">
        <v>3856</v>
      </c>
      <c r="K19" s="21" t="str">
        <f>VLOOKUP(J19,$A$2:$B723,2,FALSE)</f>
        <v>x226</v>
      </c>
      <c r="M19" s="21" t="s">
        <v>589</v>
      </c>
      <c r="P19" s="27">
        <v>41609</v>
      </c>
      <c r="R19" s="27">
        <v>41609</v>
      </c>
    </row>
    <row r="20" spans="1:20" ht="14.45" x14ac:dyDescent="0.3">
      <c r="A20" s="21" t="s">
        <v>3857</v>
      </c>
      <c r="B20" s="21" t="s">
        <v>3544</v>
      </c>
      <c r="D20" s="21" t="s">
        <v>12</v>
      </c>
      <c r="E20" s="27">
        <v>41609</v>
      </c>
      <c r="G20" s="27">
        <v>41609</v>
      </c>
      <c r="I20" s="20">
        <f t="shared" si="0"/>
        <v>1</v>
      </c>
      <c r="J20" s="61" t="s">
        <v>3858</v>
      </c>
      <c r="K20" s="21" t="str">
        <f>VLOOKUP(J20,$A$2:$B723,2,FALSE)</f>
        <v>x152</v>
      </c>
      <c r="M20" s="21" t="s">
        <v>589</v>
      </c>
      <c r="P20" s="27">
        <v>41609</v>
      </c>
      <c r="R20" s="27">
        <v>41609</v>
      </c>
    </row>
    <row r="21" spans="1:20" ht="14.45" x14ac:dyDescent="0.3">
      <c r="A21" s="21" t="s">
        <v>3859</v>
      </c>
      <c r="B21" s="21" t="s">
        <v>3546</v>
      </c>
      <c r="D21" s="21" t="s">
        <v>12</v>
      </c>
      <c r="E21" s="27">
        <v>41609</v>
      </c>
      <c r="G21" s="27">
        <v>41609</v>
      </c>
      <c r="I21" s="20">
        <f t="shared" si="0"/>
        <v>1</v>
      </c>
      <c r="J21" s="61" t="s">
        <v>3860</v>
      </c>
      <c r="K21" s="21" t="str">
        <f>VLOOKUP(J21,$A$2:$B723,2,FALSE)</f>
        <v>x330</v>
      </c>
      <c r="L21" s="21" t="s">
        <v>584</v>
      </c>
      <c r="M21" s="21" t="s">
        <v>589</v>
      </c>
      <c r="P21" s="27">
        <v>41609</v>
      </c>
      <c r="R21" s="27">
        <v>41609</v>
      </c>
    </row>
    <row r="22" spans="1:20" ht="14.45" x14ac:dyDescent="0.3">
      <c r="A22" s="21" t="s">
        <v>3861</v>
      </c>
      <c r="B22" s="21" t="s">
        <v>3548</v>
      </c>
      <c r="D22" s="21" t="s">
        <v>12</v>
      </c>
      <c r="E22" s="27">
        <v>41609</v>
      </c>
      <c r="G22" s="27">
        <v>41609</v>
      </c>
      <c r="I22" s="20">
        <f t="shared" si="0"/>
        <v>1</v>
      </c>
      <c r="J22" s="66" t="s">
        <v>3862</v>
      </c>
      <c r="K22" s="21" t="str">
        <f>VLOOKUP(J22,$A$2:$B723,2,FALSE)</f>
        <v>x329</v>
      </c>
      <c r="L22" s="21" t="s">
        <v>1007</v>
      </c>
      <c r="M22" s="21" t="s">
        <v>589</v>
      </c>
      <c r="P22" s="27">
        <v>41609</v>
      </c>
      <c r="R22" s="27">
        <v>41609</v>
      </c>
    </row>
    <row r="23" spans="1:20" ht="14.45" x14ac:dyDescent="0.3">
      <c r="A23" s="21" t="s">
        <v>3863</v>
      </c>
      <c r="B23" s="21" t="s">
        <v>3551</v>
      </c>
      <c r="D23" s="21" t="s">
        <v>12</v>
      </c>
      <c r="E23" s="27">
        <v>41609</v>
      </c>
      <c r="G23" s="27">
        <v>41609</v>
      </c>
      <c r="I23" s="20">
        <f t="shared" si="0"/>
        <v>1</v>
      </c>
      <c r="J23" s="67" t="s">
        <v>3864</v>
      </c>
      <c r="K23" s="21" t="str">
        <f>VLOOKUP(J23,$A$2:$B723,2,FALSE)</f>
        <v>x331</v>
      </c>
      <c r="M23" s="21" t="s">
        <v>589</v>
      </c>
      <c r="P23" s="27">
        <v>41609</v>
      </c>
      <c r="R23" s="27">
        <v>41609</v>
      </c>
    </row>
    <row r="24" spans="1:20" ht="14.45" x14ac:dyDescent="0.3">
      <c r="A24" s="21" t="s">
        <v>3865</v>
      </c>
      <c r="B24" s="21" t="s">
        <v>3554</v>
      </c>
      <c r="D24" s="21" t="s">
        <v>12</v>
      </c>
      <c r="E24" s="27">
        <v>41609</v>
      </c>
      <c r="G24" s="27">
        <v>41609</v>
      </c>
      <c r="I24" s="20">
        <f t="shared" si="0"/>
        <v>1</v>
      </c>
      <c r="J24" s="66" t="s">
        <v>3866</v>
      </c>
      <c r="K24" s="21" t="str">
        <f>VLOOKUP(J24,$A$2:$B723,2,FALSE)</f>
        <v>x209</v>
      </c>
      <c r="L24" s="21" t="s">
        <v>584</v>
      </c>
      <c r="M24" s="21" t="s">
        <v>589</v>
      </c>
      <c r="P24" s="27">
        <v>41609</v>
      </c>
      <c r="R24" s="27">
        <v>41609</v>
      </c>
    </row>
    <row r="25" spans="1:20" ht="14.45" x14ac:dyDescent="0.3">
      <c r="A25" s="21" t="s">
        <v>3867</v>
      </c>
      <c r="B25" s="21" t="s">
        <v>1699</v>
      </c>
      <c r="D25" s="21" t="s">
        <v>12</v>
      </c>
      <c r="E25" s="27">
        <v>41609</v>
      </c>
      <c r="G25" s="27">
        <v>41609</v>
      </c>
      <c r="I25" s="20">
        <f t="shared" si="0"/>
        <v>1</v>
      </c>
      <c r="J25" s="67" t="s">
        <v>3868</v>
      </c>
      <c r="K25" s="21" t="str">
        <f>VLOOKUP(J25,$A$2:$B723,2,FALSE)</f>
        <v>x184</v>
      </c>
      <c r="M25" s="21" t="s">
        <v>589</v>
      </c>
      <c r="P25" s="27">
        <v>41609</v>
      </c>
      <c r="R25" s="27">
        <v>41609</v>
      </c>
    </row>
    <row r="26" spans="1:20" ht="14.45" x14ac:dyDescent="0.3">
      <c r="A26" s="21" t="s">
        <v>3869</v>
      </c>
      <c r="B26" s="21" t="s">
        <v>3557</v>
      </c>
      <c r="D26" s="21" t="s">
        <v>12</v>
      </c>
      <c r="E26" s="27">
        <v>41609</v>
      </c>
      <c r="G26" s="27">
        <v>41609</v>
      </c>
      <c r="I26" s="20">
        <f t="shared" si="0"/>
        <v>1</v>
      </c>
      <c r="J26" s="67" t="s">
        <v>3870</v>
      </c>
      <c r="K26" s="21" t="str">
        <f>VLOOKUP(J26,$A$2:$B723,2,FALSE)</f>
        <v>x210</v>
      </c>
      <c r="M26" s="21" t="s">
        <v>589</v>
      </c>
      <c r="P26" s="27">
        <v>41609</v>
      </c>
      <c r="R26" s="27">
        <v>41609</v>
      </c>
    </row>
    <row r="27" spans="1:20" ht="14.45" x14ac:dyDescent="0.3">
      <c r="A27" s="21" t="s">
        <v>3871</v>
      </c>
      <c r="B27" s="21" t="s">
        <v>3560</v>
      </c>
      <c r="D27" s="21" t="s">
        <v>12</v>
      </c>
      <c r="E27" s="27">
        <v>41609</v>
      </c>
      <c r="G27" s="27">
        <v>41609</v>
      </c>
      <c r="I27" s="20">
        <f t="shared" si="0"/>
        <v>1</v>
      </c>
      <c r="J27" s="61" t="s">
        <v>3872</v>
      </c>
      <c r="K27" s="21" t="str">
        <f>VLOOKUP(J27,$A$2:$B723,2,FALSE)</f>
        <v>x332</v>
      </c>
      <c r="L27" s="21" t="s">
        <v>584</v>
      </c>
      <c r="M27" s="21" t="s">
        <v>589</v>
      </c>
      <c r="P27" s="27">
        <v>41609</v>
      </c>
      <c r="R27" s="27">
        <v>41609</v>
      </c>
    </row>
    <row r="28" spans="1:20" ht="14.45" x14ac:dyDescent="0.3">
      <c r="A28" s="21" t="s">
        <v>3873</v>
      </c>
      <c r="B28" s="21" t="s">
        <v>3563</v>
      </c>
      <c r="D28" s="21" t="s">
        <v>12</v>
      </c>
      <c r="E28" s="27">
        <v>41609</v>
      </c>
      <c r="G28" s="27">
        <v>41609</v>
      </c>
      <c r="I28" s="20">
        <f t="shared" si="0"/>
        <v>1</v>
      </c>
      <c r="J28" s="66" t="s">
        <v>3874</v>
      </c>
      <c r="K28" s="21" t="str">
        <f>VLOOKUP(J28,$A$2:$B723,2,FALSE)</f>
        <v>x56</v>
      </c>
      <c r="M28" s="21" t="s">
        <v>589</v>
      </c>
      <c r="P28" s="27">
        <v>41609</v>
      </c>
      <c r="R28" s="27">
        <v>41609</v>
      </c>
    </row>
    <row r="29" spans="1:20" ht="14.45" x14ac:dyDescent="0.3">
      <c r="A29" s="21" t="s">
        <v>3875</v>
      </c>
      <c r="B29" s="21" t="s">
        <v>3565</v>
      </c>
      <c r="D29" s="21" t="s">
        <v>12</v>
      </c>
      <c r="E29" s="27">
        <v>41609</v>
      </c>
      <c r="G29" s="27">
        <v>41609</v>
      </c>
      <c r="I29" s="20">
        <f t="shared" si="0"/>
        <v>1</v>
      </c>
      <c r="J29" s="66" t="s">
        <v>3876</v>
      </c>
      <c r="K29" s="21" t="str">
        <f>VLOOKUP(J29,$A$2:$B723,2,FALSE)</f>
        <v>x76</v>
      </c>
      <c r="M29" s="21" t="s">
        <v>589</v>
      </c>
      <c r="P29" s="27">
        <v>41609</v>
      </c>
      <c r="R29" s="27">
        <v>41609</v>
      </c>
    </row>
    <row r="30" spans="1:20" ht="14.45" x14ac:dyDescent="0.3">
      <c r="A30" s="21" t="s">
        <v>3877</v>
      </c>
      <c r="B30" s="21" t="s">
        <v>3567</v>
      </c>
      <c r="D30" s="21" t="s">
        <v>12</v>
      </c>
      <c r="E30" s="27">
        <v>41609</v>
      </c>
      <c r="G30" s="27">
        <v>41609</v>
      </c>
      <c r="I30" s="20">
        <f t="shared" si="0"/>
        <v>1</v>
      </c>
      <c r="J30" s="61" t="s">
        <v>3878</v>
      </c>
      <c r="K30" s="21" t="str">
        <f>VLOOKUP(J30,$A$2:$B723,2,FALSE)</f>
        <v>x33</v>
      </c>
      <c r="M30" s="21" t="s">
        <v>589</v>
      </c>
      <c r="P30" s="27">
        <v>41609</v>
      </c>
      <c r="R30" s="27">
        <v>41609</v>
      </c>
    </row>
    <row r="31" spans="1:20" ht="14.45" x14ac:dyDescent="0.3">
      <c r="A31" s="21" t="s">
        <v>3879</v>
      </c>
      <c r="B31" s="21" t="s">
        <v>3569</v>
      </c>
      <c r="D31" s="21" t="s">
        <v>12</v>
      </c>
      <c r="E31" s="27">
        <v>41609</v>
      </c>
      <c r="G31" s="27">
        <v>41609</v>
      </c>
      <c r="I31" s="20">
        <f t="shared" si="0"/>
        <v>3</v>
      </c>
      <c r="J31" s="21" t="s">
        <v>3880</v>
      </c>
      <c r="N31" s="21" t="s">
        <v>12</v>
      </c>
      <c r="P31" s="27">
        <v>41609</v>
      </c>
      <c r="R31" s="27">
        <v>41609</v>
      </c>
      <c r="T31" s="21" t="s">
        <v>3881</v>
      </c>
    </row>
    <row r="32" spans="1:20" ht="14.45" x14ac:dyDescent="0.3">
      <c r="A32" s="21" t="s">
        <v>3882</v>
      </c>
      <c r="B32" s="21" t="s">
        <v>3571</v>
      </c>
      <c r="D32" s="21" t="s">
        <v>12</v>
      </c>
      <c r="E32" s="27">
        <v>41609</v>
      </c>
      <c r="F32" s="27">
        <v>42053</v>
      </c>
      <c r="G32" s="27">
        <v>41609</v>
      </c>
      <c r="H32" s="27">
        <v>42184</v>
      </c>
      <c r="I32" s="20">
        <f t="shared" si="0"/>
        <v>0</v>
      </c>
      <c r="J32" s="65" t="s">
        <v>3883</v>
      </c>
      <c r="K32" s="21" t="str">
        <f>VLOOKUP(J32,$A$2:$B723,2,FALSE)</f>
        <v>x29</v>
      </c>
      <c r="L32" s="21" t="s">
        <v>584</v>
      </c>
      <c r="P32" s="27">
        <v>41609</v>
      </c>
      <c r="R32" s="27">
        <v>41609</v>
      </c>
    </row>
    <row r="33" spans="1:20" ht="14.45" x14ac:dyDescent="0.3">
      <c r="A33" s="21" t="s">
        <v>3884</v>
      </c>
      <c r="B33" s="21" t="s">
        <v>3573</v>
      </c>
      <c r="D33" s="21" t="s">
        <v>12</v>
      </c>
      <c r="E33" s="27">
        <v>41609</v>
      </c>
      <c r="G33" s="27">
        <v>41609</v>
      </c>
      <c r="I33" s="20">
        <f t="shared" si="0"/>
        <v>0</v>
      </c>
      <c r="J33" s="61" t="s">
        <v>3885</v>
      </c>
      <c r="K33" s="21" t="str">
        <f>VLOOKUP(J33,$A$2:$B723,2,FALSE)</f>
        <v>x28</v>
      </c>
      <c r="M33" s="21" t="s">
        <v>589</v>
      </c>
      <c r="P33" s="27">
        <v>41609</v>
      </c>
      <c r="R33" s="27">
        <v>41609</v>
      </c>
    </row>
    <row r="34" spans="1:20" ht="14.45" x14ac:dyDescent="0.3">
      <c r="A34" s="21" t="s">
        <v>3886</v>
      </c>
      <c r="B34" s="21" t="s">
        <v>3575</v>
      </c>
      <c r="D34" s="21" t="s">
        <v>12</v>
      </c>
      <c r="E34" s="27">
        <v>41609</v>
      </c>
      <c r="G34" s="27">
        <v>41609</v>
      </c>
      <c r="I34" s="20">
        <f t="shared" si="0"/>
        <v>0</v>
      </c>
      <c r="J34" s="61" t="s">
        <v>3887</v>
      </c>
      <c r="K34" s="21" t="str">
        <f>VLOOKUP(J34,$A$2:$B723,2,FALSE)</f>
        <v>x31</v>
      </c>
      <c r="M34" s="21" t="s">
        <v>589</v>
      </c>
      <c r="P34" s="27">
        <v>41609</v>
      </c>
      <c r="R34" s="27">
        <v>41609</v>
      </c>
    </row>
    <row r="35" spans="1:20" ht="14.45" x14ac:dyDescent="0.3">
      <c r="A35" s="21" t="s">
        <v>3888</v>
      </c>
      <c r="B35" s="21" t="s">
        <v>3577</v>
      </c>
      <c r="D35" s="21" t="s">
        <v>12</v>
      </c>
      <c r="E35" s="27">
        <v>41609</v>
      </c>
      <c r="G35" s="27">
        <v>41609</v>
      </c>
      <c r="I35" s="20">
        <f t="shared" si="0"/>
        <v>0</v>
      </c>
      <c r="J35" s="21" t="s">
        <v>3889</v>
      </c>
      <c r="N35" s="21" t="s">
        <v>12</v>
      </c>
      <c r="P35" s="27">
        <v>41609</v>
      </c>
      <c r="R35" s="27">
        <v>41609</v>
      </c>
      <c r="T35" s="21" t="s">
        <v>3890</v>
      </c>
    </row>
    <row r="36" spans="1:20" ht="14.45" x14ac:dyDescent="0.3">
      <c r="A36" s="21" t="s">
        <v>3891</v>
      </c>
      <c r="B36" s="21" t="s">
        <v>1929</v>
      </c>
      <c r="D36" s="21" t="s">
        <v>12</v>
      </c>
      <c r="E36" s="27">
        <v>41609</v>
      </c>
      <c r="G36" s="27">
        <v>41609</v>
      </c>
      <c r="I36" s="20">
        <f t="shared" si="0"/>
        <v>1</v>
      </c>
      <c r="J36" s="65" t="s">
        <v>3892</v>
      </c>
      <c r="K36" s="21" t="str">
        <f>VLOOKUP(J36,$A$2:$B723,2,FALSE)</f>
        <v>x72</v>
      </c>
      <c r="L36" s="21" t="s">
        <v>584</v>
      </c>
      <c r="P36" s="27">
        <v>41609</v>
      </c>
      <c r="R36" s="27">
        <v>41609</v>
      </c>
    </row>
    <row r="37" spans="1:20" ht="14.45" x14ac:dyDescent="0.3">
      <c r="A37" s="21" t="s">
        <v>3834</v>
      </c>
      <c r="B37" s="21" t="s">
        <v>3579</v>
      </c>
      <c r="D37" s="21" t="s">
        <v>12</v>
      </c>
      <c r="E37" s="27">
        <v>41609</v>
      </c>
      <c r="G37" s="27">
        <v>41609</v>
      </c>
      <c r="I37" s="20">
        <f t="shared" si="0"/>
        <v>17</v>
      </c>
      <c r="J37" s="61" t="s">
        <v>3893</v>
      </c>
      <c r="K37" s="21" t="str">
        <f>VLOOKUP(J37,$A$2:$B723,2,FALSE)</f>
        <v>x71</v>
      </c>
      <c r="M37" s="21" t="s">
        <v>589</v>
      </c>
      <c r="P37" s="27">
        <v>41609</v>
      </c>
      <c r="R37" s="27">
        <v>41609</v>
      </c>
    </row>
    <row r="38" spans="1:20" ht="14.45" x14ac:dyDescent="0.3">
      <c r="A38" s="21" t="s">
        <v>3894</v>
      </c>
      <c r="B38" s="21" t="s">
        <v>3581</v>
      </c>
      <c r="D38" s="21" t="s">
        <v>12</v>
      </c>
      <c r="E38" s="27">
        <v>41609</v>
      </c>
      <c r="G38" s="27">
        <v>41609</v>
      </c>
      <c r="I38" s="20">
        <f t="shared" si="0"/>
        <v>1</v>
      </c>
      <c r="J38" s="61" t="s">
        <v>3834</v>
      </c>
      <c r="K38" s="21" t="str">
        <f>VLOOKUP(J38,$A$2:$B723,2,FALSE)</f>
        <v>x130</v>
      </c>
      <c r="M38" s="21" t="s">
        <v>589</v>
      </c>
      <c r="P38" s="27">
        <v>41609</v>
      </c>
      <c r="R38" s="27">
        <v>41609</v>
      </c>
    </row>
    <row r="39" spans="1:20" ht="14.45" x14ac:dyDescent="0.3">
      <c r="A39" s="21" t="s">
        <v>3895</v>
      </c>
      <c r="B39" s="21" t="s">
        <v>3583</v>
      </c>
      <c r="D39" s="21" t="s">
        <v>12</v>
      </c>
      <c r="E39" s="27">
        <v>41609</v>
      </c>
      <c r="G39" s="27">
        <v>41609</v>
      </c>
      <c r="I39" s="20">
        <f t="shared" si="0"/>
        <v>4</v>
      </c>
      <c r="J39" s="21" t="s">
        <v>3896</v>
      </c>
      <c r="N39" s="21" t="s">
        <v>12</v>
      </c>
      <c r="P39" s="27">
        <v>41609</v>
      </c>
      <c r="R39" s="27">
        <v>41609</v>
      </c>
      <c r="T39" s="21" t="s">
        <v>3897</v>
      </c>
    </row>
    <row r="40" spans="1:20" ht="14.45" x14ac:dyDescent="0.3">
      <c r="A40" s="21" t="s">
        <v>3898</v>
      </c>
      <c r="B40" s="21" t="s">
        <v>3585</v>
      </c>
      <c r="D40" s="21" t="s">
        <v>12</v>
      </c>
      <c r="E40" s="27">
        <v>41609</v>
      </c>
      <c r="G40" s="27">
        <v>41609</v>
      </c>
      <c r="I40" s="20">
        <f t="shared" si="0"/>
        <v>2</v>
      </c>
      <c r="J40" s="65" t="s">
        <v>3899</v>
      </c>
      <c r="K40" s="21" t="str">
        <f>VLOOKUP(J40,$A$2:$B723,2,FALSE)</f>
        <v>x367</v>
      </c>
      <c r="L40" s="21" t="s">
        <v>584</v>
      </c>
      <c r="P40" s="27">
        <v>41609</v>
      </c>
      <c r="R40" s="27">
        <v>41609</v>
      </c>
    </row>
    <row r="41" spans="1:20" ht="14.45" x14ac:dyDescent="0.3">
      <c r="A41" s="21" t="s">
        <v>3900</v>
      </c>
      <c r="B41" s="21" t="s">
        <v>3586</v>
      </c>
      <c r="D41" s="21" t="s">
        <v>12</v>
      </c>
      <c r="E41" s="27">
        <v>41609</v>
      </c>
      <c r="G41" s="27">
        <v>41609</v>
      </c>
      <c r="I41" s="20">
        <f t="shared" si="0"/>
        <v>1</v>
      </c>
      <c r="J41" s="61" t="s">
        <v>3901</v>
      </c>
      <c r="K41" s="21" t="str">
        <f>VLOOKUP(J41,$A$2:$B723,2,FALSE)</f>
        <v>x364</v>
      </c>
      <c r="L41" s="21" t="s">
        <v>584</v>
      </c>
      <c r="M41" s="21" t="s">
        <v>589</v>
      </c>
      <c r="P41" s="27">
        <v>41609</v>
      </c>
      <c r="R41" s="27">
        <v>41609</v>
      </c>
    </row>
    <row r="42" spans="1:20" ht="14.45" x14ac:dyDescent="0.3">
      <c r="A42" s="21" t="s">
        <v>3902</v>
      </c>
      <c r="B42" s="21" t="s">
        <v>3587</v>
      </c>
      <c r="D42" s="21" t="s">
        <v>12</v>
      </c>
      <c r="E42" s="27">
        <v>41609</v>
      </c>
      <c r="G42" s="27">
        <v>41609</v>
      </c>
      <c r="I42" s="20">
        <f t="shared" si="0"/>
        <v>6</v>
      </c>
      <c r="J42" s="66" t="s">
        <v>3903</v>
      </c>
      <c r="K42" s="21" t="str">
        <f>VLOOKUP(J42,$A$2:$B723,2,FALSE)</f>
        <v>x365</v>
      </c>
      <c r="M42" s="21" t="s">
        <v>589</v>
      </c>
      <c r="P42" s="27">
        <v>41609</v>
      </c>
      <c r="R42" s="27">
        <v>41609</v>
      </c>
    </row>
    <row r="43" spans="1:20" ht="14.45" x14ac:dyDescent="0.3">
      <c r="A43" s="21" t="s">
        <v>3904</v>
      </c>
      <c r="B43" s="21" t="s">
        <v>3589</v>
      </c>
      <c r="D43" s="21" t="s">
        <v>12</v>
      </c>
      <c r="E43" s="27">
        <v>41609</v>
      </c>
      <c r="G43" s="27">
        <v>41609</v>
      </c>
      <c r="I43" s="20">
        <f t="shared" si="0"/>
        <v>0</v>
      </c>
      <c r="J43" s="66" t="s">
        <v>3905</v>
      </c>
      <c r="K43" s="21" t="str">
        <f>VLOOKUP(J43,$A$2:$B723,2,FALSE)</f>
        <v>x389</v>
      </c>
      <c r="M43" s="21" t="s">
        <v>589</v>
      </c>
      <c r="P43" s="27">
        <v>41609</v>
      </c>
      <c r="R43" s="27">
        <v>41609</v>
      </c>
    </row>
    <row r="44" spans="1:20" ht="14.45" x14ac:dyDescent="0.3">
      <c r="A44" s="21" t="s">
        <v>3906</v>
      </c>
      <c r="B44" s="21" t="s">
        <v>3591</v>
      </c>
      <c r="D44" s="21" t="s">
        <v>12</v>
      </c>
      <c r="E44" s="27">
        <v>41609</v>
      </c>
      <c r="G44" s="27">
        <v>41609</v>
      </c>
      <c r="I44" s="20">
        <f t="shared" si="0"/>
        <v>0</v>
      </c>
      <c r="J44" s="61" t="s">
        <v>3907</v>
      </c>
      <c r="K44" s="21" t="str">
        <f>VLOOKUP(J44,$A$2:$B723,2,FALSE)</f>
        <v>x366</v>
      </c>
      <c r="L44" s="21" t="s">
        <v>584</v>
      </c>
      <c r="M44" s="21" t="s">
        <v>589</v>
      </c>
      <c r="P44" s="27">
        <v>41609</v>
      </c>
      <c r="R44" s="27">
        <v>41609</v>
      </c>
    </row>
    <row r="45" spans="1:20" ht="14.45" x14ac:dyDescent="0.3">
      <c r="A45" s="21" t="s">
        <v>3908</v>
      </c>
      <c r="B45" s="21" t="s">
        <v>3593</v>
      </c>
      <c r="D45" s="21" t="s">
        <v>12</v>
      </c>
      <c r="E45" s="27">
        <v>41609</v>
      </c>
      <c r="G45" s="27">
        <v>41609</v>
      </c>
      <c r="I45" s="20">
        <f t="shared" si="0"/>
        <v>0</v>
      </c>
      <c r="J45" s="66" t="s">
        <v>3909</v>
      </c>
      <c r="K45" s="21" t="str">
        <f>VLOOKUP(J45,$A$2:$B723,2,FALSE)</f>
        <v>x188</v>
      </c>
      <c r="M45" s="21" t="s">
        <v>589</v>
      </c>
      <c r="P45" s="27">
        <v>41609</v>
      </c>
      <c r="R45" s="27">
        <v>41609</v>
      </c>
    </row>
    <row r="46" spans="1:20" ht="14.45" x14ac:dyDescent="0.3">
      <c r="A46" s="21" t="s">
        <v>3910</v>
      </c>
      <c r="B46" s="21" t="s">
        <v>3595</v>
      </c>
      <c r="D46" s="21" t="s">
        <v>12</v>
      </c>
      <c r="E46" s="27">
        <v>41609</v>
      </c>
      <c r="G46" s="27">
        <v>41609</v>
      </c>
      <c r="I46" s="20">
        <f t="shared" si="0"/>
        <v>1</v>
      </c>
      <c r="J46" s="66" t="s">
        <v>3911</v>
      </c>
      <c r="K46" s="21" t="str">
        <f>VLOOKUP(J46,$A$2:$B723,2,FALSE)</f>
        <v>x390</v>
      </c>
      <c r="M46" s="21" t="s">
        <v>589</v>
      </c>
      <c r="P46" s="27">
        <v>41609</v>
      </c>
      <c r="R46" s="27">
        <v>41609</v>
      </c>
    </row>
    <row r="47" spans="1:20" ht="14.45" x14ac:dyDescent="0.3">
      <c r="A47" s="21" t="s">
        <v>3912</v>
      </c>
      <c r="B47" s="21" t="s">
        <v>1931</v>
      </c>
      <c r="D47" s="21" t="s">
        <v>12</v>
      </c>
      <c r="E47" s="27">
        <v>41609</v>
      </c>
      <c r="G47" s="27">
        <v>41609</v>
      </c>
      <c r="I47" s="20">
        <f t="shared" si="0"/>
        <v>1</v>
      </c>
      <c r="J47" s="61" t="s">
        <v>3913</v>
      </c>
      <c r="K47" s="21" t="str">
        <f>VLOOKUP(J47,$A$2:$B723,2,FALSE)</f>
        <v>x368</v>
      </c>
      <c r="L47" s="21" t="s">
        <v>584</v>
      </c>
      <c r="M47" s="21" t="s">
        <v>589</v>
      </c>
      <c r="P47" s="27">
        <v>41609</v>
      </c>
      <c r="R47" s="27">
        <v>41609</v>
      </c>
    </row>
    <row r="48" spans="1:20" ht="14.45" x14ac:dyDescent="0.3">
      <c r="A48" s="21" t="s">
        <v>3914</v>
      </c>
      <c r="B48" s="21" t="s">
        <v>3597</v>
      </c>
      <c r="D48" s="21" t="s">
        <v>12</v>
      </c>
      <c r="E48" s="27">
        <v>41609</v>
      </c>
      <c r="G48" s="27">
        <v>41609</v>
      </c>
      <c r="I48" s="20">
        <f t="shared" si="0"/>
        <v>2</v>
      </c>
      <c r="J48" s="66" t="s">
        <v>3915</v>
      </c>
      <c r="K48" s="21" t="str">
        <f>VLOOKUP(J48,$A$2:$B723,2,FALSE)</f>
        <v>x325</v>
      </c>
      <c r="M48" s="21" t="s">
        <v>589</v>
      </c>
      <c r="P48" s="27">
        <v>41609</v>
      </c>
      <c r="R48" s="27">
        <v>41609</v>
      </c>
    </row>
    <row r="49" spans="1:20" ht="14.45" x14ac:dyDescent="0.3">
      <c r="A49" s="21" t="s">
        <v>3916</v>
      </c>
      <c r="B49" s="21" t="s">
        <v>3599</v>
      </c>
      <c r="D49" s="21" t="s">
        <v>12</v>
      </c>
      <c r="E49" s="27">
        <v>41609</v>
      </c>
      <c r="G49" s="27">
        <v>41609</v>
      </c>
      <c r="I49" s="20">
        <f t="shared" si="0"/>
        <v>2</v>
      </c>
      <c r="J49" s="66" t="s">
        <v>3917</v>
      </c>
      <c r="K49" s="21" t="str">
        <f>VLOOKUP(J49,$A$2:$B723,2,FALSE)</f>
        <v>x391</v>
      </c>
      <c r="M49" s="21" t="s">
        <v>589</v>
      </c>
      <c r="P49" s="27">
        <v>41609</v>
      </c>
      <c r="R49" s="27">
        <v>41609</v>
      </c>
    </row>
    <row r="50" spans="1:20" ht="14.45" x14ac:dyDescent="0.3">
      <c r="A50" s="21" t="s">
        <v>3918</v>
      </c>
      <c r="B50" s="21" t="s">
        <v>3601</v>
      </c>
      <c r="D50" s="21" t="s">
        <v>12</v>
      </c>
      <c r="E50" s="27">
        <v>41609</v>
      </c>
      <c r="G50" s="27">
        <v>41609</v>
      </c>
      <c r="I50" s="20">
        <f t="shared" si="0"/>
        <v>2</v>
      </c>
      <c r="J50" s="21" t="s">
        <v>3919</v>
      </c>
      <c r="N50" s="21" t="s">
        <v>12</v>
      </c>
      <c r="P50" s="27">
        <v>41609</v>
      </c>
      <c r="R50" s="27">
        <v>41609</v>
      </c>
    </row>
    <row r="51" spans="1:20" ht="14.45" x14ac:dyDescent="0.3">
      <c r="A51" s="21" t="s">
        <v>3833</v>
      </c>
      <c r="B51" s="21" t="s">
        <v>3603</v>
      </c>
      <c r="D51" s="21" t="s">
        <v>12</v>
      </c>
      <c r="E51" s="27">
        <v>41609</v>
      </c>
      <c r="G51" s="27">
        <v>41609</v>
      </c>
      <c r="I51" s="20">
        <f t="shared" si="0"/>
        <v>3</v>
      </c>
      <c r="J51" s="65" t="s">
        <v>3920</v>
      </c>
      <c r="K51" s="21" t="str">
        <f>VLOOKUP(J51,$A$2:$B723,2,FALSE)</f>
        <v>x369</v>
      </c>
      <c r="L51" s="21" t="s">
        <v>584</v>
      </c>
      <c r="M51" s="21" t="s">
        <v>589</v>
      </c>
      <c r="P51" s="27">
        <v>41609</v>
      </c>
      <c r="R51" s="27">
        <v>41609</v>
      </c>
    </row>
    <row r="52" spans="1:20" ht="14.45" x14ac:dyDescent="0.3">
      <c r="A52" s="21" t="s">
        <v>3921</v>
      </c>
      <c r="B52" s="21" t="s">
        <v>3607</v>
      </c>
      <c r="D52" s="21" t="s">
        <v>12</v>
      </c>
      <c r="E52" s="27">
        <v>41609</v>
      </c>
      <c r="G52" s="27">
        <v>41609</v>
      </c>
      <c r="I52" s="20">
        <f t="shared" si="0"/>
        <v>1</v>
      </c>
      <c r="J52" s="61" t="s">
        <v>3922</v>
      </c>
      <c r="K52" s="21" t="str">
        <f>VLOOKUP(J52,$A$2:$B723,2,FALSE)</f>
        <v>x370</v>
      </c>
      <c r="M52" s="21" t="s">
        <v>589</v>
      </c>
      <c r="P52" s="27">
        <v>41609</v>
      </c>
      <c r="R52" s="27">
        <v>41609</v>
      </c>
    </row>
    <row r="53" spans="1:20" ht="14.45" x14ac:dyDescent="0.3">
      <c r="A53" s="21" t="s">
        <v>3923</v>
      </c>
      <c r="B53" s="21" t="s">
        <v>3609</v>
      </c>
      <c r="D53" s="21" t="s">
        <v>12</v>
      </c>
      <c r="E53" s="27">
        <v>41609</v>
      </c>
      <c r="G53" s="27">
        <v>41609</v>
      </c>
      <c r="I53" s="20">
        <f t="shared" si="0"/>
        <v>7</v>
      </c>
      <c r="J53" s="61" t="s">
        <v>3924</v>
      </c>
      <c r="K53" s="21" t="str">
        <f>VLOOKUP(J53,$A$2:$B723,2,FALSE)</f>
        <v>x342</v>
      </c>
      <c r="M53" s="21" t="s">
        <v>589</v>
      </c>
      <c r="P53" s="27">
        <v>41609</v>
      </c>
      <c r="R53" s="27">
        <v>41609</v>
      </c>
    </row>
    <row r="54" spans="1:20" ht="14.45" x14ac:dyDescent="0.3">
      <c r="A54" s="21" t="s">
        <v>3925</v>
      </c>
      <c r="B54" s="21" t="s">
        <v>3611</v>
      </c>
      <c r="D54" s="21" t="s">
        <v>12</v>
      </c>
      <c r="E54" s="27">
        <v>41609</v>
      </c>
      <c r="G54" s="27">
        <v>41609</v>
      </c>
      <c r="I54" s="20">
        <f t="shared" si="0"/>
        <v>1</v>
      </c>
      <c r="J54" s="21" t="s">
        <v>3926</v>
      </c>
      <c r="N54" s="21" t="s">
        <v>12</v>
      </c>
      <c r="P54" s="27">
        <v>41609</v>
      </c>
      <c r="R54" s="27">
        <v>41609</v>
      </c>
      <c r="T54" s="21" t="s">
        <v>3927</v>
      </c>
    </row>
    <row r="55" spans="1:20" ht="14.45" x14ac:dyDescent="0.3">
      <c r="A55" s="21" t="s">
        <v>3928</v>
      </c>
      <c r="B55" s="21" t="s">
        <v>3613</v>
      </c>
      <c r="D55" s="21" t="s">
        <v>12</v>
      </c>
      <c r="E55" s="27">
        <v>41609</v>
      </c>
      <c r="G55" s="27">
        <v>41609</v>
      </c>
      <c r="I55" s="20">
        <f t="shared" si="0"/>
        <v>0</v>
      </c>
      <c r="J55" s="65" t="s">
        <v>3929</v>
      </c>
      <c r="K55" s="21" t="str">
        <f>VLOOKUP(J55,$A$2:$B723,2,FALSE)</f>
        <v>x363</v>
      </c>
      <c r="L55" s="21" t="s">
        <v>584</v>
      </c>
      <c r="P55" s="27">
        <v>41609</v>
      </c>
      <c r="R55" s="27">
        <v>41609</v>
      </c>
    </row>
    <row r="56" spans="1:20" ht="14.45" x14ac:dyDescent="0.3">
      <c r="A56" s="21" t="s">
        <v>3930</v>
      </c>
      <c r="B56" s="21" t="s">
        <v>3615</v>
      </c>
      <c r="D56" s="21" t="s">
        <v>12</v>
      </c>
      <c r="E56" s="27">
        <v>41609</v>
      </c>
      <c r="G56" s="27">
        <v>41609</v>
      </c>
      <c r="I56" s="20">
        <f t="shared" si="0"/>
        <v>0</v>
      </c>
      <c r="J56" s="61" t="s">
        <v>3931</v>
      </c>
      <c r="K56" s="21" t="str">
        <f>VLOOKUP(J56,$A$2:$B723,2,FALSE)</f>
        <v>x301</v>
      </c>
      <c r="M56" s="21" t="s">
        <v>589</v>
      </c>
      <c r="P56" s="27">
        <v>41609</v>
      </c>
      <c r="R56" s="27">
        <v>41609</v>
      </c>
    </row>
    <row r="57" spans="1:20" ht="14.45" x14ac:dyDescent="0.3">
      <c r="A57" s="21" t="s">
        <v>3932</v>
      </c>
      <c r="B57" s="21" t="s">
        <v>1702</v>
      </c>
      <c r="D57" s="21" t="s">
        <v>12</v>
      </c>
      <c r="E57" s="27">
        <v>41609</v>
      </c>
      <c r="G57" s="27">
        <v>41609</v>
      </c>
      <c r="I57" s="20">
        <f t="shared" si="0"/>
        <v>1</v>
      </c>
      <c r="J57" s="61" t="s">
        <v>3933</v>
      </c>
      <c r="K57" s="21" t="str">
        <f>VLOOKUP(J57,$A$2:$B723,2,FALSE)</f>
        <v>x276</v>
      </c>
      <c r="M57" s="21" t="s">
        <v>589</v>
      </c>
      <c r="P57" s="27">
        <v>41609</v>
      </c>
      <c r="R57" s="27">
        <v>41609</v>
      </c>
    </row>
    <row r="58" spans="1:20" ht="14.45" x14ac:dyDescent="0.3">
      <c r="A58" s="21" t="s">
        <v>3934</v>
      </c>
      <c r="B58" s="21" t="s">
        <v>3617</v>
      </c>
      <c r="D58" s="21" t="s">
        <v>12</v>
      </c>
      <c r="E58" s="27">
        <v>41609</v>
      </c>
      <c r="G58" s="27">
        <v>41609</v>
      </c>
      <c r="I58" s="20">
        <f t="shared" si="0"/>
        <v>1</v>
      </c>
      <c r="J58" s="21" t="s">
        <v>3935</v>
      </c>
      <c r="N58" s="21" t="s">
        <v>12</v>
      </c>
      <c r="P58" s="27">
        <v>41609</v>
      </c>
      <c r="R58" s="27">
        <v>41609</v>
      </c>
    </row>
    <row r="59" spans="1:20" ht="14.45" x14ac:dyDescent="0.3">
      <c r="A59" s="21" t="s">
        <v>3936</v>
      </c>
      <c r="B59" s="21" t="s">
        <v>3619</v>
      </c>
      <c r="D59" s="21" t="s">
        <v>12</v>
      </c>
      <c r="E59" s="27">
        <v>41609</v>
      </c>
      <c r="G59" s="27">
        <v>41609</v>
      </c>
      <c r="I59" s="20">
        <f t="shared" si="0"/>
        <v>1</v>
      </c>
      <c r="J59" s="65" t="s">
        <v>3937</v>
      </c>
      <c r="K59" s="21" t="str">
        <f>VLOOKUP(J59,$A$2:$B723,2,FALSE)</f>
        <v>x2</v>
      </c>
      <c r="L59" s="21" t="s">
        <v>584</v>
      </c>
      <c r="M59" s="21" t="s">
        <v>589</v>
      </c>
      <c r="P59" s="27">
        <v>41609</v>
      </c>
      <c r="R59" s="27">
        <v>41609</v>
      </c>
    </row>
    <row r="60" spans="1:20" ht="14.45" x14ac:dyDescent="0.3">
      <c r="A60" s="21" t="s">
        <v>3858</v>
      </c>
      <c r="B60" s="21" t="s">
        <v>3621</v>
      </c>
      <c r="D60" s="21" t="s">
        <v>12</v>
      </c>
      <c r="E60" s="27">
        <v>41609</v>
      </c>
      <c r="G60" s="27">
        <v>41609</v>
      </c>
      <c r="I60" s="20">
        <f t="shared" si="0"/>
        <v>2</v>
      </c>
      <c r="J60" s="61" t="s">
        <v>3938</v>
      </c>
      <c r="K60" s="21" t="str">
        <f>VLOOKUP(J60,$A$2:$B723,2,FALSE)</f>
        <v>x375</v>
      </c>
      <c r="M60" s="21" t="s">
        <v>589</v>
      </c>
      <c r="P60" s="27">
        <v>41609</v>
      </c>
      <c r="R60" s="27">
        <v>41609</v>
      </c>
    </row>
    <row r="61" spans="1:20" ht="14.45" x14ac:dyDescent="0.3">
      <c r="A61" s="21" t="s">
        <v>3939</v>
      </c>
      <c r="B61" s="21" t="s">
        <v>3623</v>
      </c>
      <c r="D61" s="21" t="s">
        <v>12</v>
      </c>
      <c r="E61" s="27">
        <v>41609</v>
      </c>
      <c r="G61" s="27">
        <v>41609</v>
      </c>
      <c r="I61" s="20">
        <f t="shared" si="0"/>
        <v>3</v>
      </c>
      <c r="J61" s="61" t="s">
        <v>3940</v>
      </c>
      <c r="K61" s="21" t="str">
        <f>VLOOKUP(J61,$A$2:$B723,2,FALSE)</f>
        <v>x376</v>
      </c>
      <c r="M61" s="21" t="s">
        <v>589</v>
      </c>
      <c r="P61" s="27">
        <v>41609</v>
      </c>
      <c r="R61" s="27">
        <v>41609</v>
      </c>
    </row>
    <row r="62" spans="1:20" ht="14.45" x14ac:dyDescent="0.3">
      <c r="A62" s="21" t="s">
        <v>3941</v>
      </c>
      <c r="B62" s="21" t="s">
        <v>3624</v>
      </c>
      <c r="D62" s="21" t="s">
        <v>12</v>
      </c>
      <c r="E62" s="27">
        <v>41609</v>
      </c>
      <c r="G62" s="27">
        <v>41609</v>
      </c>
      <c r="I62" s="20">
        <f t="shared" si="0"/>
        <v>3</v>
      </c>
      <c r="J62" s="61" t="s">
        <v>3942</v>
      </c>
      <c r="K62" s="21" t="str">
        <f>VLOOKUP(J62,$A$2:$B723,2,FALSE)</f>
        <v>x377</v>
      </c>
      <c r="M62" s="21" t="s">
        <v>589</v>
      </c>
      <c r="P62" s="27">
        <v>41609</v>
      </c>
      <c r="R62" s="27">
        <v>41609</v>
      </c>
    </row>
    <row r="63" spans="1:20" ht="14.45" x14ac:dyDescent="0.3">
      <c r="A63" s="21" t="s">
        <v>3943</v>
      </c>
      <c r="B63" s="21" t="s">
        <v>3625</v>
      </c>
      <c r="D63" s="21" t="s">
        <v>12</v>
      </c>
      <c r="E63" s="27">
        <v>41609</v>
      </c>
      <c r="G63" s="27">
        <v>41609</v>
      </c>
      <c r="I63" s="20">
        <f t="shared" si="0"/>
        <v>1</v>
      </c>
      <c r="J63" s="61" t="s">
        <v>3944</v>
      </c>
      <c r="K63" s="21" t="str">
        <f>VLOOKUP(J63,$A$2:$B723,2,FALSE)</f>
        <v>x503</v>
      </c>
      <c r="M63" s="21" t="s">
        <v>589</v>
      </c>
      <c r="P63" s="27">
        <v>41609</v>
      </c>
      <c r="R63" s="27">
        <v>41609</v>
      </c>
    </row>
    <row r="64" spans="1:20" ht="14.45" x14ac:dyDescent="0.3">
      <c r="A64" s="21" t="s">
        <v>3945</v>
      </c>
      <c r="B64" s="21" t="s">
        <v>3627</v>
      </c>
      <c r="D64" s="21" t="s">
        <v>12</v>
      </c>
      <c r="E64" s="27">
        <v>41609</v>
      </c>
      <c r="G64" s="27">
        <v>41609</v>
      </c>
      <c r="I64" s="20">
        <f t="shared" si="0"/>
        <v>5</v>
      </c>
      <c r="J64" s="61" t="s">
        <v>3946</v>
      </c>
      <c r="K64" s="21" t="str">
        <f>VLOOKUP(J64,$A$2:$B723,2,FALSE)</f>
        <v>x378</v>
      </c>
      <c r="M64" s="21" t="s">
        <v>589</v>
      </c>
      <c r="P64" s="27">
        <v>41609</v>
      </c>
      <c r="R64" s="27">
        <v>41609</v>
      </c>
    </row>
    <row r="65" spans="1:20" ht="14.45" x14ac:dyDescent="0.3">
      <c r="A65" s="21" t="s">
        <v>3947</v>
      </c>
      <c r="B65" s="21" t="s">
        <v>3629</v>
      </c>
      <c r="D65" s="21" t="s">
        <v>12</v>
      </c>
      <c r="E65" s="27">
        <v>41609</v>
      </c>
      <c r="G65" s="27">
        <v>41609</v>
      </c>
      <c r="I65" s="20">
        <f t="shared" si="0"/>
        <v>2</v>
      </c>
      <c r="J65" s="21" t="s">
        <v>3948</v>
      </c>
      <c r="N65" s="21" t="s">
        <v>12</v>
      </c>
      <c r="P65" s="27">
        <v>41943</v>
      </c>
      <c r="R65" s="27">
        <v>42095</v>
      </c>
      <c r="T65" s="21" t="s">
        <v>3949</v>
      </c>
    </row>
    <row r="66" spans="1:20" ht="14.45" x14ac:dyDescent="0.3">
      <c r="A66" s="21" t="s">
        <v>3950</v>
      </c>
      <c r="B66" s="21" t="s">
        <v>3631</v>
      </c>
      <c r="D66" s="21" t="s">
        <v>12</v>
      </c>
      <c r="E66" s="27">
        <v>41609</v>
      </c>
      <c r="G66" s="27">
        <v>41609</v>
      </c>
      <c r="I66" s="20">
        <f t="shared" ref="I66:I129" si="1">COUNTIF(J:J,A66)</f>
        <v>0</v>
      </c>
      <c r="J66" s="65" t="s">
        <v>3951</v>
      </c>
      <c r="K66" s="21" t="str">
        <f>VLOOKUP(J66,$A$2:$B723,2,FALSE)</f>
        <v>x352</v>
      </c>
      <c r="P66" s="27">
        <v>41943</v>
      </c>
      <c r="R66" s="27">
        <v>42095</v>
      </c>
    </row>
    <row r="67" spans="1:20" ht="14.45" x14ac:dyDescent="0.3">
      <c r="A67" s="21" t="s">
        <v>3952</v>
      </c>
      <c r="B67" s="21" t="s">
        <v>3633</v>
      </c>
      <c r="D67" s="21" t="s">
        <v>12</v>
      </c>
      <c r="E67" s="27">
        <v>41609</v>
      </c>
      <c r="G67" s="27">
        <v>41609</v>
      </c>
      <c r="I67" s="20">
        <f t="shared" si="1"/>
        <v>0</v>
      </c>
      <c r="J67" s="65" t="s">
        <v>3953</v>
      </c>
      <c r="K67" s="21" t="str">
        <f>VLOOKUP(J67,$A$2:$B723,2,FALSE)</f>
        <v>x251</v>
      </c>
      <c r="P67" s="27">
        <v>41943</v>
      </c>
      <c r="R67" s="27">
        <v>42095</v>
      </c>
    </row>
    <row r="68" spans="1:20" ht="14.45" x14ac:dyDescent="0.3">
      <c r="A68" s="21" t="s">
        <v>3954</v>
      </c>
      <c r="B68" s="21" t="s">
        <v>1705</v>
      </c>
      <c r="D68" s="21" t="s">
        <v>12</v>
      </c>
      <c r="E68" s="27">
        <v>41609</v>
      </c>
      <c r="G68" s="27">
        <v>41609</v>
      </c>
      <c r="I68" s="20">
        <f t="shared" si="1"/>
        <v>1</v>
      </c>
      <c r="J68" s="21" t="s">
        <v>3955</v>
      </c>
      <c r="N68" s="21" t="s">
        <v>12</v>
      </c>
      <c r="P68" s="27">
        <v>42247</v>
      </c>
      <c r="Q68" s="27">
        <v>42829</v>
      </c>
      <c r="R68" s="27">
        <v>42643</v>
      </c>
      <c r="S68" s="27">
        <v>43189</v>
      </c>
    </row>
    <row r="69" spans="1:20" ht="14.45" x14ac:dyDescent="0.3">
      <c r="A69" s="21" t="s">
        <v>3956</v>
      </c>
      <c r="B69" s="21" t="s">
        <v>3635</v>
      </c>
      <c r="D69" s="21" t="s">
        <v>12</v>
      </c>
      <c r="E69" s="27">
        <v>41609</v>
      </c>
      <c r="G69" s="27">
        <v>41609</v>
      </c>
      <c r="I69" s="20">
        <f t="shared" si="1"/>
        <v>0</v>
      </c>
      <c r="J69" s="65" t="s">
        <v>3821</v>
      </c>
      <c r="K69" s="21" t="str">
        <f>VLOOKUP(J69,$A$2:$B723,2,FALSE)</f>
        <v>x0</v>
      </c>
      <c r="L69" s="21" t="s">
        <v>584</v>
      </c>
      <c r="P69" s="27">
        <v>42247</v>
      </c>
      <c r="R69" s="27">
        <v>42643</v>
      </c>
    </row>
    <row r="70" spans="1:20" ht="14.45" x14ac:dyDescent="0.3">
      <c r="A70" s="21" t="s">
        <v>3957</v>
      </c>
      <c r="B70" s="21" t="s">
        <v>3637</v>
      </c>
      <c r="D70" s="21" t="s">
        <v>12</v>
      </c>
      <c r="E70" s="27">
        <v>41609</v>
      </c>
      <c r="G70" s="27">
        <v>41609</v>
      </c>
      <c r="I70" s="20">
        <f t="shared" si="1"/>
        <v>0</v>
      </c>
      <c r="J70" s="61" t="s">
        <v>3958</v>
      </c>
      <c r="K70" s="21" t="str">
        <f>VLOOKUP(J70,$A$2:$B723,2,FALSE)</f>
        <v>x633</v>
      </c>
      <c r="M70" s="21" t="s">
        <v>589</v>
      </c>
      <c r="P70" s="27">
        <v>42247</v>
      </c>
      <c r="R70" s="27">
        <v>42643</v>
      </c>
    </row>
    <row r="71" spans="1:20" ht="14.45" x14ac:dyDescent="0.3">
      <c r="A71" s="21" t="s">
        <v>3959</v>
      </c>
      <c r="B71" s="21" t="s">
        <v>3641</v>
      </c>
      <c r="D71" s="21" t="s">
        <v>12</v>
      </c>
      <c r="E71" s="27">
        <v>41609</v>
      </c>
      <c r="G71" s="27">
        <v>41609</v>
      </c>
      <c r="I71" s="20">
        <f t="shared" si="1"/>
        <v>2</v>
      </c>
      <c r="J71" s="61" t="s">
        <v>3960</v>
      </c>
      <c r="K71" s="21" t="str">
        <f>VLOOKUP(J71,$A$2:$B723,2,FALSE)</f>
        <v>x632</v>
      </c>
      <c r="M71" s="21" t="s">
        <v>589</v>
      </c>
      <c r="P71" s="27">
        <v>42247</v>
      </c>
      <c r="R71" s="27">
        <v>42643</v>
      </c>
    </row>
    <row r="72" spans="1:20" ht="14.45" x14ac:dyDescent="0.3">
      <c r="A72" s="21" t="s">
        <v>3961</v>
      </c>
      <c r="B72" s="21" t="s">
        <v>3643</v>
      </c>
      <c r="D72" s="21" t="s">
        <v>12</v>
      </c>
      <c r="E72" s="27">
        <v>41609</v>
      </c>
      <c r="G72" s="27">
        <v>41609</v>
      </c>
      <c r="I72" s="20">
        <f t="shared" si="1"/>
        <v>1</v>
      </c>
      <c r="J72" s="21" t="s">
        <v>3962</v>
      </c>
      <c r="N72" s="21" t="s">
        <v>12</v>
      </c>
      <c r="P72" s="27">
        <v>41609</v>
      </c>
      <c r="R72" s="27">
        <v>41609</v>
      </c>
    </row>
    <row r="73" spans="1:20" ht="14.45" x14ac:dyDescent="0.3">
      <c r="A73" s="21" t="s">
        <v>3963</v>
      </c>
      <c r="B73" s="21" t="s">
        <v>3645</v>
      </c>
      <c r="D73" s="21" t="s">
        <v>12</v>
      </c>
      <c r="E73" s="27">
        <v>41609</v>
      </c>
      <c r="G73" s="27">
        <v>41609</v>
      </c>
      <c r="I73" s="20">
        <f t="shared" si="1"/>
        <v>1</v>
      </c>
      <c r="J73" s="65" t="s">
        <v>3964</v>
      </c>
      <c r="K73" s="21" t="str">
        <f>VLOOKUP(J73,$A$2:$B723,2,FALSE)</f>
        <v>x198</v>
      </c>
      <c r="L73" s="21" t="s">
        <v>584</v>
      </c>
      <c r="P73" s="27">
        <v>41609</v>
      </c>
      <c r="R73" s="27">
        <v>41609</v>
      </c>
    </row>
    <row r="74" spans="1:20" ht="14.45" x14ac:dyDescent="0.3">
      <c r="A74" s="21" t="s">
        <v>3965</v>
      </c>
      <c r="B74" s="21" t="s">
        <v>3647</v>
      </c>
      <c r="D74" s="21" t="s">
        <v>12</v>
      </c>
      <c r="E74" s="27">
        <v>41609</v>
      </c>
      <c r="G74" s="27">
        <v>41609</v>
      </c>
      <c r="I74" s="20">
        <f t="shared" si="1"/>
        <v>1</v>
      </c>
      <c r="J74" s="61" t="s">
        <v>3966</v>
      </c>
      <c r="K74" s="21" t="str">
        <f>VLOOKUP(J74,$A$2:$B723,2,FALSE)</f>
        <v>x19</v>
      </c>
      <c r="M74" s="21" t="s">
        <v>589</v>
      </c>
      <c r="P74" s="27">
        <v>41609</v>
      </c>
      <c r="R74" s="27">
        <v>41609</v>
      </c>
    </row>
    <row r="75" spans="1:20" ht="14.45" x14ac:dyDescent="0.3">
      <c r="A75" s="21" t="s">
        <v>3967</v>
      </c>
      <c r="B75" s="21" t="s">
        <v>3649</v>
      </c>
      <c r="D75" s="21" t="s">
        <v>12</v>
      </c>
      <c r="E75" s="27">
        <v>41609</v>
      </c>
      <c r="G75" s="27">
        <v>41609</v>
      </c>
      <c r="I75" s="20">
        <f t="shared" si="1"/>
        <v>1</v>
      </c>
      <c r="J75" s="61" t="s">
        <v>3968</v>
      </c>
      <c r="K75" s="21" t="str">
        <f>VLOOKUP(J75,$A$2:$B723,2,FALSE)</f>
        <v>x300</v>
      </c>
      <c r="M75" s="21" t="s">
        <v>589</v>
      </c>
      <c r="P75" s="27">
        <v>41609</v>
      </c>
      <c r="R75" s="27">
        <v>41609</v>
      </c>
    </row>
    <row r="76" spans="1:20" ht="14.45" x14ac:dyDescent="0.3">
      <c r="A76" s="21" t="s">
        <v>3969</v>
      </c>
      <c r="B76" s="21" t="s">
        <v>3651</v>
      </c>
      <c r="D76" s="21" t="s">
        <v>12</v>
      </c>
      <c r="E76" s="27">
        <v>41609</v>
      </c>
      <c r="G76" s="27">
        <v>41609</v>
      </c>
      <c r="I76" s="20">
        <f t="shared" si="1"/>
        <v>2</v>
      </c>
      <c r="J76" s="21" t="s">
        <v>3970</v>
      </c>
      <c r="N76" s="21" t="s">
        <v>12</v>
      </c>
      <c r="P76" s="27">
        <v>41729</v>
      </c>
      <c r="R76" s="27">
        <v>41912</v>
      </c>
      <c r="T76" s="21" t="s">
        <v>3971</v>
      </c>
    </row>
    <row r="77" spans="1:20" ht="14.45" x14ac:dyDescent="0.3">
      <c r="A77" s="21" t="s">
        <v>3972</v>
      </c>
      <c r="B77" s="21" t="s">
        <v>3653</v>
      </c>
      <c r="D77" s="21" t="s">
        <v>12</v>
      </c>
      <c r="E77" s="27">
        <v>41609</v>
      </c>
      <c r="G77" s="27">
        <v>41609</v>
      </c>
      <c r="I77" s="20">
        <f t="shared" si="1"/>
        <v>1</v>
      </c>
      <c r="J77" s="65" t="s">
        <v>3973</v>
      </c>
      <c r="K77" s="21" t="str">
        <f>VLOOKUP(J77,$A$2:$B723,2,FALSE)</f>
        <v>x549</v>
      </c>
      <c r="P77" s="27">
        <v>41729</v>
      </c>
      <c r="R77" s="27">
        <v>41912</v>
      </c>
    </row>
    <row r="78" spans="1:20" ht="14.45" x14ac:dyDescent="0.3">
      <c r="A78" s="21" t="s">
        <v>3974</v>
      </c>
      <c r="B78" s="21" t="s">
        <v>1708</v>
      </c>
      <c r="D78" s="21" t="s">
        <v>12</v>
      </c>
      <c r="E78" s="27">
        <v>41609</v>
      </c>
      <c r="G78" s="27">
        <v>41609</v>
      </c>
      <c r="I78" s="20">
        <f t="shared" si="1"/>
        <v>1</v>
      </c>
      <c r="J78" s="65" t="s">
        <v>3975</v>
      </c>
      <c r="K78" s="21" t="str">
        <f>VLOOKUP(J78,$A$2:$B723,2,FALSE)</f>
        <v>x550</v>
      </c>
      <c r="P78" s="27">
        <v>41729</v>
      </c>
      <c r="R78" s="27">
        <v>41912</v>
      </c>
    </row>
    <row r="79" spans="1:20" ht="14.45" x14ac:dyDescent="0.3">
      <c r="A79" s="21" t="s">
        <v>3976</v>
      </c>
      <c r="B79" s="21" t="s">
        <v>3655</v>
      </c>
      <c r="D79" s="21" t="s">
        <v>12</v>
      </c>
      <c r="E79" s="27">
        <v>41609</v>
      </c>
      <c r="G79" s="27">
        <v>41609</v>
      </c>
      <c r="I79" s="20">
        <f t="shared" si="1"/>
        <v>1</v>
      </c>
      <c r="J79" s="65" t="s">
        <v>3977</v>
      </c>
      <c r="K79" s="21" t="str">
        <f>VLOOKUP(J79,$A$2:$B723,2,FALSE)</f>
        <v>x551</v>
      </c>
      <c r="P79" s="27">
        <v>41729</v>
      </c>
      <c r="R79" s="27">
        <v>41912</v>
      </c>
    </row>
    <row r="80" spans="1:20" ht="14.45" x14ac:dyDescent="0.3">
      <c r="A80" s="21" t="s">
        <v>3978</v>
      </c>
      <c r="B80" s="21" t="s">
        <v>3657</v>
      </c>
      <c r="D80" s="21" t="s">
        <v>12</v>
      </c>
      <c r="E80" s="27">
        <v>41609</v>
      </c>
      <c r="G80" s="27">
        <v>41609</v>
      </c>
      <c r="I80" s="20">
        <f t="shared" si="1"/>
        <v>2</v>
      </c>
      <c r="J80" s="65" t="s">
        <v>3979</v>
      </c>
      <c r="K80" s="21" t="str">
        <f>VLOOKUP(J80,$A$2:$B723,2,FALSE)</f>
        <v>x552</v>
      </c>
      <c r="P80" s="27">
        <v>41729</v>
      </c>
      <c r="R80" s="27">
        <v>41912</v>
      </c>
    </row>
    <row r="81" spans="1:20" ht="14.45" x14ac:dyDescent="0.3">
      <c r="A81" s="21" t="s">
        <v>3980</v>
      </c>
      <c r="B81" s="21" t="s">
        <v>3659</v>
      </c>
      <c r="D81" s="21" t="s">
        <v>12</v>
      </c>
      <c r="E81" s="27">
        <v>41609</v>
      </c>
      <c r="G81" s="27">
        <v>41609</v>
      </c>
      <c r="I81" s="20">
        <f t="shared" si="1"/>
        <v>2</v>
      </c>
      <c r="J81" s="65" t="s">
        <v>3981</v>
      </c>
      <c r="K81" s="21" t="str">
        <f>VLOOKUP(J81,$A$2:$B723,2,FALSE)</f>
        <v>x553</v>
      </c>
      <c r="P81" s="27">
        <v>41729</v>
      </c>
      <c r="R81" s="27">
        <v>41912</v>
      </c>
    </row>
    <row r="82" spans="1:20" ht="14.45" x14ac:dyDescent="0.3">
      <c r="A82" s="21" t="s">
        <v>3982</v>
      </c>
      <c r="B82" s="21" t="s">
        <v>3661</v>
      </c>
      <c r="D82" s="21" t="s">
        <v>12</v>
      </c>
      <c r="E82" s="27">
        <v>41609</v>
      </c>
      <c r="G82" s="27">
        <v>41609</v>
      </c>
      <c r="I82" s="20">
        <f t="shared" si="1"/>
        <v>1</v>
      </c>
      <c r="J82" s="65" t="s">
        <v>3983</v>
      </c>
      <c r="K82" s="21" t="str">
        <f>VLOOKUP(J82,$A$2:$B723,2,FALSE)</f>
        <v>x554</v>
      </c>
      <c r="P82" s="27">
        <v>41729</v>
      </c>
      <c r="R82" s="27">
        <v>41912</v>
      </c>
    </row>
    <row r="83" spans="1:20" ht="14.45" x14ac:dyDescent="0.3">
      <c r="A83" s="21" t="s">
        <v>3984</v>
      </c>
      <c r="B83" s="21" t="s">
        <v>3663</v>
      </c>
      <c r="D83" s="21" t="s">
        <v>12</v>
      </c>
      <c r="E83" s="27">
        <v>41609</v>
      </c>
      <c r="G83" s="27">
        <v>41609</v>
      </c>
      <c r="I83" s="20">
        <f t="shared" si="1"/>
        <v>1</v>
      </c>
      <c r="J83" s="65" t="s">
        <v>3985</v>
      </c>
      <c r="K83" s="21" t="str">
        <f>VLOOKUP(J83,$A$2:$B723,2,FALSE)</f>
        <v>x555</v>
      </c>
      <c r="P83" s="27">
        <v>41729</v>
      </c>
      <c r="R83" s="27">
        <v>41912</v>
      </c>
    </row>
    <row r="84" spans="1:20" ht="14.45" x14ac:dyDescent="0.3">
      <c r="A84" s="21" t="s">
        <v>3986</v>
      </c>
      <c r="B84" s="21" t="s">
        <v>3665</v>
      </c>
      <c r="D84" s="21" t="s">
        <v>12</v>
      </c>
      <c r="E84" s="27">
        <v>41609</v>
      </c>
      <c r="G84" s="27">
        <v>41609</v>
      </c>
      <c r="I84" s="20">
        <f t="shared" si="1"/>
        <v>1</v>
      </c>
      <c r="J84" s="65" t="s">
        <v>3987</v>
      </c>
      <c r="K84" s="21" t="str">
        <f>VLOOKUP(J84,$A$2:$B723,2,FALSE)</f>
        <v>x556</v>
      </c>
      <c r="P84" s="27">
        <v>41729</v>
      </c>
      <c r="R84" s="27">
        <v>41912</v>
      </c>
    </row>
    <row r="85" spans="1:20" ht="14.45" x14ac:dyDescent="0.3">
      <c r="A85" s="21" t="s">
        <v>3988</v>
      </c>
      <c r="B85" s="21" t="s">
        <v>3667</v>
      </c>
      <c r="D85" s="21" t="s">
        <v>12</v>
      </c>
      <c r="E85" s="27">
        <v>41609</v>
      </c>
      <c r="G85" s="27">
        <v>41609</v>
      </c>
      <c r="I85" s="20">
        <f t="shared" si="1"/>
        <v>2</v>
      </c>
      <c r="J85" s="21" t="s">
        <v>3989</v>
      </c>
      <c r="N85" s="21" t="s">
        <v>12</v>
      </c>
      <c r="P85" s="27">
        <v>41609</v>
      </c>
      <c r="R85" s="27">
        <v>41609</v>
      </c>
      <c r="T85" s="21" t="s">
        <v>3990</v>
      </c>
    </row>
    <row r="86" spans="1:20" ht="14.45" x14ac:dyDescent="0.3">
      <c r="A86" s="21" t="s">
        <v>3991</v>
      </c>
      <c r="B86" s="21" t="s">
        <v>3669</v>
      </c>
      <c r="D86" s="21" t="s">
        <v>12</v>
      </c>
      <c r="E86" s="27">
        <v>41609</v>
      </c>
      <c r="G86" s="27">
        <v>41609</v>
      </c>
      <c r="I86" s="20">
        <f t="shared" si="1"/>
        <v>1</v>
      </c>
      <c r="J86" s="65" t="s">
        <v>3945</v>
      </c>
      <c r="K86" s="21" t="str">
        <f>VLOOKUP(J86,$A$2:$B723,2,FALSE)</f>
        <v>x156</v>
      </c>
      <c r="L86" s="21" t="s">
        <v>1007</v>
      </c>
      <c r="M86" s="21" t="s">
        <v>589</v>
      </c>
      <c r="P86" s="27">
        <v>41609</v>
      </c>
      <c r="R86" s="27">
        <v>41609</v>
      </c>
    </row>
    <row r="87" spans="1:20" ht="14.45" x14ac:dyDescent="0.3">
      <c r="A87" s="21" t="s">
        <v>3992</v>
      </c>
      <c r="B87" s="21" t="s">
        <v>3671</v>
      </c>
      <c r="D87" s="21" t="s">
        <v>12</v>
      </c>
      <c r="E87" s="27">
        <v>41609</v>
      </c>
      <c r="G87" s="27">
        <v>41609</v>
      </c>
      <c r="I87" s="20">
        <f t="shared" si="1"/>
        <v>1</v>
      </c>
      <c r="J87" s="61" t="s">
        <v>3947</v>
      </c>
      <c r="K87" s="21" t="str">
        <f>VLOOKUP(J87,$A$2:$B723,2,FALSE)</f>
        <v>x157</v>
      </c>
      <c r="L87" s="21" t="s">
        <v>584</v>
      </c>
      <c r="M87" s="21" t="s">
        <v>589</v>
      </c>
      <c r="P87" s="27">
        <v>41609</v>
      </c>
      <c r="R87" s="27">
        <v>41609</v>
      </c>
    </row>
    <row r="88" spans="1:20" ht="14.45" x14ac:dyDescent="0.3">
      <c r="A88" s="21" t="s">
        <v>3993</v>
      </c>
      <c r="B88" s="21" t="s">
        <v>3673</v>
      </c>
      <c r="D88" s="21" t="s">
        <v>12</v>
      </c>
      <c r="E88" s="27">
        <v>41609</v>
      </c>
      <c r="G88" s="27">
        <v>41609</v>
      </c>
      <c r="I88" s="20">
        <f t="shared" si="1"/>
        <v>0</v>
      </c>
      <c r="J88" s="66" t="s">
        <v>3994</v>
      </c>
      <c r="K88" s="21" t="str">
        <f>VLOOKUP(J88,$A$2:$B723,2,FALSE)</f>
        <v>x58</v>
      </c>
      <c r="L88" s="21" t="s">
        <v>1007</v>
      </c>
      <c r="M88" s="21" t="s">
        <v>589</v>
      </c>
      <c r="P88" s="27">
        <v>41609</v>
      </c>
      <c r="R88" s="27">
        <v>41609</v>
      </c>
    </row>
    <row r="89" spans="1:20" ht="14.45" x14ac:dyDescent="0.3">
      <c r="A89" s="21" t="s">
        <v>3995</v>
      </c>
      <c r="B89" s="21" t="s">
        <v>1711</v>
      </c>
      <c r="D89" s="21" t="s">
        <v>12</v>
      </c>
      <c r="E89" s="27">
        <v>41609</v>
      </c>
      <c r="G89" s="27">
        <v>41609</v>
      </c>
      <c r="I89" s="20">
        <f t="shared" si="1"/>
        <v>1</v>
      </c>
      <c r="J89" s="67" t="s">
        <v>3996</v>
      </c>
      <c r="K89" s="21" t="str">
        <f>VLOOKUP(J89,$A$2:$B723,2,FALSE)</f>
        <v>x314</v>
      </c>
      <c r="M89" s="21" t="s">
        <v>589</v>
      </c>
      <c r="P89" s="27">
        <v>41609</v>
      </c>
      <c r="R89" s="27">
        <v>41609</v>
      </c>
    </row>
    <row r="90" spans="1:20" ht="14.45" x14ac:dyDescent="0.3">
      <c r="A90" s="21" t="s">
        <v>3997</v>
      </c>
      <c r="B90" s="21" t="s">
        <v>3676</v>
      </c>
      <c r="D90" s="21" t="s">
        <v>12</v>
      </c>
      <c r="E90" s="27">
        <v>41609</v>
      </c>
      <c r="G90" s="27">
        <v>41609</v>
      </c>
      <c r="I90" s="20">
        <f t="shared" si="1"/>
        <v>1</v>
      </c>
      <c r="J90" s="66" t="s">
        <v>3998</v>
      </c>
      <c r="K90" s="21" t="str">
        <f>VLOOKUP(J90,$A$2:$B723,2,FALSE)</f>
        <v>x49</v>
      </c>
      <c r="M90" s="21" t="s">
        <v>589</v>
      </c>
      <c r="P90" s="27">
        <v>41609</v>
      </c>
      <c r="R90" s="27">
        <v>41609</v>
      </c>
    </row>
    <row r="91" spans="1:20" ht="14.45" x14ac:dyDescent="0.3">
      <c r="A91" s="21" t="s">
        <v>3999</v>
      </c>
      <c r="B91" s="21" t="s">
        <v>3678</v>
      </c>
      <c r="D91" s="21" t="s">
        <v>12</v>
      </c>
      <c r="E91" s="27">
        <v>41609</v>
      </c>
      <c r="G91" s="27">
        <v>41609</v>
      </c>
      <c r="I91" s="20">
        <f t="shared" si="1"/>
        <v>1</v>
      </c>
      <c r="J91" s="66" t="s">
        <v>3959</v>
      </c>
      <c r="K91" s="21" t="str">
        <f>VLOOKUP(J91,$A$2:$B723,2,FALSE)</f>
        <v>x163</v>
      </c>
      <c r="M91" s="21" t="s">
        <v>589</v>
      </c>
      <c r="P91" s="27">
        <v>41609</v>
      </c>
      <c r="R91" s="27">
        <v>41609</v>
      </c>
    </row>
    <row r="92" spans="1:20" ht="14.45" x14ac:dyDescent="0.3">
      <c r="A92" s="21" t="s">
        <v>4000</v>
      </c>
      <c r="B92" s="21" t="s">
        <v>3680</v>
      </c>
      <c r="D92" s="21" t="s">
        <v>12</v>
      </c>
      <c r="E92" s="27">
        <v>41609</v>
      </c>
      <c r="G92" s="27">
        <v>41609</v>
      </c>
      <c r="I92" s="20">
        <f t="shared" si="1"/>
        <v>1</v>
      </c>
      <c r="J92" s="61" t="s">
        <v>3831</v>
      </c>
      <c r="K92" s="21" t="str">
        <f>VLOOKUP(J92,$A$2:$B723,2,FALSE)</f>
        <v>x99</v>
      </c>
      <c r="L92" s="21" t="s">
        <v>584</v>
      </c>
      <c r="M92" s="21" t="s">
        <v>589</v>
      </c>
      <c r="P92" s="27">
        <v>41609</v>
      </c>
      <c r="R92" s="27">
        <v>41609</v>
      </c>
    </row>
    <row r="93" spans="1:20" ht="14.45" x14ac:dyDescent="0.3">
      <c r="A93" s="21" t="s">
        <v>4001</v>
      </c>
      <c r="B93" s="21" t="s">
        <v>3682</v>
      </c>
      <c r="D93" s="21" t="s">
        <v>12</v>
      </c>
      <c r="E93" s="27">
        <v>41609</v>
      </c>
      <c r="G93" s="27">
        <v>41609</v>
      </c>
      <c r="I93" s="20">
        <f t="shared" si="1"/>
        <v>1</v>
      </c>
      <c r="J93" s="66" t="s">
        <v>3961</v>
      </c>
      <c r="K93" s="21" t="str">
        <f>VLOOKUP(J93,$A$2:$B723,2,FALSE)</f>
        <v>x164</v>
      </c>
      <c r="M93" s="21" t="s">
        <v>589</v>
      </c>
      <c r="P93" s="27">
        <v>41609</v>
      </c>
      <c r="R93" s="27">
        <v>41609</v>
      </c>
    </row>
    <row r="94" spans="1:20" ht="14.45" x14ac:dyDescent="0.3">
      <c r="A94" s="21" t="s">
        <v>3868</v>
      </c>
      <c r="B94" s="21" t="s">
        <v>3684</v>
      </c>
      <c r="D94" s="21" t="s">
        <v>12</v>
      </c>
      <c r="E94" s="27">
        <v>41609</v>
      </c>
      <c r="G94" s="27">
        <v>41609</v>
      </c>
      <c r="I94" s="20">
        <f t="shared" si="1"/>
        <v>1</v>
      </c>
      <c r="J94" s="66" t="s">
        <v>3963</v>
      </c>
      <c r="K94" s="21" t="str">
        <f>VLOOKUP(J94,$A$2:$B723,2,FALSE)</f>
        <v>x165</v>
      </c>
      <c r="M94" s="21" t="s">
        <v>589</v>
      </c>
      <c r="P94" s="27">
        <v>41609</v>
      </c>
      <c r="R94" s="27">
        <v>41609</v>
      </c>
    </row>
    <row r="95" spans="1:20" ht="14.45" x14ac:dyDescent="0.3">
      <c r="A95" s="21" t="s">
        <v>4002</v>
      </c>
      <c r="B95" s="21" t="s">
        <v>3686</v>
      </c>
      <c r="D95" s="21" t="s">
        <v>12</v>
      </c>
      <c r="E95" s="27">
        <v>41609</v>
      </c>
      <c r="G95" s="27">
        <v>41609</v>
      </c>
      <c r="I95" s="20">
        <f t="shared" si="1"/>
        <v>1</v>
      </c>
      <c r="J95" s="66" t="s">
        <v>3965</v>
      </c>
      <c r="K95" s="21" t="str">
        <f>VLOOKUP(J95,$A$2:$B723,2,FALSE)</f>
        <v>x166</v>
      </c>
      <c r="M95" s="21" t="s">
        <v>589</v>
      </c>
      <c r="P95" s="27">
        <v>41609</v>
      </c>
      <c r="R95" s="27">
        <v>41609</v>
      </c>
    </row>
    <row r="96" spans="1:20" ht="14.45" x14ac:dyDescent="0.3">
      <c r="A96" s="21" t="s">
        <v>4003</v>
      </c>
      <c r="B96" s="21" t="s">
        <v>3688</v>
      </c>
      <c r="D96" s="21" t="s">
        <v>12</v>
      </c>
      <c r="E96" s="27">
        <v>41609</v>
      </c>
      <c r="G96" s="27">
        <v>41609</v>
      </c>
      <c r="I96" s="20">
        <f t="shared" si="1"/>
        <v>1</v>
      </c>
      <c r="J96" s="66" t="s">
        <v>4004</v>
      </c>
      <c r="K96" s="21" t="str">
        <f>VLOOKUP(J96,$A$2:$B723,2,FALSE)</f>
        <v>x256</v>
      </c>
      <c r="M96" s="21" t="s">
        <v>589</v>
      </c>
      <c r="P96" s="27">
        <v>41609</v>
      </c>
      <c r="R96" s="27">
        <v>41609</v>
      </c>
    </row>
    <row r="97" spans="1:20" ht="14.45" x14ac:dyDescent="0.3">
      <c r="A97" s="21" t="s">
        <v>77</v>
      </c>
      <c r="B97" s="21" t="s">
        <v>3690</v>
      </c>
      <c r="D97" s="21" t="s">
        <v>12</v>
      </c>
      <c r="E97" s="27">
        <v>41609</v>
      </c>
      <c r="G97" s="27">
        <v>41609</v>
      </c>
      <c r="I97" s="20">
        <f t="shared" si="1"/>
        <v>2</v>
      </c>
      <c r="J97" s="66" t="s">
        <v>3967</v>
      </c>
      <c r="K97" s="21" t="str">
        <f>VLOOKUP(J97,$A$2:$B723,2,FALSE)</f>
        <v>x167</v>
      </c>
      <c r="M97" s="21" t="s">
        <v>589</v>
      </c>
      <c r="P97" s="27">
        <v>41609</v>
      </c>
      <c r="R97" s="27">
        <v>41609</v>
      </c>
    </row>
    <row r="98" spans="1:20" ht="14.45" x14ac:dyDescent="0.3">
      <c r="A98" s="21" t="s">
        <v>3909</v>
      </c>
      <c r="B98" s="21" t="s">
        <v>3692</v>
      </c>
      <c r="D98" s="21" t="s">
        <v>12</v>
      </c>
      <c r="E98" s="27">
        <v>41609</v>
      </c>
      <c r="G98" s="27">
        <v>41609</v>
      </c>
      <c r="I98" s="20">
        <f t="shared" si="1"/>
        <v>1</v>
      </c>
      <c r="J98" s="66" t="s">
        <v>3969</v>
      </c>
      <c r="K98" s="21" t="str">
        <f>VLOOKUP(J98,$A$2:$B723,2,FALSE)</f>
        <v>x168</v>
      </c>
      <c r="L98" s="21" t="s">
        <v>584</v>
      </c>
      <c r="M98" s="21" t="s">
        <v>589</v>
      </c>
      <c r="P98" s="27">
        <v>41609</v>
      </c>
      <c r="R98" s="27">
        <v>41609</v>
      </c>
    </row>
    <row r="99" spans="1:20" ht="14.45" x14ac:dyDescent="0.3">
      <c r="A99" s="21" t="s">
        <v>4005</v>
      </c>
      <c r="B99" s="21" t="s">
        <v>3694</v>
      </c>
      <c r="D99" s="21" t="s">
        <v>12</v>
      </c>
      <c r="E99" s="27">
        <v>41609</v>
      </c>
      <c r="G99" s="27">
        <v>41609</v>
      </c>
      <c r="I99" s="20">
        <f t="shared" si="1"/>
        <v>1</v>
      </c>
      <c r="J99" s="67" t="s">
        <v>3972</v>
      </c>
      <c r="K99" s="21" t="str">
        <f>VLOOKUP(J99,$A$2:$B723,2,FALSE)</f>
        <v>x169</v>
      </c>
      <c r="M99" s="21" t="s">
        <v>589</v>
      </c>
      <c r="P99" s="27">
        <v>41609</v>
      </c>
      <c r="R99" s="27">
        <v>41609</v>
      </c>
    </row>
    <row r="100" spans="1:20" ht="14.45" x14ac:dyDescent="0.3">
      <c r="A100" s="21" t="s">
        <v>3966</v>
      </c>
      <c r="B100" s="21" t="s">
        <v>1715</v>
      </c>
      <c r="D100" s="21" t="s">
        <v>12</v>
      </c>
      <c r="E100" s="27">
        <v>41609</v>
      </c>
      <c r="G100" s="27">
        <v>41609</v>
      </c>
      <c r="I100" s="20">
        <f t="shared" si="1"/>
        <v>2</v>
      </c>
      <c r="J100" s="67" t="s">
        <v>3976</v>
      </c>
      <c r="K100" s="21" t="str">
        <f>VLOOKUP(J100,$A$2:$B723,2,FALSE)</f>
        <v>x170</v>
      </c>
      <c r="M100" s="21" t="s">
        <v>589</v>
      </c>
      <c r="P100" s="27">
        <v>41609</v>
      </c>
      <c r="R100" s="27">
        <v>41609</v>
      </c>
    </row>
    <row r="101" spans="1:20" ht="14.45" x14ac:dyDescent="0.3">
      <c r="A101" s="21" t="s">
        <v>4006</v>
      </c>
      <c r="B101" s="21" t="s">
        <v>3698</v>
      </c>
      <c r="D101" s="21" t="s">
        <v>12</v>
      </c>
      <c r="E101" s="27">
        <v>41609</v>
      </c>
      <c r="G101" s="27">
        <v>41609</v>
      </c>
      <c r="I101" s="20">
        <f t="shared" si="1"/>
        <v>0</v>
      </c>
      <c r="J101" s="67" t="s">
        <v>4007</v>
      </c>
      <c r="K101" s="21" t="str">
        <f>VLOOKUP(J101,$A$2:$B723,2,FALSE)</f>
        <v>x244</v>
      </c>
      <c r="M101" s="21" t="s">
        <v>589</v>
      </c>
      <c r="P101" s="27">
        <v>41609</v>
      </c>
      <c r="R101" s="27">
        <v>41609</v>
      </c>
    </row>
    <row r="102" spans="1:20" ht="14.45" x14ac:dyDescent="0.3">
      <c r="A102" s="21" t="s">
        <v>4008</v>
      </c>
      <c r="B102" s="21" t="s">
        <v>3699</v>
      </c>
      <c r="D102" s="21" t="s">
        <v>12</v>
      </c>
      <c r="E102" s="27">
        <v>41609</v>
      </c>
      <c r="G102" s="27">
        <v>41609</v>
      </c>
      <c r="I102" s="20">
        <f t="shared" si="1"/>
        <v>0</v>
      </c>
      <c r="J102" s="66" t="s">
        <v>4009</v>
      </c>
      <c r="K102" s="21" t="str">
        <f>VLOOKUP(J102,$A$2:$B723,2,FALSE)</f>
        <v>x233</v>
      </c>
      <c r="M102" s="21" t="s">
        <v>589</v>
      </c>
      <c r="P102" s="27">
        <v>41609</v>
      </c>
      <c r="R102" s="27">
        <v>41609</v>
      </c>
    </row>
    <row r="103" spans="1:20" ht="14.45" x14ac:dyDescent="0.3">
      <c r="A103" s="21" t="s">
        <v>4010</v>
      </c>
      <c r="B103" s="21" t="s">
        <v>3701</v>
      </c>
      <c r="D103" s="21" t="s">
        <v>12</v>
      </c>
      <c r="E103" s="27">
        <v>41609</v>
      </c>
      <c r="G103" s="27">
        <v>41609</v>
      </c>
      <c r="I103" s="20">
        <f t="shared" si="1"/>
        <v>1</v>
      </c>
      <c r="J103" s="66" t="s">
        <v>3978</v>
      </c>
      <c r="K103" s="21" t="str">
        <f>VLOOKUP(J103,$A$2:$B723,2,FALSE)</f>
        <v>x171</v>
      </c>
      <c r="M103" s="21" t="s">
        <v>589</v>
      </c>
      <c r="P103" s="27">
        <v>41609</v>
      </c>
      <c r="R103" s="27">
        <v>41609</v>
      </c>
    </row>
    <row r="104" spans="1:20" ht="14.45" x14ac:dyDescent="0.3">
      <c r="A104" s="21" t="s">
        <v>4011</v>
      </c>
      <c r="B104" s="21" t="s">
        <v>3704</v>
      </c>
      <c r="D104" s="21" t="s">
        <v>12</v>
      </c>
      <c r="E104" s="27">
        <v>41609</v>
      </c>
      <c r="G104" s="27">
        <v>41609</v>
      </c>
      <c r="I104" s="20">
        <f t="shared" si="1"/>
        <v>0</v>
      </c>
      <c r="J104" s="21" t="s">
        <v>4012</v>
      </c>
      <c r="N104" s="21" t="s">
        <v>12</v>
      </c>
      <c r="P104" s="27">
        <v>41609</v>
      </c>
      <c r="R104" s="27">
        <v>41609</v>
      </c>
      <c r="T104" s="21" t="s">
        <v>4013</v>
      </c>
    </row>
    <row r="105" spans="1:20" ht="14.45" x14ac:dyDescent="0.3">
      <c r="A105" s="21" t="s">
        <v>4014</v>
      </c>
      <c r="B105" s="21" t="s">
        <v>3706</v>
      </c>
      <c r="D105" s="21" t="s">
        <v>12</v>
      </c>
      <c r="E105" s="27">
        <v>41609</v>
      </c>
      <c r="G105" s="27">
        <v>41609</v>
      </c>
      <c r="I105" s="20">
        <f t="shared" si="1"/>
        <v>0</v>
      </c>
      <c r="J105" s="65" t="s">
        <v>3945</v>
      </c>
      <c r="K105" s="21" t="str">
        <f>VLOOKUP(J105,$A$2:$B723,2,FALSE)</f>
        <v>x156</v>
      </c>
      <c r="L105" s="21" t="s">
        <v>1007</v>
      </c>
      <c r="P105" s="27">
        <v>41609</v>
      </c>
      <c r="R105" s="27">
        <v>41609</v>
      </c>
    </row>
    <row r="106" spans="1:20" ht="14.45" x14ac:dyDescent="0.3">
      <c r="A106" s="21" t="s">
        <v>4015</v>
      </c>
      <c r="B106" s="21" t="s">
        <v>3708</v>
      </c>
      <c r="D106" s="21" t="s">
        <v>12</v>
      </c>
      <c r="E106" s="27">
        <v>41609</v>
      </c>
      <c r="G106" s="27">
        <v>41609</v>
      </c>
      <c r="I106" s="20">
        <f t="shared" si="1"/>
        <v>0</v>
      </c>
      <c r="J106" s="61" t="s">
        <v>3980</v>
      </c>
      <c r="K106" s="21" t="str">
        <f>VLOOKUP(J106,$A$2:$B723,2,FALSE)</f>
        <v>x172</v>
      </c>
      <c r="L106" s="21" t="s">
        <v>584</v>
      </c>
      <c r="M106" s="21" t="s">
        <v>589</v>
      </c>
      <c r="P106" s="27">
        <v>41609</v>
      </c>
      <c r="R106" s="27">
        <v>41609</v>
      </c>
    </row>
    <row r="107" spans="1:20" ht="14.45" x14ac:dyDescent="0.3">
      <c r="A107" s="21" t="s">
        <v>3964</v>
      </c>
      <c r="B107" s="21" t="s">
        <v>3710</v>
      </c>
      <c r="D107" s="21" t="s">
        <v>12</v>
      </c>
      <c r="E107" s="27">
        <v>41609</v>
      </c>
      <c r="G107" s="27">
        <v>41609</v>
      </c>
      <c r="I107" s="20">
        <f t="shared" si="1"/>
        <v>2</v>
      </c>
      <c r="J107" s="66" t="s">
        <v>3982</v>
      </c>
      <c r="K107" s="21" t="str">
        <f>VLOOKUP(J107,$A$2:$B723,2,FALSE)</f>
        <v>x173</v>
      </c>
      <c r="L107" s="21" t="s">
        <v>1007</v>
      </c>
      <c r="M107" s="21" t="s">
        <v>589</v>
      </c>
      <c r="P107" s="27">
        <v>41609</v>
      </c>
      <c r="R107" s="27">
        <v>41609</v>
      </c>
    </row>
    <row r="108" spans="1:20" ht="14.45" x14ac:dyDescent="0.3">
      <c r="A108" s="21" t="s">
        <v>4016</v>
      </c>
      <c r="B108" s="21" t="s">
        <v>3712</v>
      </c>
      <c r="D108" s="21" t="s">
        <v>12</v>
      </c>
      <c r="E108" s="27">
        <v>41609</v>
      </c>
      <c r="G108" s="27">
        <v>41609</v>
      </c>
      <c r="I108" s="20">
        <f t="shared" si="1"/>
        <v>2</v>
      </c>
      <c r="J108" s="67" t="s">
        <v>3998</v>
      </c>
      <c r="K108" s="21" t="str">
        <f>VLOOKUP(J108,$A$2:$B723,2,FALSE)</f>
        <v>x49</v>
      </c>
      <c r="M108" s="21" t="s">
        <v>589</v>
      </c>
      <c r="P108" s="27">
        <v>41609</v>
      </c>
      <c r="R108" s="27">
        <v>41609</v>
      </c>
    </row>
    <row r="109" spans="1:20" ht="14.45" x14ac:dyDescent="0.3">
      <c r="A109" s="21" t="s">
        <v>3937</v>
      </c>
      <c r="B109" s="21" t="s">
        <v>1717</v>
      </c>
      <c r="D109" s="21" t="s">
        <v>12</v>
      </c>
      <c r="E109" s="27">
        <v>41609</v>
      </c>
      <c r="G109" s="27">
        <v>41609</v>
      </c>
      <c r="I109" s="20">
        <f t="shared" si="1"/>
        <v>1</v>
      </c>
      <c r="J109" s="66" t="s">
        <v>3984</v>
      </c>
      <c r="K109" s="21" t="str">
        <f>VLOOKUP(J109,$A$2:$B723,2,FALSE)</f>
        <v>x174</v>
      </c>
      <c r="M109" s="21" t="s">
        <v>589</v>
      </c>
      <c r="P109" s="27">
        <v>41609</v>
      </c>
      <c r="R109" s="27">
        <v>41609</v>
      </c>
    </row>
    <row r="110" spans="1:20" ht="14.45" x14ac:dyDescent="0.3">
      <c r="A110" s="21" t="s">
        <v>4017</v>
      </c>
      <c r="B110" s="21" t="s">
        <v>1720</v>
      </c>
      <c r="D110" s="21" t="s">
        <v>12</v>
      </c>
      <c r="E110" s="27">
        <v>41609</v>
      </c>
      <c r="G110" s="27">
        <v>41609</v>
      </c>
      <c r="I110" s="20">
        <f t="shared" si="1"/>
        <v>1</v>
      </c>
      <c r="J110" s="66" t="s">
        <v>3986</v>
      </c>
      <c r="K110" s="21" t="str">
        <f>VLOOKUP(J110,$A$2:$B723,2,FALSE)</f>
        <v>x175</v>
      </c>
      <c r="M110" s="21" t="s">
        <v>589</v>
      </c>
      <c r="P110" s="27">
        <v>41609</v>
      </c>
      <c r="R110" s="27">
        <v>41609</v>
      </c>
    </row>
    <row r="111" spans="1:20" ht="14.45" x14ac:dyDescent="0.3">
      <c r="A111" s="21" t="s">
        <v>4018</v>
      </c>
      <c r="B111" s="21" t="s">
        <v>3714</v>
      </c>
      <c r="D111" s="21" t="s">
        <v>12</v>
      </c>
      <c r="E111" s="27">
        <v>41609</v>
      </c>
      <c r="G111" s="27">
        <v>41609</v>
      </c>
      <c r="I111" s="20">
        <f t="shared" si="1"/>
        <v>1</v>
      </c>
      <c r="J111" s="61" t="s">
        <v>3988</v>
      </c>
      <c r="K111" s="21" t="str">
        <f>VLOOKUP(J111,$A$2:$B723,2,FALSE)</f>
        <v>x176</v>
      </c>
      <c r="L111" s="21" t="s">
        <v>584</v>
      </c>
      <c r="M111" s="21" t="s">
        <v>589</v>
      </c>
      <c r="P111" s="27">
        <v>41609</v>
      </c>
      <c r="R111" s="27">
        <v>41609</v>
      </c>
    </row>
    <row r="112" spans="1:20" ht="14.45" x14ac:dyDescent="0.3">
      <c r="A112" s="21" t="s">
        <v>4019</v>
      </c>
      <c r="B112" s="21" t="s">
        <v>3716</v>
      </c>
      <c r="D112" s="21" t="s">
        <v>12</v>
      </c>
      <c r="E112" s="27">
        <v>41609</v>
      </c>
      <c r="G112" s="27">
        <v>41609</v>
      </c>
      <c r="I112" s="20">
        <f t="shared" si="1"/>
        <v>1</v>
      </c>
      <c r="J112" s="66" t="s">
        <v>3991</v>
      </c>
      <c r="K112" s="21" t="str">
        <f>VLOOKUP(J112,$A$2:$B723,2,FALSE)</f>
        <v>x177</v>
      </c>
      <c r="M112" s="21" t="s">
        <v>589</v>
      </c>
      <c r="P112" s="27">
        <v>41609</v>
      </c>
      <c r="R112" s="27">
        <v>41609</v>
      </c>
    </row>
    <row r="113" spans="1:20" ht="14.45" x14ac:dyDescent="0.3">
      <c r="A113" s="21" t="s">
        <v>4020</v>
      </c>
      <c r="B113" s="21" t="s">
        <v>3718</v>
      </c>
      <c r="D113" s="21" t="s">
        <v>12</v>
      </c>
      <c r="E113" s="27">
        <v>41609</v>
      </c>
      <c r="G113" s="27">
        <v>41609</v>
      </c>
      <c r="I113" s="20">
        <f t="shared" si="1"/>
        <v>1</v>
      </c>
      <c r="J113" s="66" t="s">
        <v>4021</v>
      </c>
      <c r="K113" s="21" t="str">
        <f>VLOOKUP(J113,$A$2:$B723,2,FALSE)</f>
        <v>x204</v>
      </c>
      <c r="M113" s="21" t="s">
        <v>589</v>
      </c>
      <c r="P113" s="27">
        <v>41609</v>
      </c>
      <c r="R113" s="27">
        <v>41609</v>
      </c>
    </row>
    <row r="114" spans="1:20" ht="14.45" x14ac:dyDescent="0.3">
      <c r="A114" s="21" t="s">
        <v>4022</v>
      </c>
      <c r="B114" s="21" t="s">
        <v>3720</v>
      </c>
      <c r="D114" s="21" t="s">
        <v>12</v>
      </c>
      <c r="E114" s="27">
        <v>41609</v>
      </c>
      <c r="G114" s="27">
        <v>41609</v>
      </c>
      <c r="I114" s="20">
        <f t="shared" si="1"/>
        <v>1</v>
      </c>
      <c r="J114" s="61" t="s">
        <v>3831</v>
      </c>
      <c r="K114" s="21" t="str">
        <f>VLOOKUP(J114,$A$2:$B723,2,FALSE)</f>
        <v>x99</v>
      </c>
      <c r="L114" s="21" t="s">
        <v>584</v>
      </c>
      <c r="M114" s="21" t="s">
        <v>589</v>
      </c>
      <c r="P114" s="27">
        <v>41609</v>
      </c>
      <c r="R114" s="27">
        <v>41609</v>
      </c>
    </row>
    <row r="115" spans="1:20" ht="14.45" x14ac:dyDescent="0.3">
      <c r="A115" s="21" t="s">
        <v>4021</v>
      </c>
      <c r="B115" s="21" t="s">
        <v>3722</v>
      </c>
      <c r="D115" s="21" t="s">
        <v>12</v>
      </c>
      <c r="E115" s="27">
        <v>41609</v>
      </c>
      <c r="G115" s="27">
        <v>41609</v>
      </c>
      <c r="I115" s="20">
        <f t="shared" si="1"/>
        <v>1</v>
      </c>
      <c r="J115" s="66" t="s">
        <v>4023</v>
      </c>
      <c r="K115" s="21" t="str">
        <f>VLOOKUP(J115,$A$2:$B723,2,FALSE)</f>
        <v>x205</v>
      </c>
      <c r="L115" s="21" t="s">
        <v>1007</v>
      </c>
      <c r="M115" s="21" t="s">
        <v>589</v>
      </c>
      <c r="P115" s="27">
        <v>41609</v>
      </c>
      <c r="R115" s="27">
        <v>41609</v>
      </c>
    </row>
    <row r="116" spans="1:20" ht="14.45" x14ac:dyDescent="0.3">
      <c r="A116" s="21" t="s">
        <v>4023</v>
      </c>
      <c r="B116" s="21" t="s">
        <v>3724</v>
      </c>
      <c r="D116" s="21" t="s">
        <v>12</v>
      </c>
      <c r="E116" s="27">
        <v>41609</v>
      </c>
      <c r="G116" s="27">
        <v>41609</v>
      </c>
      <c r="I116" s="20">
        <f t="shared" si="1"/>
        <v>1</v>
      </c>
      <c r="J116" s="67" t="s">
        <v>4024</v>
      </c>
      <c r="K116" s="21" t="str">
        <f>VLOOKUP(J116,$A$2:$B723,2,FALSE)</f>
        <v>x206</v>
      </c>
      <c r="M116" s="21" t="s">
        <v>589</v>
      </c>
      <c r="P116" s="27">
        <v>41609</v>
      </c>
      <c r="R116" s="27">
        <v>41609</v>
      </c>
    </row>
    <row r="117" spans="1:20" ht="14.45" x14ac:dyDescent="0.3">
      <c r="A117" s="21" t="s">
        <v>4024</v>
      </c>
      <c r="B117" s="21" t="s">
        <v>3726</v>
      </c>
      <c r="D117" s="21" t="s">
        <v>12</v>
      </c>
      <c r="E117" s="27">
        <v>41609</v>
      </c>
      <c r="G117" s="27">
        <v>41609</v>
      </c>
      <c r="I117" s="20">
        <f t="shared" si="1"/>
        <v>1</v>
      </c>
      <c r="J117" s="67" t="s">
        <v>4025</v>
      </c>
      <c r="K117" s="21" t="str">
        <f>VLOOKUP(J117,$A$2:$B723,2,FALSE)</f>
        <v>x207</v>
      </c>
      <c r="M117" s="21" t="s">
        <v>589</v>
      </c>
      <c r="P117" s="27">
        <v>41609</v>
      </c>
      <c r="R117" s="27">
        <v>41609</v>
      </c>
    </row>
    <row r="118" spans="1:20" ht="14.45" x14ac:dyDescent="0.3">
      <c r="A118" s="21" t="s">
        <v>4025</v>
      </c>
      <c r="B118" s="21" t="s">
        <v>3728</v>
      </c>
      <c r="D118" s="21" t="s">
        <v>12</v>
      </c>
      <c r="E118" s="27">
        <v>41609</v>
      </c>
      <c r="G118" s="27">
        <v>41609</v>
      </c>
      <c r="I118" s="20">
        <f t="shared" si="1"/>
        <v>1</v>
      </c>
      <c r="J118" s="66" t="s">
        <v>4004</v>
      </c>
      <c r="K118" s="21" t="str">
        <f>VLOOKUP(J118,$A$2:$B723,2,FALSE)</f>
        <v>x256</v>
      </c>
      <c r="M118" s="21" t="s">
        <v>589</v>
      </c>
      <c r="P118" s="27">
        <v>41609</v>
      </c>
      <c r="R118" s="27">
        <v>41609</v>
      </c>
    </row>
    <row r="119" spans="1:20" ht="14.45" x14ac:dyDescent="0.3">
      <c r="A119" s="21" t="s">
        <v>4026</v>
      </c>
      <c r="B119" s="21" t="s">
        <v>3730</v>
      </c>
      <c r="D119" s="21" t="s">
        <v>12</v>
      </c>
      <c r="E119" s="27">
        <v>41609</v>
      </c>
      <c r="G119" s="27">
        <v>41609</v>
      </c>
      <c r="I119" s="20">
        <f t="shared" si="1"/>
        <v>1</v>
      </c>
      <c r="J119" s="66" t="s">
        <v>4026</v>
      </c>
      <c r="K119" s="21" t="str">
        <f>VLOOKUP(J119,$A$2:$B723,2,FALSE)</f>
        <v>x208</v>
      </c>
      <c r="M119" s="21" t="s">
        <v>589</v>
      </c>
      <c r="P119" s="27">
        <v>41609</v>
      </c>
      <c r="R119" s="27">
        <v>41609</v>
      </c>
    </row>
    <row r="120" spans="1:20" ht="14.45" x14ac:dyDescent="0.3">
      <c r="A120" s="21" t="s">
        <v>3866</v>
      </c>
      <c r="B120" s="21" t="s">
        <v>3732</v>
      </c>
      <c r="D120" s="21" t="s">
        <v>12</v>
      </c>
      <c r="E120" s="27">
        <v>41609</v>
      </c>
      <c r="G120" s="27">
        <v>41609</v>
      </c>
      <c r="I120" s="20">
        <f t="shared" si="1"/>
        <v>4</v>
      </c>
      <c r="J120" s="21" t="s">
        <v>4027</v>
      </c>
      <c r="N120" s="21" t="s">
        <v>12</v>
      </c>
      <c r="P120" s="27">
        <v>41609</v>
      </c>
      <c r="R120" s="27">
        <v>41609</v>
      </c>
      <c r="T120" s="21" t="s">
        <v>4028</v>
      </c>
    </row>
    <row r="121" spans="1:20" ht="14.45" x14ac:dyDescent="0.3">
      <c r="A121" s="21" t="s">
        <v>4029</v>
      </c>
      <c r="B121" s="21" t="s">
        <v>1940</v>
      </c>
      <c r="D121" s="21" t="s">
        <v>12</v>
      </c>
      <c r="E121" s="27">
        <v>41609</v>
      </c>
      <c r="G121" s="27">
        <v>41609</v>
      </c>
      <c r="I121" s="20">
        <f t="shared" si="1"/>
        <v>2</v>
      </c>
      <c r="J121" s="65" t="s">
        <v>3945</v>
      </c>
      <c r="K121" s="21" t="str">
        <f>VLOOKUP(J121,$A$2:$B723,2,FALSE)</f>
        <v>x156</v>
      </c>
      <c r="L121" s="21" t="s">
        <v>1007</v>
      </c>
      <c r="M121" s="21" t="s">
        <v>589</v>
      </c>
      <c r="P121" s="27">
        <v>41609</v>
      </c>
      <c r="R121" s="27">
        <v>41609</v>
      </c>
    </row>
    <row r="122" spans="1:20" ht="14.45" x14ac:dyDescent="0.3">
      <c r="A122" s="21" t="s">
        <v>3870</v>
      </c>
      <c r="B122" s="21" t="s">
        <v>3734</v>
      </c>
      <c r="D122" s="21" t="s">
        <v>12</v>
      </c>
      <c r="E122" s="27">
        <v>41609</v>
      </c>
      <c r="G122" s="27">
        <v>41609</v>
      </c>
      <c r="I122" s="20">
        <f t="shared" si="1"/>
        <v>1</v>
      </c>
      <c r="J122" s="61" t="s">
        <v>3980</v>
      </c>
      <c r="K122" s="21" t="str">
        <f>VLOOKUP(J122,$A$2:$B723,2,FALSE)</f>
        <v>x172</v>
      </c>
      <c r="M122" s="21" t="s">
        <v>589</v>
      </c>
      <c r="P122" s="27">
        <v>41609</v>
      </c>
      <c r="R122" s="27">
        <v>41609</v>
      </c>
    </row>
    <row r="123" spans="1:20" ht="14.45" x14ac:dyDescent="0.3">
      <c r="A123" s="21" t="s">
        <v>4030</v>
      </c>
      <c r="B123" s="21" t="s">
        <v>3736</v>
      </c>
      <c r="D123" s="21" t="s">
        <v>12</v>
      </c>
      <c r="E123" s="27">
        <v>41609</v>
      </c>
      <c r="G123" s="27">
        <v>41609</v>
      </c>
      <c r="I123" s="20">
        <f t="shared" si="1"/>
        <v>2</v>
      </c>
      <c r="J123" s="61" t="s">
        <v>3988</v>
      </c>
      <c r="K123" s="21" t="str">
        <f>VLOOKUP(J123,$A$2:$B723,2,FALSE)</f>
        <v>x176</v>
      </c>
      <c r="M123" s="21" t="s">
        <v>589</v>
      </c>
      <c r="P123" s="27">
        <v>41609</v>
      </c>
      <c r="R123" s="27">
        <v>41609</v>
      </c>
    </row>
    <row r="124" spans="1:20" ht="14.45" x14ac:dyDescent="0.3">
      <c r="A124" s="21" t="s">
        <v>4031</v>
      </c>
      <c r="B124" s="21" t="s">
        <v>3738</v>
      </c>
      <c r="D124" s="21" t="s">
        <v>12</v>
      </c>
      <c r="E124" s="27">
        <v>41609</v>
      </c>
      <c r="G124" s="27">
        <v>41609</v>
      </c>
      <c r="I124" s="20">
        <f t="shared" si="1"/>
        <v>2</v>
      </c>
      <c r="J124" s="61" t="s">
        <v>3831</v>
      </c>
      <c r="K124" s="21" t="str">
        <f>VLOOKUP(J124,$A$2:$B723,2,FALSE)</f>
        <v>x99</v>
      </c>
      <c r="L124" s="21" t="s">
        <v>584</v>
      </c>
      <c r="M124" s="21" t="s">
        <v>589</v>
      </c>
      <c r="P124" s="27">
        <v>41609</v>
      </c>
      <c r="R124" s="27">
        <v>41609</v>
      </c>
    </row>
    <row r="125" spans="1:20" ht="14.45" x14ac:dyDescent="0.3">
      <c r="A125" s="21" t="s">
        <v>4032</v>
      </c>
      <c r="B125" s="21" t="s">
        <v>3740</v>
      </c>
      <c r="D125" s="21" t="s">
        <v>12</v>
      </c>
      <c r="E125" s="27">
        <v>41609</v>
      </c>
      <c r="G125" s="27">
        <v>41609</v>
      </c>
      <c r="I125" s="20">
        <f t="shared" si="1"/>
        <v>4</v>
      </c>
      <c r="J125" s="66" t="s">
        <v>4033</v>
      </c>
      <c r="K125" s="21" t="str">
        <f>VLOOKUP(J125,$A$2:$B723,2,FALSE)</f>
        <v>x291</v>
      </c>
      <c r="M125" s="21" t="s">
        <v>589</v>
      </c>
      <c r="P125" s="27">
        <v>41609</v>
      </c>
      <c r="R125" s="27">
        <v>41609</v>
      </c>
    </row>
    <row r="126" spans="1:20" ht="14.45" x14ac:dyDescent="0.3">
      <c r="A126" s="21" t="s">
        <v>4034</v>
      </c>
      <c r="B126" s="21" t="s">
        <v>3744</v>
      </c>
      <c r="D126" s="21" t="s">
        <v>12</v>
      </c>
      <c r="E126" s="27">
        <v>41609</v>
      </c>
      <c r="G126" s="27">
        <v>41609</v>
      </c>
      <c r="I126" s="20">
        <f t="shared" si="1"/>
        <v>0</v>
      </c>
      <c r="J126" s="66" t="s">
        <v>4004</v>
      </c>
      <c r="K126" s="21" t="str">
        <f>VLOOKUP(J126,$A$2:$B723,2,FALSE)</f>
        <v>x256</v>
      </c>
      <c r="M126" s="21" t="s">
        <v>589</v>
      </c>
      <c r="P126" s="27">
        <v>41609</v>
      </c>
      <c r="R126" s="27">
        <v>41609</v>
      </c>
    </row>
    <row r="127" spans="1:20" ht="14.45" x14ac:dyDescent="0.3">
      <c r="A127" s="21" t="s">
        <v>4035</v>
      </c>
      <c r="B127" s="21" t="s">
        <v>3746</v>
      </c>
      <c r="D127" s="21" t="s">
        <v>12</v>
      </c>
      <c r="E127" s="27">
        <v>41609</v>
      </c>
      <c r="G127" s="27">
        <v>41609</v>
      </c>
      <c r="I127" s="20">
        <f t="shared" si="1"/>
        <v>0</v>
      </c>
      <c r="J127" s="66" t="s">
        <v>4036</v>
      </c>
      <c r="K127" s="21" t="str">
        <f>VLOOKUP(J127,$A$2:$B723,2,FALSE)</f>
        <v>x296</v>
      </c>
      <c r="M127" s="21" t="s">
        <v>589</v>
      </c>
      <c r="P127" s="27">
        <v>41609</v>
      </c>
      <c r="R127" s="27">
        <v>41609</v>
      </c>
    </row>
    <row r="128" spans="1:20" ht="14.45" x14ac:dyDescent="0.3">
      <c r="A128" s="21" t="s">
        <v>4037</v>
      </c>
      <c r="B128" s="21" t="s">
        <v>3748</v>
      </c>
      <c r="D128" s="21" t="s">
        <v>12</v>
      </c>
      <c r="E128" s="27">
        <v>41609</v>
      </c>
      <c r="G128" s="27">
        <v>41609</v>
      </c>
      <c r="I128" s="20">
        <f t="shared" si="1"/>
        <v>0</v>
      </c>
      <c r="J128" s="21" t="s">
        <v>4038</v>
      </c>
      <c r="N128" s="21" t="s">
        <v>12</v>
      </c>
      <c r="P128" s="27">
        <v>41609</v>
      </c>
      <c r="R128" s="27">
        <v>41609</v>
      </c>
      <c r="T128" s="21" t="s">
        <v>4039</v>
      </c>
    </row>
    <row r="129" spans="1:20" ht="14.45" x14ac:dyDescent="0.3">
      <c r="A129" s="21" t="s">
        <v>4040</v>
      </c>
      <c r="B129" s="21" t="s">
        <v>3750</v>
      </c>
      <c r="D129" s="21" t="s">
        <v>12</v>
      </c>
      <c r="E129" s="27">
        <v>41609</v>
      </c>
      <c r="G129" s="27">
        <v>41609</v>
      </c>
      <c r="I129" s="20">
        <f t="shared" si="1"/>
        <v>1</v>
      </c>
      <c r="J129" s="65" t="s">
        <v>3945</v>
      </c>
      <c r="K129" s="21" t="str">
        <f>VLOOKUP(J129,$A$2:$B723,2,FALSE)</f>
        <v>x156</v>
      </c>
      <c r="L129" s="21" t="s">
        <v>1007</v>
      </c>
      <c r="M129" s="21" t="s">
        <v>589</v>
      </c>
      <c r="P129" s="27">
        <v>41609</v>
      </c>
      <c r="R129" s="27">
        <v>41609</v>
      </c>
    </row>
    <row r="130" spans="1:20" ht="14.45" x14ac:dyDescent="0.3">
      <c r="A130" s="21" t="s">
        <v>4041</v>
      </c>
      <c r="B130" s="21" t="s">
        <v>3752</v>
      </c>
      <c r="D130" s="21" t="s">
        <v>12</v>
      </c>
      <c r="E130" s="27">
        <v>41609</v>
      </c>
      <c r="G130" s="27">
        <v>41609</v>
      </c>
      <c r="I130" s="20">
        <f t="shared" ref="I130:I193" si="2">COUNTIF(J:J,A130)</f>
        <v>1</v>
      </c>
      <c r="J130" s="61" t="s">
        <v>3947</v>
      </c>
      <c r="K130" s="21" t="str">
        <f>VLOOKUP(J130,$A$2:$B723,2,FALSE)</f>
        <v>x157</v>
      </c>
      <c r="L130" s="21" t="s">
        <v>584</v>
      </c>
      <c r="M130" s="21" t="s">
        <v>589</v>
      </c>
      <c r="P130" s="27">
        <v>41609</v>
      </c>
      <c r="R130" s="27">
        <v>41609</v>
      </c>
    </row>
    <row r="131" spans="1:20" ht="14.45" x14ac:dyDescent="0.3">
      <c r="A131" s="21" t="s">
        <v>4042</v>
      </c>
      <c r="B131" s="21" t="s">
        <v>1723</v>
      </c>
      <c r="D131" s="21" t="s">
        <v>12</v>
      </c>
      <c r="E131" s="27">
        <v>41609</v>
      </c>
      <c r="G131" s="27">
        <v>41609</v>
      </c>
      <c r="I131" s="20">
        <f t="shared" si="2"/>
        <v>2</v>
      </c>
      <c r="J131" s="66" t="s">
        <v>3834</v>
      </c>
      <c r="K131" s="21" t="str">
        <f>VLOOKUP(J131,$A$2:$B723,2,FALSE)</f>
        <v>x130</v>
      </c>
      <c r="M131" s="21" t="s">
        <v>589</v>
      </c>
      <c r="P131" s="27">
        <v>41609</v>
      </c>
      <c r="R131" s="27">
        <v>41609</v>
      </c>
    </row>
    <row r="132" spans="1:20" ht="14.45" x14ac:dyDescent="0.3">
      <c r="A132" s="21" t="s">
        <v>4043</v>
      </c>
      <c r="B132" s="21" t="s">
        <v>4044</v>
      </c>
      <c r="D132" s="21" t="s">
        <v>12</v>
      </c>
      <c r="E132" s="27">
        <v>41609</v>
      </c>
      <c r="G132" s="27">
        <v>41609</v>
      </c>
      <c r="I132" s="20">
        <f t="shared" si="2"/>
        <v>1</v>
      </c>
      <c r="J132" s="66" t="s">
        <v>3998</v>
      </c>
      <c r="K132" s="21" t="str">
        <f>VLOOKUP(J132,$A$2:$B723,2,FALSE)</f>
        <v>x49</v>
      </c>
      <c r="M132" s="21" t="s">
        <v>589</v>
      </c>
      <c r="P132" s="27">
        <v>41609</v>
      </c>
      <c r="R132" s="27">
        <v>41609</v>
      </c>
    </row>
    <row r="133" spans="1:20" ht="14.45" x14ac:dyDescent="0.3">
      <c r="A133" s="21" t="s">
        <v>4045</v>
      </c>
      <c r="B133" s="21" t="s">
        <v>4046</v>
      </c>
      <c r="D133" s="21" t="s">
        <v>12</v>
      </c>
      <c r="E133" s="27">
        <v>41609</v>
      </c>
      <c r="G133" s="27">
        <v>41609</v>
      </c>
      <c r="I133" s="20">
        <f t="shared" si="2"/>
        <v>3</v>
      </c>
      <c r="J133" s="66" t="s">
        <v>3959</v>
      </c>
      <c r="K133" s="21" t="str">
        <f>VLOOKUP(J133,$A$2:$B723,2,FALSE)</f>
        <v>x163</v>
      </c>
      <c r="M133" s="21" t="s">
        <v>589</v>
      </c>
      <c r="P133" s="27">
        <v>41609</v>
      </c>
      <c r="R133" s="27">
        <v>41609</v>
      </c>
    </row>
    <row r="134" spans="1:20" ht="14.45" x14ac:dyDescent="0.3">
      <c r="A134" s="21" t="s">
        <v>4047</v>
      </c>
      <c r="B134" s="21" t="s">
        <v>4048</v>
      </c>
      <c r="D134" s="21" t="s">
        <v>12</v>
      </c>
      <c r="E134" s="27">
        <v>41609</v>
      </c>
      <c r="G134" s="27">
        <v>41609</v>
      </c>
      <c r="I134" s="20">
        <f t="shared" si="2"/>
        <v>1</v>
      </c>
      <c r="J134" s="61" t="s">
        <v>3831</v>
      </c>
      <c r="K134" s="21" t="str">
        <f>VLOOKUP(J134,$A$2:$B723,2,FALSE)</f>
        <v>x99</v>
      </c>
      <c r="L134" s="21" t="s">
        <v>584</v>
      </c>
      <c r="M134" s="21" t="s">
        <v>589</v>
      </c>
      <c r="P134" s="27">
        <v>41609</v>
      </c>
      <c r="R134" s="27">
        <v>41609</v>
      </c>
    </row>
    <row r="135" spans="1:20" ht="14.45" x14ac:dyDescent="0.3">
      <c r="A135" s="21" t="s">
        <v>3836</v>
      </c>
      <c r="B135" s="21" t="s">
        <v>4049</v>
      </c>
      <c r="D135" s="21" t="s">
        <v>12</v>
      </c>
      <c r="E135" s="27">
        <v>41609</v>
      </c>
      <c r="G135" s="27">
        <v>41609</v>
      </c>
      <c r="I135" s="20">
        <f t="shared" si="2"/>
        <v>3</v>
      </c>
      <c r="J135" s="66" t="s">
        <v>3992</v>
      </c>
      <c r="K135" s="21" t="str">
        <f>VLOOKUP(J135,$A$2:$B723,2,FALSE)</f>
        <v>x178</v>
      </c>
      <c r="M135" s="21" t="s">
        <v>589</v>
      </c>
      <c r="P135" s="27">
        <v>41609</v>
      </c>
      <c r="R135" s="27">
        <v>41609</v>
      </c>
    </row>
    <row r="136" spans="1:20" ht="14.45" x14ac:dyDescent="0.3">
      <c r="A136" s="21" t="s">
        <v>4050</v>
      </c>
      <c r="B136" s="21" t="s">
        <v>4051</v>
      </c>
      <c r="D136" s="21" t="s">
        <v>12</v>
      </c>
      <c r="E136" s="27">
        <v>41609</v>
      </c>
      <c r="G136" s="27">
        <v>41609</v>
      </c>
      <c r="I136" s="20">
        <f t="shared" si="2"/>
        <v>1</v>
      </c>
      <c r="J136" s="66" t="s">
        <v>4004</v>
      </c>
      <c r="K136" s="21" t="str">
        <f>VLOOKUP(J136,$A$2:$B723,2,FALSE)</f>
        <v>x256</v>
      </c>
      <c r="M136" s="21" t="s">
        <v>589</v>
      </c>
      <c r="P136" s="27">
        <v>41609</v>
      </c>
      <c r="R136" s="27">
        <v>41609</v>
      </c>
    </row>
    <row r="137" spans="1:20" ht="14.45" x14ac:dyDescent="0.3">
      <c r="A137" s="21" t="s">
        <v>4052</v>
      </c>
      <c r="B137" s="21" t="s">
        <v>4053</v>
      </c>
      <c r="D137" s="21" t="s">
        <v>12</v>
      </c>
      <c r="E137" s="27">
        <v>41729</v>
      </c>
      <c r="G137" s="27">
        <v>41912</v>
      </c>
      <c r="I137" s="20">
        <f t="shared" si="2"/>
        <v>0</v>
      </c>
      <c r="J137" s="66" t="s">
        <v>3978</v>
      </c>
      <c r="K137" s="21" t="str">
        <f>VLOOKUP(J137,$A$2:$B723,2,FALSE)</f>
        <v>x171</v>
      </c>
      <c r="M137" s="21" t="s">
        <v>589</v>
      </c>
      <c r="P137" s="27">
        <v>41609</v>
      </c>
      <c r="R137" s="27">
        <v>41609</v>
      </c>
    </row>
    <row r="138" spans="1:20" ht="14.45" x14ac:dyDescent="0.3">
      <c r="A138" s="21" t="s">
        <v>3856</v>
      </c>
      <c r="B138" s="21" t="s">
        <v>4054</v>
      </c>
      <c r="D138" s="21" t="s">
        <v>12</v>
      </c>
      <c r="E138" s="27">
        <v>41609</v>
      </c>
      <c r="G138" s="27">
        <v>41609</v>
      </c>
      <c r="I138" s="20">
        <f t="shared" si="2"/>
        <v>1</v>
      </c>
      <c r="J138" s="21" t="s">
        <v>4055</v>
      </c>
      <c r="N138" s="21" t="s">
        <v>12</v>
      </c>
      <c r="P138" s="27">
        <v>41609</v>
      </c>
      <c r="R138" s="27">
        <v>41609</v>
      </c>
      <c r="T138" s="21" t="s">
        <v>4056</v>
      </c>
    </row>
    <row r="139" spans="1:20" ht="14.45" x14ac:dyDescent="0.3">
      <c r="A139" s="21" t="s">
        <v>3842</v>
      </c>
      <c r="B139" s="21" t="s">
        <v>4057</v>
      </c>
      <c r="D139" s="21" t="s">
        <v>12</v>
      </c>
      <c r="E139" s="27">
        <v>41609</v>
      </c>
      <c r="G139" s="27">
        <v>41609</v>
      </c>
      <c r="I139" s="20">
        <f t="shared" si="2"/>
        <v>3</v>
      </c>
      <c r="J139" s="65" t="s">
        <v>3821</v>
      </c>
      <c r="K139" s="21" t="str">
        <f>VLOOKUP(J139,$A$2:$B723,2,FALSE)</f>
        <v>x0</v>
      </c>
      <c r="L139" s="21" t="s">
        <v>1007</v>
      </c>
      <c r="P139" s="27">
        <v>41609</v>
      </c>
      <c r="R139" s="27">
        <v>41609</v>
      </c>
    </row>
    <row r="140" spans="1:20" ht="14.45" x14ac:dyDescent="0.3">
      <c r="A140" s="21" t="s">
        <v>3846</v>
      </c>
      <c r="B140" s="21" t="s">
        <v>4058</v>
      </c>
      <c r="D140" s="21" t="s">
        <v>12</v>
      </c>
      <c r="E140" s="27">
        <v>41609</v>
      </c>
      <c r="G140" s="27">
        <v>41609</v>
      </c>
      <c r="I140" s="20">
        <f t="shared" si="2"/>
        <v>1</v>
      </c>
      <c r="J140" s="61" t="s">
        <v>4018</v>
      </c>
      <c r="K140" s="21" t="str">
        <f>VLOOKUP(J140,$A$2:$B723,2,FALSE)</f>
        <v>x200</v>
      </c>
      <c r="L140" s="21" t="s">
        <v>584</v>
      </c>
      <c r="M140" s="21" t="s">
        <v>589</v>
      </c>
      <c r="P140" s="27">
        <v>41609</v>
      </c>
      <c r="R140" s="27">
        <v>41609</v>
      </c>
    </row>
    <row r="141" spans="1:20" ht="14.45" x14ac:dyDescent="0.3">
      <c r="A141" s="21" t="s">
        <v>3848</v>
      </c>
      <c r="B141" s="21" t="s">
        <v>4059</v>
      </c>
      <c r="D141" s="21" t="s">
        <v>12</v>
      </c>
      <c r="E141" s="27">
        <v>41609</v>
      </c>
      <c r="G141" s="27">
        <v>41609</v>
      </c>
      <c r="I141" s="20">
        <f t="shared" si="2"/>
        <v>1</v>
      </c>
      <c r="J141" s="66" t="s">
        <v>4019</v>
      </c>
      <c r="K141" s="21" t="str">
        <f>VLOOKUP(J141,$A$2:$B723,2,FALSE)</f>
        <v>x201</v>
      </c>
      <c r="M141" s="21" t="s">
        <v>589</v>
      </c>
      <c r="P141" s="27">
        <v>41609</v>
      </c>
      <c r="R141" s="27">
        <v>41609</v>
      </c>
    </row>
    <row r="142" spans="1:20" ht="14.45" x14ac:dyDescent="0.3">
      <c r="A142" s="21" t="s">
        <v>4060</v>
      </c>
      <c r="B142" s="21" t="s">
        <v>1726</v>
      </c>
      <c r="D142" s="21" t="s">
        <v>12</v>
      </c>
      <c r="E142" s="27">
        <v>41609</v>
      </c>
      <c r="G142" s="27">
        <v>41609</v>
      </c>
      <c r="I142" s="20">
        <f t="shared" si="2"/>
        <v>1</v>
      </c>
      <c r="J142" s="66" t="s">
        <v>4061</v>
      </c>
      <c r="K142" s="21" t="str">
        <f>VLOOKUP(J142,$A$2:$B723,2,FALSE)</f>
        <v>x519</v>
      </c>
      <c r="M142" s="21" t="s">
        <v>589</v>
      </c>
      <c r="P142" s="27">
        <v>41609</v>
      </c>
      <c r="R142" s="27">
        <v>41609</v>
      </c>
    </row>
    <row r="143" spans="1:20" ht="14.45" x14ac:dyDescent="0.3">
      <c r="A143" s="21" t="s">
        <v>3852</v>
      </c>
      <c r="B143" s="21" t="s">
        <v>3482</v>
      </c>
      <c r="D143" s="21" t="s">
        <v>12</v>
      </c>
      <c r="E143" s="27">
        <v>41609</v>
      </c>
      <c r="G143" s="27">
        <v>41609</v>
      </c>
      <c r="I143" s="20">
        <f t="shared" si="2"/>
        <v>1</v>
      </c>
      <c r="J143" s="61" t="s">
        <v>4016</v>
      </c>
      <c r="K143" s="21" t="str">
        <f>VLOOKUP(J143,$A$2:$B723,2,FALSE)</f>
        <v>x199</v>
      </c>
      <c r="M143" s="21" t="s">
        <v>589</v>
      </c>
      <c r="P143" s="27">
        <v>41609</v>
      </c>
      <c r="R143" s="27">
        <v>41609</v>
      </c>
    </row>
    <row r="144" spans="1:20" ht="14.45" x14ac:dyDescent="0.3">
      <c r="A144" s="21" t="s">
        <v>3850</v>
      </c>
      <c r="B144" s="21" t="s">
        <v>4062</v>
      </c>
      <c r="D144" s="21" t="s">
        <v>12</v>
      </c>
      <c r="E144" s="27">
        <v>41609</v>
      </c>
      <c r="G144" s="27">
        <v>41609</v>
      </c>
      <c r="I144" s="20">
        <f t="shared" si="2"/>
        <v>1</v>
      </c>
      <c r="J144" s="21" t="s">
        <v>4063</v>
      </c>
      <c r="N144" s="21" t="s">
        <v>12</v>
      </c>
      <c r="P144" s="27">
        <v>41609</v>
      </c>
      <c r="R144" s="27">
        <v>41609</v>
      </c>
      <c r="T144" s="21" t="s">
        <v>4064</v>
      </c>
    </row>
    <row r="145" spans="1:18" ht="14.45" x14ac:dyDescent="0.3">
      <c r="A145" s="21" t="s">
        <v>3844</v>
      </c>
      <c r="B145" s="21" t="s">
        <v>4065</v>
      </c>
      <c r="D145" s="21" t="s">
        <v>12</v>
      </c>
      <c r="E145" s="27">
        <v>41609</v>
      </c>
      <c r="G145" s="27">
        <v>41609</v>
      </c>
      <c r="I145" s="20">
        <f t="shared" si="2"/>
        <v>1</v>
      </c>
      <c r="J145" s="65" t="s">
        <v>3945</v>
      </c>
      <c r="K145" s="21" t="str">
        <f>VLOOKUP(J145,$A$2:$B723,2,FALSE)</f>
        <v>x156</v>
      </c>
      <c r="L145" s="21" t="s">
        <v>1007</v>
      </c>
      <c r="M145" s="21" t="s">
        <v>589</v>
      </c>
      <c r="P145" s="27">
        <v>41609</v>
      </c>
      <c r="R145" s="27">
        <v>41609</v>
      </c>
    </row>
    <row r="146" spans="1:18" ht="14.45" x14ac:dyDescent="0.3">
      <c r="A146" s="21" t="s">
        <v>4009</v>
      </c>
      <c r="B146" s="21" t="s">
        <v>4066</v>
      </c>
      <c r="D146" s="21" t="s">
        <v>12</v>
      </c>
      <c r="E146" s="27">
        <v>41609</v>
      </c>
      <c r="G146" s="27">
        <v>41609</v>
      </c>
      <c r="I146" s="20">
        <f t="shared" si="2"/>
        <v>2</v>
      </c>
      <c r="J146" s="61" t="s">
        <v>4005</v>
      </c>
      <c r="K146" s="21" t="str">
        <f>VLOOKUP(J146,$A$2:$B723,2,FALSE)</f>
        <v>x189</v>
      </c>
      <c r="L146" s="21" t="s">
        <v>584</v>
      </c>
      <c r="M146" s="21" t="s">
        <v>589</v>
      </c>
      <c r="P146" s="27">
        <v>41609</v>
      </c>
      <c r="R146" s="27">
        <v>41609</v>
      </c>
    </row>
    <row r="147" spans="1:18" ht="14.45" x14ac:dyDescent="0.3">
      <c r="A147" s="21" t="s">
        <v>4067</v>
      </c>
      <c r="B147" s="21" t="s">
        <v>4068</v>
      </c>
      <c r="D147" s="21" t="s">
        <v>12</v>
      </c>
      <c r="E147" s="27">
        <v>41609</v>
      </c>
      <c r="G147" s="27">
        <v>41609</v>
      </c>
      <c r="I147" s="20">
        <f t="shared" si="2"/>
        <v>0</v>
      </c>
      <c r="J147" s="66" t="s">
        <v>3966</v>
      </c>
      <c r="K147" s="21" t="str">
        <f>VLOOKUP(J147,$A$2:$B723,2,FALSE)</f>
        <v>x19</v>
      </c>
      <c r="L147" s="21" t="s">
        <v>584</v>
      </c>
      <c r="M147" s="21" t="s">
        <v>589</v>
      </c>
      <c r="P147" s="27">
        <v>41609</v>
      </c>
      <c r="R147" s="27">
        <v>41609</v>
      </c>
    </row>
    <row r="148" spans="1:18" ht="14.45" x14ac:dyDescent="0.3">
      <c r="A148" s="21" t="s">
        <v>4069</v>
      </c>
      <c r="B148" s="21" t="s">
        <v>4070</v>
      </c>
      <c r="D148" s="21" t="s">
        <v>12</v>
      </c>
      <c r="E148" s="27">
        <v>41609</v>
      </c>
      <c r="G148" s="27">
        <v>41609</v>
      </c>
      <c r="I148" s="20">
        <f t="shared" si="2"/>
        <v>0</v>
      </c>
      <c r="J148" s="67" t="s">
        <v>3996</v>
      </c>
      <c r="K148" s="21" t="str">
        <f>VLOOKUP(J148,$A$2:$B723,2,FALSE)</f>
        <v>x314</v>
      </c>
      <c r="M148" s="21" t="s">
        <v>589</v>
      </c>
      <c r="P148" s="27">
        <v>41609</v>
      </c>
      <c r="R148" s="27">
        <v>41609</v>
      </c>
    </row>
    <row r="149" spans="1:18" ht="14.45" x14ac:dyDescent="0.3">
      <c r="A149" s="21" t="s">
        <v>4071</v>
      </c>
      <c r="B149" s="21" t="s">
        <v>4072</v>
      </c>
      <c r="D149" s="21" t="s">
        <v>12</v>
      </c>
      <c r="E149" s="27">
        <v>41609</v>
      </c>
      <c r="G149" s="27">
        <v>41609</v>
      </c>
      <c r="I149" s="20">
        <f t="shared" si="2"/>
        <v>0</v>
      </c>
      <c r="J149" s="67" t="s">
        <v>4009</v>
      </c>
      <c r="K149" s="21" t="str">
        <f>VLOOKUP(J149,$A$2:$B723,2,FALSE)</f>
        <v>x233</v>
      </c>
      <c r="M149" s="21" t="s">
        <v>589</v>
      </c>
      <c r="P149" s="27">
        <v>41609</v>
      </c>
      <c r="R149" s="27">
        <v>41609</v>
      </c>
    </row>
    <row r="150" spans="1:18" ht="14.45" x14ac:dyDescent="0.3">
      <c r="A150" s="21" t="s">
        <v>4073</v>
      </c>
      <c r="B150" s="21" t="s">
        <v>4074</v>
      </c>
      <c r="D150" s="21" t="s">
        <v>12</v>
      </c>
      <c r="E150" s="27">
        <v>41609</v>
      </c>
      <c r="G150" s="27">
        <v>41609</v>
      </c>
      <c r="I150" s="20">
        <f t="shared" si="2"/>
        <v>0</v>
      </c>
      <c r="J150" s="66" t="s">
        <v>4075</v>
      </c>
      <c r="K150" s="21" t="str">
        <f>VLOOKUP(J150,$A$2:$B723,2,FALSE)</f>
        <v>x55</v>
      </c>
      <c r="M150" s="21" t="s">
        <v>589</v>
      </c>
      <c r="P150" s="27">
        <v>41609</v>
      </c>
      <c r="R150" s="27">
        <v>41609</v>
      </c>
    </row>
    <row r="151" spans="1:18" ht="14.45" x14ac:dyDescent="0.3">
      <c r="A151" s="21" t="s">
        <v>4076</v>
      </c>
      <c r="B151" s="21" t="s">
        <v>4077</v>
      </c>
      <c r="D151" s="21" t="s">
        <v>12</v>
      </c>
      <c r="E151" s="27">
        <v>41609</v>
      </c>
      <c r="G151" s="27">
        <v>41609</v>
      </c>
      <c r="I151" s="20">
        <f t="shared" si="2"/>
        <v>0</v>
      </c>
      <c r="J151" s="66" t="s">
        <v>4007</v>
      </c>
      <c r="K151" s="21" t="str">
        <f>VLOOKUP(J151,$A$2:$B723,2,FALSE)</f>
        <v>x244</v>
      </c>
      <c r="M151" s="21" t="s">
        <v>589</v>
      </c>
      <c r="P151" s="27">
        <v>41609</v>
      </c>
      <c r="R151" s="27">
        <v>41609</v>
      </c>
    </row>
    <row r="152" spans="1:18" ht="14.45" x14ac:dyDescent="0.3">
      <c r="A152" s="21" t="s">
        <v>4078</v>
      </c>
      <c r="B152" s="21" t="s">
        <v>4079</v>
      </c>
      <c r="D152" s="21" t="s">
        <v>12</v>
      </c>
      <c r="E152" s="27">
        <v>42829</v>
      </c>
      <c r="G152" s="27">
        <v>43190</v>
      </c>
      <c r="I152" s="20">
        <f t="shared" si="2"/>
        <v>0</v>
      </c>
      <c r="J152" s="66" t="s">
        <v>4080</v>
      </c>
      <c r="K152" s="21" t="str">
        <f>VLOOKUP(J152,$A$2:$B723,2,FALSE)</f>
        <v>x54</v>
      </c>
      <c r="M152" s="21" t="s">
        <v>589</v>
      </c>
      <c r="P152" s="27">
        <v>41609</v>
      </c>
      <c r="R152" s="27">
        <v>41609</v>
      </c>
    </row>
    <row r="153" spans="1:18" ht="14.45" x14ac:dyDescent="0.3">
      <c r="A153" s="21" t="s">
        <v>4081</v>
      </c>
      <c r="B153" s="21" t="s">
        <v>1730</v>
      </c>
      <c r="D153" s="21" t="s">
        <v>12</v>
      </c>
      <c r="E153" s="27">
        <v>41609</v>
      </c>
      <c r="G153" s="27">
        <v>41609</v>
      </c>
      <c r="I153" s="20">
        <f t="shared" si="2"/>
        <v>1</v>
      </c>
      <c r="J153" s="21" t="s">
        <v>4082</v>
      </c>
      <c r="N153" s="21" t="s">
        <v>12</v>
      </c>
      <c r="P153" s="27">
        <v>41609</v>
      </c>
      <c r="R153" s="27">
        <v>41609</v>
      </c>
    </row>
    <row r="154" spans="1:18" ht="14.45" x14ac:dyDescent="0.3">
      <c r="A154" s="21" t="s">
        <v>4083</v>
      </c>
      <c r="B154" s="21" t="s">
        <v>3484</v>
      </c>
      <c r="D154" s="21" t="s">
        <v>12</v>
      </c>
      <c r="E154" s="27">
        <v>41609</v>
      </c>
      <c r="G154" s="27">
        <v>41609</v>
      </c>
      <c r="I154" s="20">
        <f t="shared" si="2"/>
        <v>1</v>
      </c>
      <c r="J154" s="65" t="s">
        <v>4084</v>
      </c>
      <c r="K154" s="21" t="str">
        <f>VLOOKUP(J154,$A$2:$B723,2,FALSE)</f>
        <v>x269</v>
      </c>
      <c r="L154" s="21" t="s">
        <v>584</v>
      </c>
      <c r="P154" s="27">
        <v>41609</v>
      </c>
      <c r="R154" s="27">
        <v>41609</v>
      </c>
    </row>
    <row r="155" spans="1:18" ht="14.45" x14ac:dyDescent="0.3">
      <c r="A155" s="21" t="s">
        <v>4085</v>
      </c>
      <c r="B155" s="21" t="s">
        <v>4086</v>
      </c>
      <c r="D155" s="21" t="s">
        <v>12</v>
      </c>
      <c r="E155" s="27">
        <v>41609</v>
      </c>
      <c r="G155" s="27">
        <v>41609</v>
      </c>
      <c r="I155" s="20">
        <f t="shared" si="2"/>
        <v>0</v>
      </c>
      <c r="J155" s="61" t="s">
        <v>4087</v>
      </c>
      <c r="K155" s="21" t="str">
        <f>VLOOKUP(J155,$A$2:$B723,2,FALSE)</f>
        <v>x487</v>
      </c>
      <c r="M155" s="21" t="s">
        <v>589</v>
      </c>
      <c r="P155" s="27">
        <v>41609</v>
      </c>
      <c r="R155" s="27">
        <v>41609</v>
      </c>
    </row>
    <row r="156" spans="1:18" ht="14.45" x14ac:dyDescent="0.3">
      <c r="A156" s="21" t="s">
        <v>4088</v>
      </c>
      <c r="B156" s="21" t="s">
        <v>4089</v>
      </c>
      <c r="D156" s="21" t="s">
        <v>12</v>
      </c>
      <c r="E156" s="27">
        <v>41609</v>
      </c>
      <c r="G156" s="27">
        <v>41609</v>
      </c>
      <c r="I156" s="20">
        <f t="shared" si="2"/>
        <v>0</v>
      </c>
      <c r="J156" s="61" t="s">
        <v>4090</v>
      </c>
      <c r="K156" s="21" t="str">
        <f>VLOOKUP(J156,$A$2:$B723,2,FALSE)</f>
        <v>x271</v>
      </c>
      <c r="M156" s="21" t="s">
        <v>589</v>
      </c>
      <c r="P156" s="27">
        <v>41609</v>
      </c>
      <c r="R156" s="27">
        <v>41609</v>
      </c>
    </row>
    <row r="157" spans="1:18" ht="14.45" x14ac:dyDescent="0.3">
      <c r="A157" s="21" t="s">
        <v>4007</v>
      </c>
      <c r="B157" s="21" t="s">
        <v>4091</v>
      </c>
      <c r="D157" s="21" t="s">
        <v>12</v>
      </c>
      <c r="E157" s="27">
        <v>41609</v>
      </c>
      <c r="G157" s="27">
        <v>41609</v>
      </c>
      <c r="I157" s="20">
        <f t="shared" si="2"/>
        <v>2</v>
      </c>
      <c r="J157" s="61" t="s">
        <v>4092</v>
      </c>
      <c r="K157" s="21" t="str">
        <f>VLOOKUP(J157,$A$2:$B723,2,FALSE)</f>
        <v>x270</v>
      </c>
      <c r="M157" s="21" t="s">
        <v>589</v>
      </c>
      <c r="P157" s="27">
        <v>41609</v>
      </c>
      <c r="R157" s="27">
        <v>41609</v>
      </c>
    </row>
    <row r="158" spans="1:18" ht="14.45" x14ac:dyDescent="0.3">
      <c r="A158" s="21" t="s">
        <v>4093</v>
      </c>
      <c r="B158" s="21" t="s">
        <v>4094</v>
      </c>
      <c r="D158" s="21" t="s">
        <v>12</v>
      </c>
      <c r="E158" s="27">
        <v>41609</v>
      </c>
      <c r="G158" s="27">
        <v>41609</v>
      </c>
      <c r="I158" s="20">
        <f t="shared" si="2"/>
        <v>1</v>
      </c>
      <c r="J158" s="21" t="s">
        <v>4095</v>
      </c>
      <c r="N158" s="21" t="s">
        <v>12</v>
      </c>
      <c r="P158" s="27">
        <v>41609</v>
      </c>
      <c r="R158" s="27">
        <v>41609</v>
      </c>
    </row>
    <row r="159" spans="1:18" ht="14.45" x14ac:dyDescent="0.3">
      <c r="A159" s="21" t="s">
        <v>4096</v>
      </c>
      <c r="B159" s="21" t="s">
        <v>4097</v>
      </c>
      <c r="D159" s="21" t="s">
        <v>12</v>
      </c>
      <c r="E159" s="27">
        <v>41609</v>
      </c>
      <c r="G159" s="27">
        <v>41609</v>
      </c>
      <c r="I159" s="20">
        <f t="shared" si="2"/>
        <v>0</v>
      </c>
      <c r="J159" s="65" t="s">
        <v>4098</v>
      </c>
      <c r="K159" s="21" t="str">
        <f>VLOOKUP(J159,$A$2:$B723,2,FALSE)</f>
        <v>x302</v>
      </c>
      <c r="L159" s="21" t="s">
        <v>584</v>
      </c>
      <c r="P159" s="27">
        <v>41609</v>
      </c>
      <c r="R159" s="27">
        <v>41609</v>
      </c>
    </row>
    <row r="160" spans="1:18" ht="14.45" x14ac:dyDescent="0.3">
      <c r="A160" s="21" t="s">
        <v>3825</v>
      </c>
      <c r="B160" s="21" t="s">
        <v>1733</v>
      </c>
      <c r="D160" s="21" t="s">
        <v>12</v>
      </c>
      <c r="E160" s="27">
        <v>41609</v>
      </c>
      <c r="G160" s="27">
        <v>41609</v>
      </c>
      <c r="I160" s="20">
        <f t="shared" si="2"/>
        <v>9</v>
      </c>
      <c r="J160" s="61" t="s">
        <v>4099</v>
      </c>
      <c r="K160" s="21" t="str">
        <f>VLOOKUP(J160,$A$2:$B723,2,FALSE)</f>
        <v>x491</v>
      </c>
      <c r="M160" s="21" t="s">
        <v>589</v>
      </c>
      <c r="P160" s="27">
        <v>41609</v>
      </c>
      <c r="R160" s="27">
        <v>41609</v>
      </c>
    </row>
    <row r="161" spans="1:18" ht="14.45" x14ac:dyDescent="0.3">
      <c r="A161" s="21" t="s">
        <v>3953</v>
      </c>
      <c r="B161" s="21" t="s">
        <v>4100</v>
      </c>
      <c r="D161" s="21" t="s">
        <v>12</v>
      </c>
      <c r="E161" s="27">
        <v>41609</v>
      </c>
      <c r="G161" s="27">
        <v>41609</v>
      </c>
      <c r="I161" s="20">
        <f t="shared" si="2"/>
        <v>3</v>
      </c>
      <c r="J161" s="61" t="s">
        <v>4101</v>
      </c>
      <c r="K161" s="21" t="str">
        <f>VLOOKUP(J161,$A$2:$B723,2,FALSE)</f>
        <v>x489</v>
      </c>
      <c r="M161" s="21" t="s">
        <v>589</v>
      </c>
      <c r="P161" s="27">
        <v>41609</v>
      </c>
      <c r="R161" s="27">
        <v>41609</v>
      </c>
    </row>
    <row r="162" spans="1:18" ht="14.45" x14ac:dyDescent="0.3">
      <c r="A162" s="21" t="s">
        <v>4102</v>
      </c>
      <c r="B162" s="21" t="s">
        <v>4103</v>
      </c>
      <c r="D162" s="21" t="s">
        <v>12</v>
      </c>
      <c r="E162" s="27">
        <v>41609</v>
      </c>
      <c r="G162" s="27">
        <v>41609</v>
      </c>
      <c r="I162" s="20">
        <f t="shared" si="2"/>
        <v>1</v>
      </c>
      <c r="J162" s="61" t="s">
        <v>4104</v>
      </c>
      <c r="K162" s="21" t="str">
        <f>VLOOKUP(J162,$A$2:$B723,2,FALSE)</f>
        <v>x488</v>
      </c>
      <c r="M162" s="21" t="s">
        <v>589</v>
      </c>
      <c r="P162" s="27">
        <v>41609</v>
      </c>
      <c r="R162" s="27">
        <v>41609</v>
      </c>
    </row>
    <row r="163" spans="1:18" ht="14.45" x14ac:dyDescent="0.3">
      <c r="A163" s="21" t="s">
        <v>4105</v>
      </c>
      <c r="B163" s="21" t="s">
        <v>4106</v>
      </c>
      <c r="D163" s="21" t="s">
        <v>12</v>
      </c>
      <c r="E163" s="27">
        <v>41609</v>
      </c>
      <c r="G163" s="27">
        <v>41609</v>
      </c>
      <c r="I163" s="20">
        <f t="shared" si="2"/>
        <v>1</v>
      </c>
      <c r="J163" s="61" t="s">
        <v>4107</v>
      </c>
      <c r="K163" s="21" t="str">
        <f>VLOOKUP(J163,$A$2:$B723,2,FALSE)</f>
        <v>x490</v>
      </c>
      <c r="M163" s="21" t="s">
        <v>589</v>
      </c>
      <c r="P163" s="27">
        <v>41609</v>
      </c>
      <c r="R163" s="27">
        <v>41609</v>
      </c>
    </row>
    <row r="164" spans="1:18" ht="14.45" x14ac:dyDescent="0.3">
      <c r="A164" s="21" t="s">
        <v>4108</v>
      </c>
      <c r="B164" s="21" t="s">
        <v>4109</v>
      </c>
      <c r="D164" s="21" t="s">
        <v>12</v>
      </c>
      <c r="E164" s="27">
        <v>41609</v>
      </c>
      <c r="G164" s="27">
        <v>41609</v>
      </c>
      <c r="I164" s="20">
        <f t="shared" si="2"/>
        <v>1</v>
      </c>
      <c r="J164" s="21" t="s">
        <v>4110</v>
      </c>
      <c r="N164" s="21" t="s">
        <v>12</v>
      </c>
      <c r="P164" s="27">
        <v>41609</v>
      </c>
      <c r="R164" s="27">
        <v>41609</v>
      </c>
    </row>
    <row r="165" spans="1:18" ht="14.45" x14ac:dyDescent="0.3">
      <c r="A165" s="21" t="s">
        <v>4004</v>
      </c>
      <c r="B165" s="21" t="s">
        <v>4111</v>
      </c>
      <c r="D165" s="21" t="s">
        <v>12</v>
      </c>
      <c r="E165" s="27">
        <v>41609</v>
      </c>
      <c r="G165" s="27">
        <v>41609</v>
      </c>
      <c r="I165" s="20">
        <f t="shared" si="2"/>
        <v>4</v>
      </c>
      <c r="J165" s="65" t="s">
        <v>4112</v>
      </c>
      <c r="K165" s="21" t="str">
        <f>VLOOKUP(J165,$A$2:$B723,2,FALSE)</f>
        <v>x492</v>
      </c>
      <c r="L165" s="21" t="s">
        <v>584</v>
      </c>
      <c r="P165" s="27">
        <v>41609</v>
      </c>
      <c r="R165" s="27">
        <v>41609</v>
      </c>
    </row>
    <row r="166" spans="1:18" ht="14.45" x14ac:dyDescent="0.3">
      <c r="A166" s="21" t="s">
        <v>4113</v>
      </c>
      <c r="B166" s="21" t="s">
        <v>4114</v>
      </c>
      <c r="D166" s="21" t="s">
        <v>12</v>
      </c>
      <c r="E166" s="27">
        <v>41609</v>
      </c>
      <c r="G166" s="27">
        <v>41609</v>
      </c>
      <c r="I166" s="20">
        <f t="shared" si="2"/>
        <v>1</v>
      </c>
      <c r="J166" s="61" t="s">
        <v>4115</v>
      </c>
      <c r="K166" s="21" t="str">
        <f>VLOOKUP(J166,$A$2:$B723,2,FALSE)</f>
        <v>x494</v>
      </c>
      <c r="M166" s="21" t="s">
        <v>589</v>
      </c>
      <c r="P166" s="27">
        <v>41609</v>
      </c>
      <c r="R166" s="27">
        <v>41609</v>
      </c>
    </row>
    <row r="167" spans="1:18" ht="14.45" x14ac:dyDescent="0.3">
      <c r="A167" s="21" t="s">
        <v>4116</v>
      </c>
      <c r="B167" s="21" t="s">
        <v>4117</v>
      </c>
      <c r="D167" s="21" t="s">
        <v>12</v>
      </c>
      <c r="E167" s="27">
        <v>41609</v>
      </c>
      <c r="G167" s="27">
        <v>41609</v>
      </c>
      <c r="I167" s="20">
        <f t="shared" si="2"/>
        <v>1</v>
      </c>
      <c r="J167" s="61" t="s">
        <v>4118</v>
      </c>
      <c r="K167" s="21" t="str">
        <f>VLOOKUP(J167,$A$2:$B723,2,FALSE)</f>
        <v>x493</v>
      </c>
      <c r="M167" s="21" t="s">
        <v>589</v>
      </c>
      <c r="P167" s="27">
        <v>41609</v>
      </c>
      <c r="R167" s="27">
        <v>41609</v>
      </c>
    </row>
    <row r="168" spans="1:18" ht="14.45" x14ac:dyDescent="0.3">
      <c r="A168" s="21" t="s">
        <v>4119</v>
      </c>
      <c r="B168" s="21" t="s">
        <v>1736</v>
      </c>
      <c r="D168" s="21" t="s">
        <v>12</v>
      </c>
      <c r="E168" s="27">
        <v>41609</v>
      </c>
      <c r="G168" s="27">
        <v>41609</v>
      </c>
      <c r="I168" s="20">
        <f t="shared" si="2"/>
        <v>0</v>
      </c>
      <c r="J168" s="61" t="s">
        <v>4120</v>
      </c>
      <c r="K168" s="21" t="str">
        <f>VLOOKUP(J168,$A$2:$B723,2,FALSE)</f>
        <v>x495</v>
      </c>
      <c r="M168" s="21" t="s">
        <v>589</v>
      </c>
      <c r="P168" s="27">
        <v>41609</v>
      </c>
      <c r="R168" s="27">
        <v>41609</v>
      </c>
    </row>
    <row r="169" spans="1:18" ht="14.45" x14ac:dyDescent="0.3">
      <c r="A169" s="21" t="s">
        <v>4121</v>
      </c>
      <c r="B169" s="21" t="s">
        <v>4122</v>
      </c>
      <c r="D169" s="21" t="s">
        <v>12</v>
      </c>
      <c r="E169" s="27">
        <v>41609</v>
      </c>
      <c r="G169" s="27">
        <v>41609</v>
      </c>
      <c r="I169" s="20">
        <f t="shared" si="2"/>
        <v>0</v>
      </c>
      <c r="J169" s="61" t="s">
        <v>4123</v>
      </c>
      <c r="K169" s="21" t="str">
        <f>VLOOKUP(J169,$A$2:$B723,2,FALSE)</f>
        <v>x496</v>
      </c>
      <c r="M169" s="21" t="s">
        <v>589</v>
      </c>
      <c r="P169" s="27">
        <v>41609</v>
      </c>
      <c r="R169" s="27">
        <v>41609</v>
      </c>
    </row>
    <row r="170" spans="1:18" ht="14.45" x14ac:dyDescent="0.3">
      <c r="A170" s="21" t="s">
        <v>4124</v>
      </c>
      <c r="B170" s="21" t="s">
        <v>4125</v>
      </c>
      <c r="D170" s="21" t="s">
        <v>12</v>
      </c>
      <c r="E170" s="27">
        <v>41609</v>
      </c>
      <c r="G170" s="27">
        <v>41609</v>
      </c>
      <c r="I170" s="20">
        <f t="shared" si="2"/>
        <v>0</v>
      </c>
      <c r="J170" s="21" t="s">
        <v>4126</v>
      </c>
      <c r="N170" s="21" t="s">
        <v>12</v>
      </c>
      <c r="P170" s="27">
        <v>42689</v>
      </c>
      <c r="R170" s="27">
        <v>43189</v>
      </c>
    </row>
    <row r="171" spans="1:18" ht="14.45" x14ac:dyDescent="0.3">
      <c r="A171" s="21" t="s">
        <v>4127</v>
      </c>
      <c r="B171" s="21" t="s">
        <v>4128</v>
      </c>
      <c r="D171" s="21" t="s">
        <v>12</v>
      </c>
      <c r="E171" s="27">
        <v>41609</v>
      </c>
      <c r="G171" s="27">
        <v>41609</v>
      </c>
      <c r="I171" s="20">
        <f t="shared" si="2"/>
        <v>1</v>
      </c>
      <c r="J171" s="65" t="s">
        <v>4129</v>
      </c>
      <c r="K171" s="21" t="str">
        <f>VLOOKUP(J171,$A$2:$B723,2,FALSE)</f>
        <v>x696</v>
      </c>
      <c r="L171" s="21" t="s">
        <v>584</v>
      </c>
      <c r="P171" s="27">
        <v>42689</v>
      </c>
      <c r="R171" s="27">
        <v>43189</v>
      </c>
    </row>
    <row r="172" spans="1:18" ht="14.45" x14ac:dyDescent="0.3">
      <c r="A172" s="21" t="s">
        <v>4130</v>
      </c>
      <c r="B172" s="21" t="s">
        <v>4131</v>
      </c>
      <c r="D172" s="21" t="s">
        <v>12</v>
      </c>
      <c r="E172" s="27">
        <v>41609</v>
      </c>
      <c r="G172" s="27">
        <v>41609</v>
      </c>
      <c r="I172" s="20">
        <f t="shared" si="2"/>
        <v>1</v>
      </c>
      <c r="J172" s="61" t="s">
        <v>4132</v>
      </c>
      <c r="K172" s="21" t="str">
        <f>VLOOKUP(J172,$A$2:$B723,2,FALSE)</f>
        <v>x679</v>
      </c>
      <c r="L172" s="21" t="s">
        <v>1007</v>
      </c>
      <c r="M172" s="21" t="s">
        <v>589</v>
      </c>
      <c r="P172" s="27">
        <v>42689</v>
      </c>
      <c r="R172" s="27">
        <v>43189</v>
      </c>
    </row>
    <row r="173" spans="1:18" ht="14.45" x14ac:dyDescent="0.3">
      <c r="A173" s="21" t="s">
        <v>4133</v>
      </c>
      <c r="B173" s="21" t="s">
        <v>4134</v>
      </c>
      <c r="D173" s="21" t="s">
        <v>12</v>
      </c>
      <c r="E173" s="27">
        <v>41609</v>
      </c>
      <c r="G173" s="27">
        <v>41609</v>
      </c>
      <c r="I173" s="20">
        <f t="shared" si="2"/>
        <v>6</v>
      </c>
      <c r="J173" s="68" t="s">
        <v>4135</v>
      </c>
      <c r="K173" s="21" t="str">
        <f>VLOOKUP(J173,$A$2:$B723,2,FALSE)</f>
        <v>x682</v>
      </c>
      <c r="M173" s="21" t="s">
        <v>589</v>
      </c>
      <c r="P173" s="27">
        <v>42689</v>
      </c>
      <c r="R173" s="27">
        <v>43189</v>
      </c>
    </row>
    <row r="174" spans="1:18" ht="14.45" x14ac:dyDescent="0.3">
      <c r="A174" s="21" t="s">
        <v>4136</v>
      </c>
      <c r="B174" s="21" t="s">
        <v>4137</v>
      </c>
      <c r="D174" s="21" t="s">
        <v>12</v>
      </c>
      <c r="E174" s="27">
        <v>41609</v>
      </c>
      <c r="G174" s="27">
        <v>41609</v>
      </c>
      <c r="I174" s="20">
        <f t="shared" si="2"/>
        <v>1</v>
      </c>
      <c r="J174" s="67" t="s">
        <v>4138</v>
      </c>
      <c r="K174" s="21" t="str">
        <f>VLOOKUP(J174,$A$2:$B723,2,FALSE)</f>
        <v>x685</v>
      </c>
      <c r="L174" s="21" t="s">
        <v>1007</v>
      </c>
      <c r="M174" s="21" t="s">
        <v>589</v>
      </c>
      <c r="P174" s="27">
        <v>42689</v>
      </c>
      <c r="R174" s="27">
        <v>43189</v>
      </c>
    </row>
    <row r="175" spans="1:18" ht="14.45" x14ac:dyDescent="0.3">
      <c r="A175" s="21" t="s">
        <v>4139</v>
      </c>
      <c r="B175" s="21" t="s">
        <v>4140</v>
      </c>
      <c r="D175" s="21" t="s">
        <v>12</v>
      </c>
      <c r="E175" s="27">
        <v>41609</v>
      </c>
      <c r="G175" s="27">
        <v>41609</v>
      </c>
      <c r="I175" s="20">
        <f t="shared" si="2"/>
        <v>1</v>
      </c>
      <c r="J175" s="66" t="s">
        <v>4141</v>
      </c>
      <c r="K175" s="21" t="str">
        <f>VLOOKUP(J175,$A$2:$B723,2,FALSE)</f>
        <v>x678</v>
      </c>
      <c r="L175" s="21" t="s">
        <v>584</v>
      </c>
      <c r="M175" s="21" t="s">
        <v>589</v>
      </c>
      <c r="P175" s="27">
        <v>42689</v>
      </c>
      <c r="R175" s="27">
        <v>43189</v>
      </c>
    </row>
    <row r="176" spans="1:18" ht="14.45" x14ac:dyDescent="0.3">
      <c r="A176" s="21" t="s">
        <v>4142</v>
      </c>
      <c r="B176" s="21" t="s">
        <v>4143</v>
      </c>
      <c r="D176" s="21" t="s">
        <v>12</v>
      </c>
      <c r="E176" s="27">
        <v>41609</v>
      </c>
      <c r="G176" s="27">
        <v>41609</v>
      </c>
      <c r="I176" s="20">
        <f t="shared" si="2"/>
        <v>1</v>
      </c>
      <c r="J176" s="61" t="s">
        <v>4144</v>
      </c>
      <c r="K176" s="21" t="str">
        <f>VLOOKUP(J176,$A$2:$B723,2,FALSE)</f>
        <v>x697</v>
      </c>
      <c r="L176" s="21" t="s">
        <v>584</v>
      </c>
      <c r="M176" s="21" t="s">
        <v>589</v>
      </c>
      <c r="P176" s="27">
        <v>42689</v>
      </c>
      <c r="R176" s="27">
        <v>43189</v>
      </c>
    </row>
    <row r="177" spans="1:20" ht="14.45" x14ac:dyDescent="0.3">
      <c r="A177" s="21" t="s">
        <v>4145</v>
      </c>
      <c r="B177" s="21" t="s">
        <v>4146</v>
      </c>
      <c r="D177" s="21" t="s">
        <v>12</v>
      </c>
      <c r="E177" s="27">
        <v>41609</v>
      </c>
      <c r="G177" s="27">
        <v>41609</v>
      </c>
      <c r="I177" s="20">
        <f t="shared" si="2"/>
        <v>1</v>
      </c>
      <c r="J177" s="61" t="s">
        <v>4147</v>
      </c>
      <c r="K177" s="21" t="str">
        <f>VLOOKUP(J177,$A$2:$B723,2,FALSE)</f>
        <v>x680</v>
      </c>
      <c r="M177" s="21" t="s">
        <v>589</v>
      </c>
      <c r="P177" s="27">
        <v>42689</v>
      </c>
      <c r="R177" s="27">
        <v>43189</v>
      </c>
    </row>
    <row r="178" spans="1:20" ht="14.45" x14ac:dyDescent="0.3">
      <c r="A178" s="21" t="s">
        <v>4084</v>
      </c>
      <c r="B178" s="21" t="s">
        <v>4148</v>
      </c>
      <c r="D178" s="21" t="s">
        <v>12</v>
      </c>
      <c r="E178" s="27">
        <v>41609</v>
      </c>
      <c r="G178" s="27">
        <v>41609</v>
      </c>
      <c r="I178" s="20">
        <f t="shared" si="2"/>
        <v>2</v>
      </c>
      <c r="J178" s="66" t="s">
        <v>4149</v>
      </c>
      <c r="K178" s="21" t="str">
        <f>VLOOKUP(J178,$A$2:$B723,2,FALSE)</f>
        <v>x681</v>
      </c>
      <c r="M178" s="21" t="s">
        <v>589</v>
      </c>
      <c r="P178" s="27">
        <v>42689</v>
      </c>
      <c r="R178" s="27">
        <v>43189</v>
      </c>
    </row>
    <row r="179" spans="1:20" ht="14.45" x14ac:dyDescent="0.3">
      <c r="A179" s="21" t="s">
        <v>4150</v>
      </c>
      <c r="B179" s="21" t="s">
        <v>1738</v>
      </c>
      <c r="D179" s="21" t="s">
        <v>12</v>
      </c>
      <c r="E179" s="27">
        <v>41609</v>
      </c>
      <c r="G179" s="27">
        <v>41609</v>
      </c>
      <c r="I179" s="20">
        <f t="shared" si="2"/>
        <v>0</v>
      </c>
      <c r="J179" s="21" t="s">
        <v>4151</v>
      </c>
      <c r="N179" s="21" t="s">
        <v>12</v>
      </c>
      <c r="P179" s="27">
        <v>42689</v>
      </c>
      <c r="R179" s="27">
        <v>43189</v>
      </c>
    </row>
    <row r="180" spans="1:20" ht="14.45" x14ac:dyDescent="0.3">
      <c r="A180" s="21" t="s">
        <v>4092</v>
      </c>
      <c r="B180" s="21" t="s">
        <v>4152</v>
      </c>
      <c r="D180" s="21" t="s">
        <v>12</v>
      </c>
      <c r="E180" s="27">
        <v>41609</v>
      </c>
      <c r="G180" s="27">
        <v>41609</v>
      </c>
      <c r="I180" s="20">
        <f t="shared" si="2"/>
        <v>1</v>
      </c>
      <c r="J180" s="61" t="s">
        <v>4153</v>
      </c>
      <c r="K180" s="21" t="str">
        <f>VLOOKUP(J180,$A$2:$B723,2,FALSE)</f>
        <v>x687</v>
      </c>
      <c r="M180" s="21" t="s">
        <v>589</v>
      </c>
      <c r="P180" s="27">
        <v>42689</v>
      </c>
      <c r="R180" s="27">
        <v>43189</v>
      </c>
    </row>
    <row r="181" spans="1:20" ht="14.45" x14ac:dyDescent="0.3">
      <c r="A181" s="21" t="s">
        <v>4090</v>
      </c>
      <c r="B181" s="21" t="s">
        <v>4154</v>
      </c>
      <c r="D181" s="21" t="s">
        <v>12</v>
      </c>
      <c r="E181" s="27">
        <v>41609</v>
      </c>
      <c r="G181" s="27">
        <v>41609</v>
      </c>
      <c r="I181" s="20">
        <f t="shared" si="2"/>
        <v>1</v>
      </c>
      <c r="J181" s="61" t="s">
        <v>4155</v>
      </c>
      <c r="K181" s="21" t="str">
        <f>VLOOKUP(J181,$A$2:$B723,2,FALSE)</f>
        <v>x686</v>
      </c>
      <c r="M181" s="21" t="s">
        <v>589</v>
      </c>
      <c r="P181" s="27">
        <v>42689</v>
      </c>
      <c r="R181" s="27">
        <v>43189</v>
      </c>
    </row>
    <row r="182" spans="1:20" ht="14.45" x14ac:dyDescent="0.3">
      <c r="A182" s="21" t="s">
        <v>4156</v>
      </c>
      <c r="B182" s="21" t="s">
        <v>4157</v>
      </c>
      <c r="D182" s="21" t="s">
        <v>12</v>
      </c>
      <c r="E182" s="27">
        <v>41609</v>
      </c>
      <c r="G182" s="27">
        <v>41609</v>
      </c>
      <c r="I182" s="20">
        <f t="shared" si="2"/>
        <v>1</v>
      </c>
      <c r="J182" s="65" t="s">
        <v>4158</v>
      </c>
      <c r="K182" s="21" t="str">
        <f>VLOOKUP(J182,$A$2:$B723,2,FALSE)</f>
        <v>x684</v>
      </c>
      <c r="L182" s="21" t="s">
        <v>584</v>
      </c>
      <c r="P182" s="27">
        <v>42689</v>
      </c>
      <c r="R182" s="27">
        <v>43189</v>
      </c>
    </row>
    <row r="183" spans="1:20" ht="14.45" x14ac:dyDescent="0.3">
      <c r="A183" s="21" t="s">
        <v>4159</v>
      </c>
      <c r="B183" s="21" t="s">
        <v>4160</v>
      </c>
      <c r="D183" s="21" t="s">
        <v>12</v>
      </c>
      <c r="E183" s="27">
        <v>41609</v>
      </c>
      <c r="G183" s="27">
        <v>41609</v>
      </c>
      <c r="I183" s="20">
        <f t="shared" si="2"/>
        <v>0</v>
      </c>
      <c r="J183" s="21" t="s">
        <v>4161</v>
      </c>
      <c r="N183" s="21" t="s">
        <v>12</v>
      </c>
      <c r="P183" s="27">
        <v>42689</v>
      </c>
      <c r="R183" s="27">
        <v>43189</v>
      </c>
    </row>
    <row r="184" spans="1:20" ht="14.45" x14ac:dyDescent="0.3">
      <c r="A184" s="21" t="s">
        <v>4162</v>
      </c>
      <c r="B184" s="21" t="s">
        <v>4163</v>
      </c>
      <c r="D184" s="21" t="s">
        <v>12</v>
      </c>
      <c r="E184" s="27">
        <v>41609</v>
      </c>
      <c r="G184" s="27">
        <v>41609</v>
      </c>
      <c r="I184" s="20">
        <f t="shared" si="2"/>
        <v>0</v>
      </c>
      <c r="J184" s="61" t="s">
        <v>4164</v>
      </c>
      <c r="K184" s="21" t="str">
        <f>VLOOKUP(J184,$A$2:$B723,2,FALSE)</f>
        <v>x689</v>
      </c>
      <c r="M184" s="21" t="s">
        <v>589</v>
      </c>
      <c r="P184" s="27">
        <v>42689</v>
      </c>
      <c r="R184" s="27">
        <v>43189</v>
      </c>
    </row>
    <row r="185" spans="1:20" ht="14.45" x14ac:dyDescent="0.3">
      <c r="A185" s="21" t="s">
        <v>3933</v>
      </c>
      <c r="B185" s="21" t="s">
        <v>4165</v>
      </c>
      <c r="D185" s="21" t="s">
        <v>12</v>
      </c>
      <c r="E185" s="27">
        <v>41609</v>
      </c>
      <c r="G185" s="27">
        <v>41609</v>
      </c>
      <c r="I185" s="20">
        <f t="shared" si="2"/>
        <v>6</v>
      </c>
      <c r="J185" s="61" t="s">
        <v>4166</v>
      </c>
      <c r="K185" s="21" t="str">
        <f>VLOOKUP(J185,$A$2:$B723,2,FALSE)</f>
        <v>x688</v>
      </c>
      <c r="M185" s="21" t="s">
        <v>589</v>
      </c>
      <c r="P185" s="27">
        <v>42689</v>
      </c>
      <c r="R185" s="27">
        <v>43189</v>
      </c>
    </row>
    <row r="186" spans="1:20" ht="14.45" x14ac:dyDescent="0.3">
      <c r="A186" s="21" t="s">
        <v>4167</v>
      </c>
      <c r="B186" s="21" t="s">
        <v>4168</v>
      </c>
      <c r="D186" s="21" t="s">
        <v>12</v>
      </c>
      <c r="E186" s="27">
        <v>41609</v>
      </c>
      <c r="G186" s="27">
        <v>41609</v>
      </c>
      <c r="I186" s="20">
        <f t="shared" si="2"/>
        <v>1</v>
      </c>
      <c r="J186" s="65" t="s">
        <v>4158</v>
      </c>
      <c r="K186" s="21" t="str">
        <f>VLOOKUP(J186,$A$2:$B723,2,FALSE)</f>
        <v>x684</v>
      </c>
      <c r="L186" s="21" t="s">
        <v>584</v>
      </c>
      <c r="P186" s="27">
        <v>42689</v>
      </c>
      <c r="R186" s="27">
        <v>43189</v>
      </c>
    </row>
    <row r="187" spans="1:20" ht="14.45" x14ac:dyDescent="0.3">
      <c r="A187" s="21" t="s">
        <v>4169</v>
      </c>
      <c r="B187" s="21" t="s">
        <v>4170</v>
      </c>
      <c r="D187" s="21" t="s">
        <v>12</v>
      </c>
      <c r="E187" s="27">
        <v>41609</v>
      </c>
      <c r="G187" s="27">
        <v>41609</v>
      </c>
      <c r="I187" s="20">
        <f t="shared" si="2"/>
        <v>1</v>
      </c>
      <c r="J187" s="21" t="s">
        <v>4171</v>
      </c>
      <c r="N187" s="21" t="s">
        <v>12</v>
      </c>
      <c r="P187" s="27">
        <v>42689</v>
      </c>
      <c r="R187" s="27">
        <v>43189</v>
      </c>
    </row>
    <row r="188" spans="1:20" ht="14.45" x14ac:dyDescent="0.3">
      <c r="A188" s="21" t="s">
        <v>4172</v>
      </c>
      <c r="B188" s="21" t="s">
        <v>4173</v>
      </c>
      <c r="D188" s="21" t="s">
        <v>12</v>
      </c>
      <c r="E188" s="27">
        <v>41609</v>
      </c>
      <c r="G188" s="27">
        <v>41609</v>
      </c>
      <c r="I188" s="20">
        <f t="shared" si="2"/>
        <v>1</v>
      </c>
      <c r="J188" s="61" t="s">
        <v>4174</v>
      </c>
      <c r="K188" s="21" t="str">
        <f>VLOOKUP(J188,$A$2:$B723,2,FALSE)</f>
        <v>x694</v>
      </c>
      <c r="M188" s="21" t="s">
        <v>589</v>
      </c>
      <c r="P188" s="27">
        <v>42689</v>
      </c>
      <c r="R188" s="27">
        <v>43189</v>
      </c>
    </row>
    <row r="189" spans="1:20" ht="14.45" x14ac:dyDescent="0.3">
      <c r="A189" s="21" t="s">
        <v>3885</v>
      </c>
      <c r="B189" s="21" t="s">
        <v>1742</v>
      </c>
      <c r="D189" s="21" t="s">
        <v>12</v>
      </c>
      <c r="E189" s="27">
        <v>41609</v>
      </c>
      <c r="G189" s="27">
        <v>41609</v>
      </c>
      <c r="I189" s="20">
        <f t="shared" si="2"/>
        <v>3</v>
      </c>
      <c r="J189" s="61" t="s">
        <v>4175</v>
      </c>
      <c r="K189" s="21" t="str">
        <f>VLOOKUP(J189,$A$2:$B723,2,FALSE)</f>
        <v>x693</v>
      </c>
      <c r="M189" s="21" t="s">
        <v>589</v>
      </c>
      <c r="P189" s="27">
        <v>42689</v>
      </c>
      <c r="R189" s="27">
        <v>43189</v>
      </c>
    </row>
    <row r="190" spans="1:20" ht="14.45" x14ac:dyDescent="0.3">
      <c r="A190" s="21" t="s">
        <v>4176</v>
      </c>
      <c r="B190" s="21" t="s">
        <v>4177</v>
      </c>
      <c r="D190" s="21" t="s">
        <v>12</v>
      </c>
      <c r="E190" s="27">
        <v>41609</v>
      </c>
      <c r="G190" s="27">
        <v>41609</v>
      </c>
      <c r="I190" s="20">
        <f t="shared" si="2"/>
        <v>1</v>
      </c>
      <c r="J190" s="65" t="s">
        <v>4178</v>
      </c>
      <c r="K190" s="21" t="str">
        <f>VLOOKUP(J190,$A$2:$B723,2,FALSE)</f>
        <v>x692</v>
      </c>
      <c r="L190" s="21" t="s">
        <v>584</v>
      </c>
      <c r="P190" s="27">
        <v>42689</v>
      </c>
      <c r="R190" s="27">
        <v>43189</v>
      </c>
    </row>
    <row r="191" spans="1:20" ht="14.45" x14ac:dyDescent="0.3">
      <c r="A191" s="21" t="s">
        <v>4179</v>
      </c>
      <c r="B191" s="21" t="s">
        <v>4180</v>
      </c>
      <c r="D191" s="21" t="s">
        <v>12</v>
      </c>
      <c r="E191" s="27">
        <v>41609</v>
      </c>
      <c r="G191" s="27">
        <v>41609</v>
      </c>
      <c r="I191" s="20">
        <f t="shared" si="2"/>
        <v>1</v>
      </c>
      <c r="J191" s="21" t="s">
        <v>4181</v>
      </c>
      <c r="N191" s="21" t="s">
        <v>12</v>
      </c>
      <c r="P191" s="27">
        <v>41609</v>
      </c>
      <c r="R191" s="27">
        <v>41609</v>
      </c>
      <c r="T191" s="21" t="s">
        <v>4182</v>
      </c>
    </row>
    <row r="192" spans="1:20" ht="14.45" x14ac:dyDescent="0.3">
      <c r="A192" s="21" t="s">
        <v>4183</v>
      </c>
      <c r="B192" s="21" t="s">
        <v>4184</v>
      </c>
      <c r="D192" s="21" t="s">
        <v>12</v>
      </c>
      <c r="E192" s="27">
        <v>41609</v>
      </c>
      <c r="G192" s="27">
        <v>41609</v>
      </c>
      <c r="I192" s="20">
        <f t="shared" si="2"/>
        <v>2</v>
      </c>
      <c r="J192" s="65" t="s">
        <v>3821</v>
      </c>
      <c r="K192" s="21" t="str">
        <f>VLOOKUP(J192,$A$2:$B723,2,FALSE)</f>
        <v>x0</v>
      </c>
      <c r="L192" s="21" t="s">
        <v>1007</v>
      </c>
      <c r="P192" s="27">
        <v>41609</v>
      </c>
      <c r="R192" s="27">
        <v>41609</v>
      </c>
    </row>
    <row r="193" spans="1:20" ht="14.45" x14ac:dyDescent="0.3">
      <c r="A193" s="21" t="s">
        <v>4185</v>
      </c>
      <c r="B193" s="21" t="s">
        <v>4186</v>
      </c>
      <c r="D193" s="21" t="s">
        <v>12</v>
      </c>
      <c r="E193" s="27">
        <v>41609</v>
      </c>
      <c r="G193" s="27">
        <v>41609</v>
      </c>
      <c r="I193" s="20">
        <f t="shared" si="2"/>
        <v>3</v>
      </c>
      <c r="J193" s="61" t="s">
        <v>4010</v>
      </c>
      <c r="K193" s="21" t="str">
        <f>VLOOKUP(J193,$A$2:$B723,2,FALSE)</f>
        <v>x193</v>
      </c>
      <c r="L193" s="21" t="s">
        <v>584</v>
      </c>
      <c r="M193" s="21" t="s">
        <v>589</v>
      </c>
      <c r="P193" s="27">
        <v>41609</v>
      </c>
      <c r="R193" s="27">
        <v>41609</v>
      </c>
    </row>
    <row r="194" spans="1:20" ht="14.45" x14ac:dyDescent="0.3">
      <c r="A194" s="21" t="s">
        <v>4187</v>
      </c>
      <c r="B194" s="21" t="s">
        <v>4188</v>
      </c>
      <c r="D194" s="21" t="s">
        <v>12</v>
      </c>
      <c r="E194" s="27">
        <v>41609</v>
      </c>
      <c r="G194" s="27">
        <v>41609</v>
      </c>
      <c r="I194" s="20">
        <f t="shared" ref="I194:I257" si="3">COUNTIF(J:J,A194)</f>
        <v>1</v>
      </c>
      <c r="J194" s="66" t="s">
        <v>4102</v>
      </c>
      <c r="K194" s="21" t="str">
        <f>VLOOKUP(J194,$A$2:$B723,2,FALSE)</f>
        <v>x252</v>
      </c>
      <c r="L194" s="21" t="s">
        <v>584</v>
      </c>
      <c r="M194" s="21" t="s">
        <v>589</v>
      </c>
      <c r="P194" s="27">
        <v>41609</v>
      </c>
      <c r="R194" s="27">
        <v>41609</v>
      </c>
    </row>
    <row r="195" spans="1:20" ht="14.45" x14ac:dyDescent="0.3">
      <c r="A195" s="21" t="s">
        <v>4189</v>
      </c>
      <c r="B195" s="21" t="s">
        <v>4190</v>
      </c>
      <c r="D195" s="21" t="s">
        <v>12</v>
      </c>
      <c r="E195" s="27">
        <v>41609</v>
      </c>
      <c r="G195" s="27">
        <v>41609</v>
      </c>
      <c r="I195" s="20">
        <f t="shared" si="3"/>
        <v>1</v>
      </c>
      <c r="J195" s="67" t="s">
        <v>4105</v>
      </c>
      <c r="K195" s="21" t="str">
        <f>VLOOKUP(J195,$A$2:$B723,2,FALSE)</f>
        <v>x254</v>
      </c>
      <c r="M195" s="21" t="s">
        <v>589</v>
      </c>
      <c r="P195" s="27">
        <v>41609</v>
      </c>
      <c r="R195" s="27">
        <v>41609</v>
      </c>
    </row>
    <row r="196" spans="1:20" ht="14.45" x14ac:dyDescent="0.3">
      <c r="A196" s="21" t="s">
        <v>4191</v>
      </c>
      <c r="B196" s="21" t="s">
        <v>4192</v>
      </c>
      <c r="D196" s="21" t="s">
        <v>12</v>
      </c>
      <c r="E196" s="27">
        <v>41609</v>
      </c>
      <c r="G196" s="27">
        <v>41609</v>
      </c>
      <c r="I196" s="20">
        <f t="shared" si="3"/>
        <v>1</v>
      </c>
      <c r="J196" s="67" t="s">
        <v>4093</v>
      </c>
      <c r="K196" s="21" t="str">
        <f>VLOOKUP(J196,$A$2:$B723,2,FALSE)</f>
        <v>x246</v>
      </c>
      <c r="M196" s="21" t="s">
        <v>589</v>
      </c>
      <c r="P196" s="27">
        <v>41609</v>
      </c>
      <c r="R196" s="27">
        <v>41609</v>
      </c>
    </row>
    <row r="197" spans="1:20" ht="14.45" x14ac:dyDescent="0.3">
      <c r="A197" s="21" t="s">
        <v>4193</v>
      </c>
      <c r="B197" s="21" t="s">
        <v>4194</v>
      </c>
      <c r="D197" s="21" t="s">
        <v>12</v>
      </c>
      <c r="E197" s="27">
        <v>41609</v>
      </c>
      <c r="G197" s="27">
        <v>41609</v>
      </c>
      <c r="I197" s="20">
        <f t="shared" si="3"/>
        <v>2</v>
      </c>
      <c r="J197" s="66" t="s">
        <v>4195</v>
      </c>
      <c r="K197" s="21" t="str">
        <f>VLOOKUP(J197,$A$2:$B723,2,FALSE)</f>
        <v>x309</v>
      </c>
      <c r="L197" s="21" t="s">
        <v>584</v>
      </c>
      <c r="M197" s="21" t="s">
        <v>589</v>
      </c>
      <c r="P197" s="27">
        <v>41609</v>
      </c>
      <c r="R197" s="27">
        <v>41609</v>
      </c>
    </row>
    <row r="198" spans="1:20" ht="14.45" x14ac:dyDescent="0.3">
      <c r="A198" s="21" t="s">
        <v>4196</v>
      </c>
      <c r="B198" s="21" t="s">
        <v>4197</v>
      </c>
      <c r="D198" s="21" t="s">
        <v>12</v>
      </c>
      <c r="E198" s="27">
        <v>41609</v>
      </c>
      <c r="G198" s="27">
        <v>41609</v>
      </c>
      <c r="I198" s="20">
        <f t="shared" si="3"/>
        <v>1</v>
      </c>
      <c r="J198" s="67" t="s">
        <v>4198</v>
      </c>
      <c r="K198" s="21" t="str">
        <f>VLOOKUP(J198,$A$2:$B723,2,FALSE)</f>
        <v>x311</v>
      </c>
      <c r="L198" s="21" t="s">
        <v>1007</v>
      </c>
      <c r="M198" s="21" t="s">
        <v>589</v>
      </c>
      <c r="P198" s="27">
        <v>41609</v>
      </c>
      <c r="R198" s="27">
        <v>41609</v>
      </c>
    </row>
    <row r="199" spans="1:20" ht="14.45" x14ac:dyDescent="0.3">
      <c r="A199" s="21" t="s">
        <v>4199</v>
      </c>
      <c r="B199" s="21" t="s">
        <v>4200</v>
      </c>
      <c r="D199" s="21" t="s">
        <v>12</v>
      </c>
      <c r="E199" s="27">
        <v>41609</v>
      </c>
      <c r="G199" s="27">
        <v>41609</v>
      </c>
      <c r="I199" s="20">
        <f t="shared" si="3"/>
        <v>1</v>
      </c>
      <c r="J199" s="67" t="s">
        <v>3828</v>
      </c>
      <c r="K199" s="21" t="str">
        <f>VLOOKUP(J199,$A$2:$B723,2,FALSE)</f>
        <v>x100</v>
      </c>
      <c r="L199" s="21" t="s">
        <v>1007</v>
      </c>
      <c r="M199" s="21" t="s">
        <v>589</v>
      </c>
      <c r="P199" s="27">
        <v>41609</v>
      </c>
      <c r="R199" s="27">
        <v>41609</v>
      </c>
    </row>
    <row r="200" spans="1:20" ht="14.45" x14ac:dyDescent="0.3">
      <c r="A200" s="21" t="s">
        <v>3883</v>
      </c>
      <c r="B200" s="21" t="s">
        <v>1745</v>
      </c>
      <c r="D200" s="21" t="s">
        <v>12</v>
      </c>
      <c r="E200" s="27">
        <v>41609</v>
      </c>
      <c r="G200" s="27">
        <v>41609</v>
      </c>
      <c r="I200" s="20">
        <f t="shared" si="3"/>
        <v>1</v>
      </c>
      <c r="J200" s="68" t="s">
        <v>4113</v>
      </c>
      <c r="K200" s="21" t="str">
        <f>VLOOKUP(J200,$A$2:$B723,2,FALSE)</f>
        <v>x258</v>
      </c>
      <c r="M200" s="21" t="s">
        <v>589</v>
      </c>
      <c r="P200" s="27">
        <v>41609</v>
      </c>
      <c r="R200" s="27">
        <v>41609</v>
      </c>
    </row>
    <row r="201" spans="1:20" ht="14.45" x14ac:dyDescent="0.3">
      <c r="A201" s="21" t="s">
        <v>4201</v>
      </c>
      <c r="B201" s="21" t="s">
        <v>4202</v>
      </c>
      <c r="D201" s="21" t="s">
        <v>12</v>
      </c>
      <c r="E201" s="27">
        <v>41609</v>
      </c>
      <c r="G201" s="27">
        <v>41609</v>
      </c>
      <c r="I201" s="20">
        <f t="shared" si="3"/>
        <v>1</v>
      </c>
      <c r="J201" s="68" t="s">
        <v>3830</v>
      </c>
      <c r="K201" s="21" t="str">
        <f>VLOOKUP(J201,$A$2:$B723,2,FALSE)</f>
        <v>x101</v>
      </c>
      <c r="M201" s="21" t="s">
        <v>589</v>
      </c>
      <c r="P201" s="27">
        <v>41609</v>
      </c>
      <c r="R201" s="27">
        <v>41609</v>
      </c>
    </row>
    <row r="202" spans="1:20" ht="14.45" x14ac:dyDescent="0.3">
      <c r="A202" s="21" t="s">
        <v>4033</v>
      </c>
      <c r="B202" s="21" t="s">
        <v>4203</v>
      </c>
      <c r="D202" s="21" t="s">
        <v>12</v>
      </c>
      <c r="E202" s="27">
        <v>41609</v>
      </c>
      <c r="G202" s="27">
        <v>41609</v>
      </c>
      <c r="I202" s="20">
        <f t="shared" si="3"/>
        <v>1</v>
      </c>
      <c r="J202" s="68" t="s">
        <v>4116</v>
      </c>
      <c r="K202" s="21" t="str">
        <f>VLOOKUP(J202,$A$2:$B723,2,FALSE)</f>
        <v>x259</v>
      </c>
      <c r="M202" s="21" t="s">
        <v>589</v>
      </c>
      <c r="P202" s="27">
        <v>41609</v>
      </c>
      <c r="R202" s="27">
        <v>41609</v>
      </c>
    </row>
    <row r="203" spans="1:20" ht="14.45" x14ac:dyDescent="0.3">
      <c r="A203" s="21" t="s">
        <v>4204</v>
      </c>
      <c r="B203" s="21" t="s">
        <v>4205</v>
      </c>
      <c r="D203" s="21" t="s">
        <v>12</v>
      </c>
      <c r="E203" s="27">
        <v>41609</v>
      </c>
      <c r="G203" s="27">
        <v>41609</v>
      </c>
      <c r="I203" s="20">
        <f t="shared" si="3"/>
        <v>1</v>
      </c>
      <c r="J203" s="68" t="s">
        <v>4206</v>
      </c>
      <c r="K203" s="21" t="str">
        <f>VLOOKUP(J203,$A$2:$B723,2,FALSE)</f>
        <v>x307</v>
      </c>
      <c r="M203" s="21" t="s">
        <v>589</v>
      </c>
      <c r="P203" s="27">
        <v>41609</v>
      </c>
      <c r="R203" s="27">
        <v>41609</v>
      </c>
    </row>
    <row r="204" spans="1:20" ht="14.45" x14ac:dyDescent="0.3">
      <c r="A204" s="21" t="s">
        <v>4207</v>
      </c>
      <c r="B204" s="21" t="s">
        <v>4208</v>
      </c>
      <c r="D204" s="21" t="s">
        <v>12</v>
      </c>
      <c r="E204" s="27">
        <v>41609</v>
      </c>
      <c r="G204" s="27">
        <v>41609</v>
      </c>
      <c r="I204" s="20">
        <f t="shared" si="3"/>
        <v>1</v>
      </c>
      <c r="J204" s="67" t="s">
        <v>4209</v>
      </c>
      <c r="K204" s="21" t="str">
        <f>VLOOKUP(J204,$A$2:$B723,2,FALSE)</f>
        <v>x310</v>
      </c>
      <c r="M204" s="21" t="s">
        <v>589</v>
      </c>
      <c r="P204" s="27">
        <v>41609</v>
      </c>
      <c r="R204" s="27">
        <v>41609</v>
      </c>
    </row>
    <row r="205" spans="1:20" ht="14.45" x14ac:dyDescent="0.3">
      <c r="A205" s="21" t="s">
        <v>4210</v>
      </c>
      <c r="B205" s="21" t="s">
        <v>4211</v>
      </c>
      <c r="D205" s="21" t="s">
        <v>12</v>
      </c>
      <c r="E205" s="27">
        <v>41609</v>
      </c>
      <c r="G205" s="27">
        <v>41609</v>
      </c>
      <c r="I205" s="20">
        <f t="shared" si="3"/>
        <v>2</v>
      </c>
      <c r="J205" s="21" t="s">
        <v>4212</v>
      </c>
      <c r="N205" s="21" t="s">
        <v>12</v>
      </c>
      <c r="P205" s="27">
        <v>41609</v>
      </c>
      <c r="R205" s="27">
        <v>41609</v>
      </c>
      <c r="T205" s="21" t="s">
        <v>4213</v>
      </c>
    </row>
    <row r="206" spans="1:20" ht="14.45" x14ac:dyDescent="0.3">
      <c r="A206" s="21" t="s">
        <v>4214</v>
      </c>
      <c r="B206" s="21" t="s">
        <v>4215</v>
      </c>
      <c r="D206" s="21" t="s">
        <v>12</v>
      </c>
      <c r="E206" s="27">
        <v>41609</v>
      </c>
      <c r="G206" s="27">
        <v>41609</v>
      </c>
      <c r="I206" s="20">
        <f t="shared" si="3"/>
        <v>0</v>
      </c>
      <c r="J206" s="65" t="s">
        <v>3825</v>
      </c>
      <c r="K206" s="21" t="str">
        <f>VLOOKUP(J206,$A$2:$B723,2,FALSE)</f>
        <v>x25</v>
      </c>
      <c r="L206" s="21" t="s">
        <v>584</v>
      </c>
      <c r="P206" s="27">
        <v>41609</v>
      </c>
      <c r="R206" s="27">
        <v>41609</v>
      </c>
    </row>
    <row r="207" spans="1:20" ht="14.45" x14ac:dyDescent="0.3">
      <c r="A207" s="21" t="s">
        <v>4036</v>
      </c>
      <c r="B207" s="21" t="s">
        <v>4216</v>
      </c>
      <c r="D207" s="21" t="s">
        <v>12</v>
      </c>
      <c r="E207" s="27">
        <v>41609</v>
      </c>
      <c r="G207" s="27">
        <v>41609</v>
      </c>
      <c r="I207" s="20">
        <f t="shared" si="3"/>
        <v>1</v>
      </c>
      <c r="J207" s="61" t="s">
        <v>3842</v>
      </c>
      <c r="K207" s="21" t="str">
        <f>VLOOKUP(J207,$A$2:$B723,2,FALSE)</f>
        <v>x227</v>
      </c>
      <c r="M207" s="21" t="s">
        <v>589</v>
      </c>
      <c r="P207" s="27">
        <v>41609</v>
      </c>
      <c r="R207" s="27">
        <v>41609</v>
      </c>
    </row>
    <row r="208" spans="1:20" ht="14.45" x14ac:dyDescent="0.3">
      <c r="A208" s="21" t="s">
        <v>4217</v>
      </c>
      <c r="B208" s="21" t="s">
        <v>4218</v>
      </c>
      <c r="D208" s="21" t="s">
        <v>12</v>
      </c>
      <c r="E208" s="27">
        <v>41609</v>
      </c>
      <c r="G208" s="27">
        <v>41609</v>
      </c>
      <c r="I208" s="20">
        <f t="shared" si="3"/>
        <v>0</v>
      </c>
      <c r="J208" s="61" t="s">
        <v>3834</v>
      </c>
      <c r="K208" s="21" t="str">
        <f>VLOOKUP(J208,$A$2:$B723,2,FALSE)</f>
        <v>x130</v>
      </c>
      <c r="M208" s="21" t="s">
        <v>589</v>
      </c>
      <c r="P208" s="27">
        <v>41609</v>
      </c>
      <c r="R208" s="27">
        <v>41609</v>
      </c>
    </row>
    <row r="209" spans="1:20" ht="14.45" x14ac:dyDescent="0.3">
      <c r="A209" s="21" t="s">
        <v>4219</v>
      </c>
      <c r="B209" s="21" t="s">
        <v>4220</v>
      </c>
      <c r="D209" s="21" t="s">
        <v>12</v>
      </c>
      <c r="E209" s="27">
        <v>41609</v>
      </c>
      <c r="G209" s="27">
        <v>41609</v>
      </c>
      <c r="I209" s="20">
        <f t="shared" si="3"/>
        <v>0</v>
      </c>
      <c r="J209" s="61" t="s">
        <v>3838</v>
      </c>
      <c r="K209" s="21" t="str">
        <f>VLOOKUP(J209,$A$2:$B723,2,FALSE)</f>
        <v>x60</v>
      </c>
      <c r="M209" s="21" t="s">
        <v>589</v>
      </c>
      <c r="P209" s="27">
        <v>41609</v>
      </c>
      <c r="R209" s="27">
        <v>41609</v>
      </c>
    </row>
    <row r="210" spans="1:20" ht="14.45" x14ac:dyDescent="0.3">
      <c r="A210" s="21" t="s">
        <v>4221</v>
      </c>
      <c r="B210" s="21" t="s">
        <v>4222</v>
      </c>
      <c r="D210" s="21" t="s">
        <v>12</v>
      </c>
      <c r="E210" s="27">
        <v>41609</v>
      </c>
      <c r="G210" s="27">
        <v>41609</v>
      </c>
      <c r="I210" s="20">
        <f t="shared" si="3"/>
        <v>0</v>
      </c>
      <c r="J210" s="61" t="s">
        <v>4223</v>
      </c>
      <c r="K210" s="21" t="str">
        <f>VLOOKUP(J210,$A$2:$B723,2,FALSE)</f>
        <v>x475</v>
      </c>
      <c r="M210" s="21" t="s">
        <v>589</v>
      </c>
      <c r="P210" s="27">
        <v>41609</v>
      </c>
      <c r="R210" s="27">
        <v>41609</v>
      </c>
    </row>
    <row r="211" spans="1:20" ht="14.45" x14ac:dyDescent="0.3">
      <c r="A211" s="21" t="s">
        <v>4224</v>
      </c>
      <c r="B211" s="21" t="s">
        <v>1747</v>
      </c>
      <c r="D211" s="21" t="s">
        <v>12</v>
      </c>
      <c r="E211" s="27">
        <v>41609</v>
      </c>
      <c r="G211" s="27">
        <v>41609</v>
      </c>
      <c r="I211" s="20">
        <f t="shared" si="3"/>
        <v>0</v>
      </c>
      <c r="J211" s="61" t="s">
        <v>4225</v>
      </c>
      <c r="K211" s="21" t="str">
        <f>VLOOKUP(J211,$A$2:$B723,2,FALSE)</f>
        <v>x463</v>
      </c>
      <c r="M211" s="21" t="s">
        <v>589</v>
      </c>
      <c r="P211" s="27">
        <v>41609</v>
      </c>
      <c r="R211" s="27">
        <v>41609</v>
      </c>
    </row>
    <row r="212" spans="1:20" ht="14.45" x14ac:dyDescent="0.3">
      <c r="A212" s="21" t="s">
        <v>4226</v>
      </c>
      <c r="B212" s="21" t="s">
        <v>1750</v>
      </c>
      <c r="D212" s="21" t="s">
        <v>12</v>
      </c>
      <c r="E212" s="27">
        <v>41609</v>
      </c>
      <c r="G212" s="27">
        <v>41609</v>
      </c>
      <c r="I212" s="20">
        <f t="shared" si="3"/>
        <v>2</v>
      </c>
      <c r="J212" s="21" t="s">
        <v>4227</v>
      </c>
      <c r="N212" s="21" t="s">
        <v>12</v>
      </c>
      <c r="P212" s="27">
        <v>41609</v>
      </c>
      <c r="R212" s="27">
        <v>41609</v>
      </c>
      <c r="T212" s="21" t="s">
        <v>4228</v>
      </c>
    </row>
    <row r="213" spans="1:20" ht="14.45" x14ac:dyDescent="0.3">
      <c r="A213" s="21" t="s">
        <v>3968</v>
      </c>
      <c r="B213" s="21" t="s">
        <v>4229</v>
      </c>
      <c r="D213" s="21" t="s">
        <v>12</v>
      </c>
      <c r="E213" s="27">
        <v>41609</v>
      </c>
      <c r="G213" s="27">
        <v>41609</v>
      </c>
      <c r="I213" s="20">
        <f t="shared" si="3"/>
        <v>1</v>
      </c>
      <c r="J213" s="65" t="s">
        <v>3836</v>
      </c>
      <c r="K213" s="21" t="str">
        <f>VLOOKUP(J213,$A$2:$B723,2,FALSE)</f>
        <v>x223</v>
      </c>
      <c r="L213" s="21" t="s">
        <v>584</v>
      </c>
      <c r="P213" s="27">
        <v>41609</v>
      </c>
      <c r="R213" s="27">
        <v>41609</v>
      </c>
    </row>
    <row r="214" spans="1:20" ht="14.45" x14ac:dyDescent="0.3">
      <c r="A214" s="21" t="s">
        <v>3931</v>
      </c>
      <c r="B214" s="21" t="s">
        <v>4230</v>
      </c>
      <c r="D214" s="21" t="s">
        <v>12</v>
      </c>
      <c r="E214" s="27">
        <v>41609</v>
      </c>
      <c r="G214" s="27">
        <v>41609</v>
      </c>
      <c r="I214" s="20">
        <f t="shared" si="3"/>
        <v>4</v>
      </c>
      <c r="J214" s="61" t="s">
        <v>3838</v>
      </c>
      <c r="K214" s="21" t="str">
        <f>VLOOKUP(J214,$A$2:$B723,2,FALSE)</f>
        <v>x60</v>
      </c>
      <c r="M214" s="21" t="s">
        <v>589</v>
      </c>
      <c r="P214" s="27">
        <v>41609</v>
      </c>
      <c r="R214" s="27">
        <v>41609</v>
      </c>
    </row>
    <row r="215" spans="1:20" ht="14.45" x14ac:dyDescent="0.3">
      <c r="A215" s="21" t="s">
        <v>4098</v>
      </c>
      <c r="B215" s="21" t="s">
        <v>4231</v>
      </c>
      <c r="D215" s="21" t="s">
        <v>12</v>
      </c>
      <c r="E215" s="27">
        <v>41609</v>
      </c>
      <c r="G215" s="27">
        <v>41609</v>
      </c>
      <c r="I215" s="20">
        <f t="shared" si="3"/>
        <v>2</v>
      </c>
      <c r="J215" s="61" t="s">
        <v>3840</v>
      </c>
      <c r="K215" s="21" t="str">
        <f>VLOOKUP(J215,$A$2:$B723,2,FALSE)</f>
        <v>x469</v>
      </c>
      <c r="M215" s="21" t="s">
        <v>589</v>
      </c>
      <c r="P215" s="27">
        <v>41609</v>
      </c>
      <c r="R215" s="27">
        <v>41609</v>
      </c>
    </row>
    <row r="216" spans="1:20" ht="14.45" x14ac:dyDescent="0.3">
      <c r="A216" s="21" t="s">
        <v>4232</v>
      </c>
      <c r="B216" s="21" t="s">
        <v>4233</v>
      </c>
      <c r="D216" s="21" t="s">
        <v>12</v>
      </c>
      <c r="E216" s="27">
        <v>41609</v>
      </c>
      <c r="G216" s="27">
        <v>41609</v>
      </c>
      <c r="I216" s="20">
        <f t="shared" si="3"/>
        <v>0</v>
      </c>
      <c r="J216" s="21" t="s">
        <v>4234</v>
      </c>
      <c r="N216" s="21" t="s">
        <v>12</v>
      </c>
      <c r="P216" s="27">
        <v>41851</v>
      </c>
      <c r="R216" s="27">
        <v>42004</v>
      </c>
      <c r="T216" s="21" t="s">
        <v>4235</v>
      </c>
    </row>
    <row r="217" spans="1:20" ht="14.45" x14ac:dyDescent="0.3">
      <c r="A217" s="21" t="s">
        <v>4236</v>
      </c>
      <c r="B217" s="21" t="s">
        <v>4237</v>
      </c>
      <c r="D217" s="21" t="s">
        <v>12</v>
      </c>
      <c r="E217" s="27">
        <v>41609</v>
      </c>
      <c r="G217" s="27">
        <v>41609</v>
      </c>
      <c r="I217" s="20">
        <f t="shared" si="3"/>
        <v>0</v>
      </c>
      <c r="J217" s="65" t="s">
        <v>3821</v>
      </c>
      <c r="K217" s="21" t="str">
        <f>VLOOKUP(J217,$A$2:$B723,2,FALSE)</f>
        <v>x0</v>
      </c>
      <c r="L217" s="21" t="s">
        <v>584</v>
      </c>
      <c r="P217" s="27">
        <v>41851</v>
      </c>
      <c r="R217" s="27">
        <v>42004</v>
      </c>
    </row>
    <row r="218" spans="1:20" ht="14.45" x14ac:dyDescent="0.3">
      <c r="A218" s="21" t="s">
        <v>4238</v>
      </c>
      <c r="B218" s="21" t="s">
        <v>4239</v>
      </c>
      <c r="D218" s="21" t="s">
        <v>12</v>
      </c>
      <c r="E218" s="27">
        <v>41609</v>
      </c>
      <c r="G218" s="27">
        <v>41609</v>
      </c>
      <c r="I218" s="20">
        <f t="shared" si="3"/>
        <v>0</v>
      </c>
      <c r="J218" s="61" t="s">
        <v>4210</v>
      </c>
      <c r="K218" s="21" t="str">
        <f>VLOOKUP(J218,$A$2:$B723,2,FALSE)</f>
        <v>x294</v>
      </c>
      <c r="M218" s="21" t="s">
        <v>589</v>
      </c>
      <c r="P218" s="27">
        <v>41851</v>
      </c>
      <c r="R218" s="27">
        <v>42004</v>
      </c>
    </row>
    <row r="219" spans="1:20" ht="14.45" x14ac:dyDescent="0.3">
      <c r="A219" s="21" t="s">
        <v>4240</v>
      </c>
      <c r="B219" s="21" t="s">
        <v>4241</v>
      </c>
      <c r="D219" s="21" t="s">
        <v>12</v>
      </c>
      <c r="E219" s="27">
        <v>41609</v>
      </c>
      <c r="G219" s="27">
        <v>41609</v>
      </c>
      <c r="I219" s="20">
        <f t="shared" si="3"/>
        <v>2</v>
      </c>
      <c r="J219" s="61" t="s">
        <v>4242</v>
      </c>
      <c r="K219" s="21" t="str">
        <f>VLOOKUP(J219,$A$2:$B723,2,FALSE)</f>
        <v>x534</v>
      </c>
      <c r="M219" s="21" t="s">
        <v>589</v>
      </c>
      <c r="P219" s="27">
        <v>41851</v>
      </c>
      <c r="R219" s="27">
        <v>42004</v>
      </c>
    </row>
    <row r="220" spans="1:20" ht="14.45" x14ac:dyDescent="0.3">
      <c r="A220" s="21" t="s">
        <v>4206</v>
      </c>
      <c r="B220" s="21" t="s">
        <v>4243</v>
      </c>
      <c r="D220" s="21" t="s">
        <v>12</v>
      </c>
      <c r="E220" s="27">
        <v>41609</v>
      </c>
      <c r="G220" s="27">
        <v>41609</v>
      </c>
      <c r="I220" s="20">
        <f t="shared" si="3"/>
        <v>1</v>
      </c>
      <c r="J220" s="21" t="s">
        <v>4244</v>
      </c>
      <c r="N220" s="21" t="s">
        <v>12</v>
      </c>
      <c r="P220" s="27">
        <v>41609</v>
      </c>
      <c r="R220" s="27">
        <v>41609</v>
      </c>
    </row>
    <row r="221" spans="1:20" ht="14.45" x14ac:dyDescent="0.3">
      <c r="A221" s="21" t="s">
        <v>4195</v>
      </c>
      <c r="B221" s="21" t="s">
        <v>4245</v>
      </c>
      <c r="D221" s="21" t="s">
        <v>12</v>
      </c>
      <c r="E221" s="27">
        <v>41609</v>
      </c>
      <c r="G221" s="27">
        <v>41609</v>
      </c>
      <c r="I221" s="20">
        <f t="shared" si="3"/>
        <v>1</v>
      </c>
      <c r="J221" s="65" t="s">
        <v>3831</v>
      </c>
      <c r="K221" s="21" t="str">
        <f>VLOOKUP(J221,$A$2:$B723,2,FALSE)</f>
        <v>x99</v>
      </c>
      <c r="L221" s="21" t="s">
        <v>584</v>
      </c>
      <c r="P221" s="27">
        <v>41609</v>
      </c>
      <c r="R221" s="27">
        <v>41609</v>
      </c>
    </row>
    <row r="222" spans="1:20" ht="14.45" x14ac:dyDescent="0.3">
      <c r="A222" s="21" t="s">
        <v>3887</v>
      </c>
      <c r="B222" s="21" t="s">
        <v>1754</v>
      </c>
      <c r="D222" s="21" t="s">
        <v>12</v>
      </c>
      <c r="E222" s="27">
        <v>41609</v>
      </c>
      <c r="G222" s="27">
        <v>41609</v>
      </c>
      <c r="I222" s="20">
        <f t="shared" si="3"/>
        <v>3</v>
      </c>
      <c r="J222" s="61" t="s">
        <v>3857</v>
      </c>
      <c r="K222" s="21" t="str">
        <f>VLOOKUP(J222,$A$2:$B723,2,FALSE)</f>
        <v>x115</v>
      </c>
      <c r="L222" s="21" t="s">
        <v>584</v>
      </c>
      <c r="M222" s="21" t="s">
        <v>589</v>
      </c>
      <c r="P222" s="27">
        <v>41609</v>
      </c>
      <c r="R222" s="27">
        <v>41609</v>
      </c>
    </row>
    <row r="223" spans="1:20" ht="14.45" x14ac:dyDescent="0.3">
      <c r="A223" s="21" t="s">
        <v>4209</v>
      </c>
      <c r="B223" s="21" t="s">
        <v>4246</v>
      </c>
      <c r="D223" s="21" t="s">
        <v>12</v>
      </c>
      <c r="E223" s="27">
        <v>41609</v>
      </c>
      <c r="G223" s="27">
        <v>41609</v>
      </c>
      <c r="I223" s="20">
        <f t="shared" si="3"/>
        <v>1</v>
      </c>
      <c r="J223" s="66" t="s">
        <v>3861</v>
      </c>
      <c r="K223" s="21" t="str">
        <f>VLOOKUP(J223,$A$2:$B723,2,FALSE)</f>
        <v>x117</v>
      </c>
      <c r="M223" s="21" t="s">
        <v>589</v>
      </c>
      <c r="P223" s="27">
        <v>41609</v>
      </c>
      <c r="R223" s="27">
        <v>41609</v>
      </c>
    </row>
    <row r="224" spans="1:20" ht="14.45" x14ac:dyDescent="0.3">
      <c r="A224" s="21" t="s">
        <v>4198</v>
      </c>
      <c r="B224" s="21" t="s">
        <v>4247</v>
      </c>
      <c r="D224" s="21" t="s">
        <v>12</v>
      </c>
      <c r="E224" s="27">
        <v>41609</v>
      </c>
      <c r="G224" s="27">
        <v>41609</v>
      </c>
      <c r="I224" s="20">
        <f t="shared" si="3"/>
        <v>1</v>
      </c>
      <c r="J224" s="66" t="s">
        <v>3859</v>
      </c>
      <c r="K224" s="21" t="str">
        <f>VLOOKUP(J224,$A$2:$B723,2,FALSE)</f>
        <v>x116</v>
      </c>
      <c r="M224" s="21" t="s">
        <v>589</v>
      </c>
      <c r="P224" s="27">
        <v>41609</v>
      </c>
      <c r="R224" s="27">
        <v>41609</v>
      </c>
    </row>
    <row r="225" spans="1:18" ht="14.45" x14ac:dyDescent="0.3">
      <c r="A225" s="21" t="s">
        <v>4248</v>
      </c>
      <c r="B225" s="21" t="s">
        <v>4249</v>
      </c>
      <c r="D225" s="21" t="s">
        <v>12</v>
      </c>
      <c r="E225" s="27">
        <v>41609</v>
      </c>
      <c r="G225" s="27">
        <v>41609</v>
      </c>
      <c r="I225" s="20">
        <f t="shared" si="3"/>
        <v>0</v>
      </c>
      <c r="J225" s="61" t="s">
        <v>3855</v>
      </c>
      <c r="K225" s="21" t="str">
        <f>VLOOKUP(J225,$A$2:$B723,2,FALSE)</f>
        <v>x114</v>
      </c>
      <c r="M225" s="21" t="s">
        <v>589</v>
      </c>
      <c r="P225" s="27">
        <v>41609</v>
      </c>
      <c r="R225" s="27">
        <v>41609</v>
      </c>
    </row>
    <row r="226" spans="1:18" ht="14.45" x14ac:dyDescent="0.3">
      <c r="A226" s="21" t="s">
        <v>3996</v>
      </c>
      <c r="B226" s="21" t="s">
        <v>4250</v>
      </c>
      <c r="D226" s="21" t="s">
        <v>12</v>
      </c>
      <c r="E226" s="27">
        <v>41609</v>
      </c>
      <c r="G226" s="27">
        <v>41609</v>
      </c>
      <c r="I226" s="20">
        <f t="shared" si="3"/>
        <v>2</v>
      </c>
      <c r="J226" s="61" t="s">
        <v>3863</v>
      </c>
      <c r="K226" s="21" t="str">
        <f>VLOOKUP(J226,$A$2:$B723,2,FALSE)</f>
        <v>x118</v>
      </c>
      <c r="M226" s="21" t="s">
        <v>589</v>
      </c>
      <c r="P226" s="27">
        <v>41609</v>
      </c>
      <c r="R226" s="27">
        <v>41609</v>
      </c>
    </row>
    <row r="227" spans="1:18" ht="14.45" x14ac:dyDescent="0.3">
      <c r="A227" s="21" t="s">
        <v>4251</v>
      </c>
      <c r="B227" s="21" t="s">
        <v>4252</v>
      </c>
      <c r="D227" s="21" t="s">
        <v>12</v>
      </c>
      <c r="E227" s="27">
        <v>41609</v>
      </c>
      <c r="G227" s="27">
        <v>41609</v>
      </c>
      <c r="I227" s="20">
        <f t="shared" si="3"/>
        <v>0</v>
      </c>
      <c r="J227" s="21" t="s">
        <v>4253</v>
      </c>
      <c r="N227" s="21" t="s">
        <v>12</v>
      </c>
      <c r="P227" s="27">
        <v>41943</v>
      </c>
      <c r="R227" s="27">
        <v>42185</v>
      </c>
    </row>
    <row r="228" spans="1:18" ht="14.45" x14ac:dyDescent="0.3">
      <c r="A228" s="21" t="s">
        <v>4254</v>
      </c>
      <c r="B228" s="21" t="s">
        <v>4255</v>
      </c>
      <c r="D228" s="21" t="s">
        <v>12</v>
      </c>
      <c r="E228" s="27">
        <v>41609</v>
      </c>
      <c r="G228" s="27">
        <v>41609</v>
      </c>
      <c r="I228" s="20">
        <f t="shared" si="3"/>
        <v>0</v>
      </c>
      <c r="J228" s="65" t="s">
        <v>3821</v>
      </c>
      <c r="K228" s="21" t="str">
        <f>VLOOKUP(J228,$A$2:$B723,2,FALSE)</f>
        <v>x0</v>
      </c>
      <c r="L228" s="21" t="s">
        <v>584</v>
      </c>
      <c r="P228" s="27">
        <v>41943</v>
      </c>
      <c r="R228" s="27">
        <v>42185</v>
      </c>
    </row>
    <row r="229" spans="1:18" ht="14.45" x14ac:dyDescent="0.3">
      <c r="A229" s="21" t="s">
        <v>4256</v>
      </c>
      <c r="B229" s="21" t="s">
        <v>4257</v>
      </c>
      <c r="D229" s="21" t="s">
        <v>12</v>
      </c>
      <c r="E229" s="27">
        <v>41609</v>
      </c>
      <c r="G229" s="27">
        <v>41609</v>
      </c>
      <c r="I229" s="20">
        <f t="shared" si="3"/>
        <v>0</v>
      </c>
      <c r="J229" s="61" t="s">
        <v>4258</v>
      </c>
      <c r="K229" s="21" t="str">
        <f>VLOOKUP(J229,$A$2:$B723,2,FALSE)</f>
        <v>x589</v>
      </c>
      <c r="M229" s="21" t="s">
        <v>589</v>
      </c>
      <c r="P229" s="27">
        <v>41943</v>
      </c>
      <c r="R229" s="27">
        <v>42185</v>
      </c>
    </row>
    <row r="230" spans="1:18" ht="14.45" x14ac:dyDescent="0.3">
      <c r="A230" s="21" t="s">
        <v>4259</v>
      </c>
      <c r="B230" s="21" t="s">
        <v>1756</v>
      </c>
      <c r="D230" s="21" t="s">
        <v>12</v>
      </c>
      <c r="E230" s="27">
        <v>41609</v>
      </c>
      <c r="G230" s="27">
        <v>41609</v>
      </c>
      <c r="I230" s="20">
        <f t="shared" si="3"/>
        <v>0</v>
      </c>
      <c r="J230" s="61" t="s">
        <v>4260</v>
      </c>
      <c r="K230" s="21" t="str">
        <f>VLOOKUP(J230,$A$2:$B723,2,FALSE)</f>
        <v>x590</v>
      </c>
      <c r="M230" s="21" t="s">
        <v>589</v>
      </c>
      <c r="P230" s="27">
        <v>41943</v>
      </c>
      <c r="R230" s="27">
        <v>42185</v>
      </c>
    </row>
    <row r="231" spans="1:18" ht="14.45" x14ac:dyDescent="0.3">
      <c r="A231" s="21" t="s">
        <v>4261</v>
      </c>
      <c r="B231" s="21" t="s">
        <v>4262</v>
      </c>
      <c r="D231" s="21" t="s">
        <v>12</v>
      </c>
      <c r="E231" s="27">
        <v>41609</v>
      </c>
      <c r="G231" s="27">
        <v>41609</v>
      </c>
      <c r="I231" s="20">
        <f t="shared" si="3"/>
        <v>2</v>
      </c>
      <c r="J231" s="21" t="s">
        <v>4263</v>
      </c>
      <c r="N231" s="21" t="s">
        <v>12</v>
      </c>
      <c r="P231" s="27">
        <v>41609</v>
      </c>
      <c r="R231" s="27">
        <v>41609</v>
      </c>
    </row>
    <row r="232" spans="1:18" ht="14.45" x14ac:dyDescent="0.3">
      <c r="A232" s="21" t="s">
        <v>4264</v>
      </c>
      <c r="B232" s="21" t="s">
        <v>4265</v>
      </c>
      <c r="D232" s="21" t="s">
        <v>12</v>
      </c>
      <c r="E232" s="27">
        <v>41609</v>
      </c>
      <c r="G232" s="27">
        <v>41609</v>
      </c>
      <c r="I232" s="20">
        <f t="shared" si="3"/>
        <v>1</v>
      </c>
      <c r="J232" s="65" t="s">
        <v>3895</v>
      </c>
      <c r="K232" s="21" t="str">
        <f>VLOOKUP(J232,$A$2:$B723,2,FALSE)</f>
        <v>x132</v>
      </c>
      <c r="L232" s="21" t="s">
        <v>584</v>
      </c>
      <c r="P232" s="27">
        <v>41609</v>
      </c>
      <c r="R232" s="27">
        <v>41609</v>
      </c>
    </row>
    <row r="233" spans="1:18" ht="14.45" x14ac:dyDescent="0.3">
      <c r="A233" s="21" t="s">
        <v>4266</v>
      </c>
      <c r="B233" s="21" t="s">
        <v>4267</v>
      </c>
      <c r="D233" s="21" t="s">
        <v>12</v>
      </c>
      <c r="E233" s="27">
        <v>41609</v>
      </c>
      <c r="G233" s="27">
        <v>41609</v>
      </c>
      <c r="I233" s="20">
        <f t="shared" si="3"/>
        <v>4</v>
      </c>
      <c r="J233" s="61" t="s">
        <v>3898</v>
      </c>
      <c r="K233" s="21" t="str">
        <f>VLOOKUP(J233,$A$2:$B723,2,FALSE)</f>
        <v>x133</v>
      </c>
      <c r="M233" s="21" t="s">
        <v>589</v>
      </c>
      <c r="P233" s="27">
        <v>41609</v>
      </c>
      <c r="R233" s="27">
        <v>41609</v>
      </c>
    </row>
    <row r="234" spans="1:18" ht="14.45" x14ac:dyDescent="0.3">
      <c r="A234" s="21" t="s">
        <v>4268</v>
      </c>
      <c r="B234" s="21" t="s">
        <v>4269</v>
      </c>
      <c r="D234" s="21" t="s">
        <v>12</v>
      </c>
      <c r="E234" s="27">
        <v>41609</v>
      </c>
      <c r="G234" s="27">
        <v>41609</v>
      </c>
      <c r="I234" s="20">
        <f t="shared" si="3"/>
        <v>4</v>
      </c>
      <c r="J234" s="61" t="s">
        <v>3918</v>
      </c>
      <c r="K234" s="21" t="str">
        <f>VLOOKUP(J234,$A$2:$B723,2,FALSE)</f>
        <v>x142</v>
      </c>
      <c r="L234" s="21" t="s">
        <v>584</v>
      </c>
      <c r="M234" s="21" t="s">
        <v>589</v>
      </c>
      <c r="P234" s="27">
        <v>41609</v>
      </c>
      <c r="R234" s="27">
        <v>41609</v>
      </c>
    </row>
    <row r="235" spans="1:18" ht="14.45" x14ac:dyDescent="0.3">
      <c r="A235" s="21" t="s">
        <v>4270</v>
      </c>
      <c r="B235" s="21" t="s">
        <v>4271</v>
      </c>
      <c r="D235" s="21" t="s">
        <v>12</v>
      </c>
      <c r="E235" s="27">
        <v>41609</v>
      </c>
      <c r="G235" s="27">
        <v>41609</v>
      </c>
      <c r="I235" s="20">
        <f t="shared" si="3"/>
        <v>0</v>
      </c>
      <c r="J235" s="66" t="s">
        <v>3914</v>
      </c>
      <c r="K235" s="21" t="str">
        <f>VLOOKUP(J235,$A$2:$B723,2,FALSE)</f>
        <v>x140</v>
      </c>
      <c r="M235" s="21" t="s">
        <v>589</v>
      </c>
      <c r="P235" s="27">
        <v>41609</v>
      </c>
      <c r="R235" s="27">
        <v>41609</v>
      </c>
    </row>
    <row r="236" spans="1:18" ht="14.45" x14ac:dyDescent="0.3">
      <c r="A236" s="21" t="s">
        <v>3915</v>
      </c>
      <c r="B236" s="21" t="s">
        <v>4272</v>
      </c>
      <c r="D236" s="21" t="s">
        <v>12</v>
      </c>
      <c r="E236" s="27">
        <v>41609</v>
      </c>
      <c r="G236" s="27">
        <v>41609</v>
      </c>
      <c r="I236" s="20">
        <f t="shared" si="3"/>
        <v>1</v>
      </c>
      <c r="J236" s="66" t="s">
        <v>3916</v>
      </c>
      <c r="K236" s="21" t="str">
        <f>VLOOKUP(J236,$A$2:$B723,2,FALSE)</f>
        <v>x141</v>
      </c>
      <c r="M236" s="21" t="s">
        <v>589</v>
      </c>
      <c r="P236" s="27">
        <v>41609</v>
      </c>
      <c r="R236" s="27">
        <v>41609</v>
      </c>
    </row>
    <row r="237" spans="1:18" ht="14.45" x14ac:dyDescent="0.3">
      <c r="A237" s="21" t="s">
        <v>4273</v>
      </c>
      <c r="B237" s="21" t="s">
        <v>4274</v>
      </c>
      <c r="D237" s="21" t="s">
        <v>12</v>
      </c>
      <c r="E237" s="27">
        <v>41609</v>
      </c>
      <c r="G237" s="27">
        <v>41609</v>
      </c>
      <c r="I237" s="20">
        <f t="shared" si="3"/>
        <v>0</v>
      </c>
      <c r="J237" s="61" t="s">
        <v>4261</v>
      </c>
      <c r="K237" s="21" t="str">
        <f>VLOOKUP(J237,$A$2:$B723,2,FALSE)</f>
        <v>x320</v>
      </c>
      <c r="M237" s="21" t="s">
        <v>589</v>
      </c>
      <c r="P237" s="27">
        <v>41609</v>
      </c>
      <c r="R237" s="27">
        <v>41609</v>
      </c>
    </row>
    <row r="238" spans="1:18" ht="14.45" x14ac:dyDescent="0.3">
      <c r="A238" s="21" t="s">
        <v>3862</v>
      </c>
      <c r="B238" s="21" t="s">
        <v>4275</v>
      </c>
      <c r="D238" s="21" t="s">
        <v>12</v>
      </c>
      <c r="E238" s="27">
        <v>41609</v>
      </c>
      <c r="G238" s="27">
        <v>41609</v>
      </c>
      <c r="I238" s="20">
        <f t="shared" si="3"/>
        <v>5</v>
      </c>
      <c r="J238" s="21" t="s">
        <v>4276</v>
      </c>
      <c r="N238" s="21" t="s">
        <v>12</v>
      </c>
      <c r="P238" s="27">
        <v>41609</v>
      </c>
      <c r="R238" s="27">
        <v>41609</v>
      </c>
    </row>
    <row r="239" spans="1:18" ht="14.45" x14ac:dyDescent="0.3">
      <c r="A239" s="21" t="s">
        <v>3878</v>
      </c>
      <c r="B239" s="21" t="s">
        <v>1759</v>
      </c>
      <c r="D239" s="21" t="s">
        <v>12</v>
      </c>
      <c r="E239" s="27">
        <v>41609</v>
      </c>
      <c r="G239" s="27">
        <v>41609</v>
      </c>
      <c r="I239" s="20">
        <f t="shared" si="3"/>
        <v>1</v>
      </c>
      <c r="J239" s="65" t="s">
        <v>4277</v>
      </c>
      <c r="K239" s="21" t="str">
        <f>VLOOKUP(J239,$A$2:$B723,2,FALSE)</f>
        <v>x409</v>
      </c>
      <c r="L239" s="21" t="s">
        <v>1007</v>
      </c>
      <c r="P239" s="27">
        <v>41609</v>
      </c>
      <c r="R239" s="27">
        <v>41609</v>
      </c>
    </row>
    <row r="240" spans="1:18" ht="14.45" x14ac:dyDescent="0.3">
      <c r="A240" s="21" t="s">
        <v>3860</v>
      </c>
      <c r="B240" s="21" t="s">
        <v>4278</v>
      </c>
      <c r="D240" s="21" t="s">
        <v>12</v>
      </c>
      <c r="E240" s="27">
        <v>41609</v>
      </c>
      <c r="G240" s="27">
        <v>41609</v>
      </c>
      <c r="I240" s="20">
        <f t="shared" si="3"/>
        <v>2</v>
      </c>
      <c r="J240" s="61" t="s">
        <v>3834</v>
      </c>
      <c r="K240" s="21" t="str">
        <f>VLOOKUP(J240,$A$2:$B723,2,FALSE)</f>
        <v>x130</v>
      </c>
      <c r="M240" s="21" t="s">
        <v>589</v>
      </c>
      <c r="P240" s="27">
        <v>41609</v>
      </c>
      <c r="R240" s="27">
        <v>41609</v>
      </c>
    </row>
    <row r="241" spans="1:20" ht="14.45" x14ac:dyDescent="0.3">
      <c r="A241" s="21" t="s">
        <v>3864</v>
      </c>
      <c r="B241" s="21" t="s">
        <v>3497</v>
      </c>
      <c r="D241" s="21" t="s">
        <v>12</v>
      </c>
      <c r="E241" s="27">
        <v>41609</v>
      </c>
      <c r="G241" s="27">
        <v>41609</v>
      </c>
      <c r="I241" s="20">
        <f t="shared" si="3"/>
        <v>3</v>
      </c>
      <c r="J241" s="61" t="s">
        <v>3838</v>
      </c>
      <c r="K241" s="21" t="str">
        <f>VLOOKUP(J241,$A$2:$B723,2,FALSE)</f>
        <v>x60</v>
      </c>
      <c r="M241" s="21" t="s">
        <v>589</v>
      </c>
      <c r="P241" s="27">
        <v>41609</v>
      </c>
      <c r="R241" s="27">
        <v>41609</v>
      </c>
    </row>
    <row r="242" spans="1:20" ht="14.45" x14ac:dyDescent="0.3">
      <c r="A242" s="21" t="s">
        <v>3872</v>
      </c>
      <c r="B242" s="21" t="s">
        <v>3499</v>
      </c>
      <c r="D242" s="21" t="s">
        <v>12</v>
      </c>
      <c r="E242" s="27">
        <v>41609</v>
      </c>
      <c r="G242" s="27">
        <v>41609</v>
      </c>
      <c r="I242" s="20">
        <f t="shared" si="3"/>
        <v>1</v>
      </c>
      <c r="J242" s="61" t="s">
        <v>3840</v>
      </c>
      <c r="K242" s="21" t="str">
        <f>VLOOKUP(J242,$A$2:$B723,2,FALSE)</f>
        <v>x469</v>
      </c>
      <c r="M242" s="21" t="s">
        <v>589</v>
      </c>
      <c r="P242" s="27">
        <v>41609</v>
      </c>
      <c r="R242" s="27">
        <v>41609</v>
      </c>
    </row>
    <row r="243" spans="1:20" ht="14.45" x14ac:dyDescent="0.3">
      <c r="A243" s="21" t="s">
        <v>4279</v>
      </c>
      <c r="B243" s="21" t="s">
        <v>4280</v>
      </c>
      <c r="D243" s="21" t="s">
        <v>12</v>
      </c>
      <c r="E243" s="27">
        <v>41609</v>
      </c>
      <c r="G243" s="27">
        <v>41609</v>
      </c>
      <c r="I243" s="20">
        <f t="shared" si="3"/>
        <v>1</v>
      </c>
      <c r="J243" s="21" t="s">
        <v>4281</v>
      </c>
      <c r="N243" s="21" t="s">
        <v>12</v>
      </c>
      <c r="P243" s="27">
        <v>41609</v>
      </c>
      <c r="R243" s="27">
        <v>41609</v>
      </c>
    </row>
    <row r="244" spans="1:20" ht="14.45" x14ac:dyDescent="0.3">
      <c r="A244" s="21" t="s">
        <v>4282</v>
      </c>
      <c r="B244" s="21" t="s">
        <v>4283</v>
      </c>
      <c r="D244" s="21" t="s">
        <v>12</v>
      </c>
      <c r="E244" s="27">
        <v>41609</v>
      </c>
      <c r="G244" s="27">
        <v>41609</v>
      </c>
      <c r="I244" s="20">
        <f t="shared" si="3"/>
        <v>1</v>
      </c>
      <c r="J244" s="65" t="s">
        <v>4277</v>
      </c>
      <c r="K244" s="21" t="str">
        <f>VLOOKUP(J244,$A$2:$B723,2,FALSE)</f>
        <v>x409</v>
      </c>
      <c r="L244" s="21" t="s">
        <v>1007</v>
      </c>
      <c r="P244" s="27">
        <v>41609</v>
      </c>
      <c r="R244" s="27">
        <v>41609</v>
      </c>
    </row>
    <row r="245" spans="1:20" ht="14.45" x14ac:dyDescent="0.3">
      <c r="A245" s="21" t="s">
        <v>4284</v>
      </c>
      <c r="B245" s="21" t="s">
        <v>4285</v>
      </c>
      <c r="D245" s="21" t="s">
        <v>12</v>
      </c>
      <c r="E245" s="27">
        <v>41609</v>
      </c>
      <c r="G245" s="27">
        <v>41609</v>
      </c>
      <c r="I245" s="20">
        <f t="shared" si="3"/>
        <v>1</v>
      </c>
      <c r="J245" s="61" t="s">
        <v>4204</v>
      </c>
      <c r="K245" s="21" t="str">
        <f>VLOOKUP(J245,$A$2:$B723,2,FALSE)</f>
        <v>x292</v>
      </c>
      <c r="L245" s="21" t="s">
        <v>584</v>
      </c>
      <c r="M245" s="21" t="s">
        <v>589</v>
      </c>
      <c r="P245" s="27">
        <v>41609</v>
      </c>
      <c r="R245" s="27">
        <v>41609</v>
      </c>
    </row>
    <row r="246" spans="1:20" ht="14.45" x14ac:dyDescent="0.3">
      <c r="A246" s="21" t="s">
        <v>4286</v>
      </c>
      <c r="B246" s="21" t="s">
        <v>4287</v>
      </c>
      <c r="D246" s="21" t="s">
        <v>12</v>
      </c>
      <c r="E246" s="27">
        <v>41609</v>
      </c>
      <c r="G246" s="27">
        <v>41609</v>
      </c>
      <c r="I246" s="20">
        <f t="shared" si="3"/>
        <v>1</v>
      </c>
      <c r="J246" s="66" t="s">
        <v>4210</v>
      </c>
      <c r="K246" s="21" t="str">
        <f>VLOOKUP(J246,$A$2:$B723,2,FALSE)</f>
        <v>x294</v>
      </c>
      <c r="M246" s="21" t="s">
        <v>589</v>
      </c>
      <c r="P246" s="27">
        <v>41609</v>
      </c>
      <c r="R246" s="27">
        <v>41609</v>
      </c>
    </row>
    <row r="247" spans="1:20" ht="14.45" x14ac:dyDescent="0.3">
      <c r="A247" s="21" t="s">
        <v>4288</v>
      </c>
      <c r="B247" s="21" t="s">
        <v>4289</v>
      </c>
      <c r="D247" s="21" t="s">
        <v>12</v>
      </c>
      <c r="E247" s="27">
        <v>41609</v>
      </c>
      <c r="G247" s="27">
        <v>41609</v>
      </c>
      <c r="I247" s="20">
        <f t="shared" si="3"/>
        <v>1</v>
      </c>
      <c r="J247" s="66" t="s">
        <v>4207</v>
      </c>
      <c r="K247" s="21" t="str">
        <f>VLOOKUP(J247,$A$2:$B723,2,FALSE)</f>
        <v>x293</v>
      </c>
      <c r="M247" s="21" t="s">
        <v>589</v>
      </c>
      <c r="P247" s="27">
        <v>41609</v>
      </c>
      <c r="R247" s="27">
        <v>41609</v>
      </c>
    </row>
    <row r="248" spans="1:20" ht="14.45" x14ac:dyDescent="0.3">
      <c r="A248" s="21" t="s">
        <v>4290</v>
      </c>
      <c r="B248" s="21" t="s">
        <v>1762</v>
      </c>
      <c r="D248" s="21" t="s">
        <v>12</v>
      </c>
      <c r="E248" s="27">
        <v>41609</v>
      </c>
      <c r="G248" s="27">
        <v>41609</v>
      </c>
      <c r="I248" s="20">
        <f t="shared" si="3"/>
        <v>1</v>
      </c>
      <c r="J248" s="61" t="s">
        <v>4127</v>
      </c>
      <c r="K248" s="21" t="str">
        <f>VLOOKUP(J248,$A$2:$B723,2,FALSE)</f>
        <v>x262</v>
      </c>
      <c r="L248" s="21" t="s">
        <v>584</v>
      </c>
      <c r="M248" s="21" t="s">
        <v>589</v>
      </c>
      <c r="P248" s="27">
        <v>41609</v>
      </c>
      <c r="R248" s="27">
        <v>41609</v>
      </c>
    </row>
    <row r="249" spans="1:20" ht="14.45" x14ac:dyDescent="0.3">
      <c r="A249" s="21" t="s">
        <v>4291</v>
      </c>
      <c r="B249" s="21" t="s">
        <v>3503</v>
      </c>
      <c r="D249" s="21" t="s">
        <v>12</v>
      </c>
      <c r="E249" s="27">
        <v>41609</v>
      </c>
      <c r="G249" s="27">
        <v>41609</v>
      </c>
      <c r="I249" s="20">
        <f t="shared" si="3"/>
        <v>0</v>
      </c>
      <c r="J249" s="66" t="s">
        <v>4292</v>
      </c>
      <c r="K249" s="21" t="str">
        <f>VLOOKUP(J249,$A$2:$B723,2,FALSE)</f>
        <v>x92</v>
      </c>
      <c r="M249" s="21" t="s">
        <v>589</v>
      </c>
      <c r="P249" s="27">
        <v>41609</v>
      </c>
      <c r="R249" s="27">
        <v>41609</v>
      </c>
    </row>
    <row r="250" spans="1:20" ht="14.45" x14ac:dyDescent="0.3">
      <c r="A250" s="21" t="s">
        <v>3924</v>
      </c>
      <c r="B250" s="21" t="s">
        <v>3505</v>
      </c>
      <c r="D250" s="21" t="s">
        <v>12</v>
      </c>
      <c r="E250" s="27">
        <v>41609</v>
      </c>
      <c r="G250" s="27">
        <v>41609</v>
      </c>
      <c r="I250" s="20">
        <f t="shared" si="3"/>
        <v>1</v>
      </c>
      <c r="J250" s="66" t="s">
        <v>4293</v>
      </c>
      <c r="K250" s="21" t="str">
        <f>VLOOKUP(J250,$A$2:$B723,2,FALSE)</f>
        <v>x51</v>
      </c>
      <c r="M250" s="21" t="s">
        <v>589</v>
      </c>
      <c r="P250" s="27">
        <v>41609</v>
      </c>
      <c r="R250" s="27">
        <v>41609</v>
      </c>
    </row>
    <row r="251" spans="1:20" ht="14.45" x14ac:dyDescent="0.3">
      <c r="A251" s="21" t="s">
        <v>4294</v>
      </c>
      <c r="B251" s="21" t="s">
        <v>4295</v>
      </c>
      <c r="D251" s="21" t="s">
        <v>12</v>
      </c>
      <c r="E251" s="27">
        <v>41609</v>
      </c>
      <c r="G251" s="27">
        <v>41609</v>
      </c>
      <c r="I251" s="20">
        <f t="shared" si="3"/>
        <v>0</v>
      </c>
      <c r="J251" s="21" t="s">
        <v>4296</v>
      </c>
      <c r="N251" s="21" t="s">
        <v>12</v>
      </c>
      <c r="P251" s="27">
        <v>41609</v>
      </c>
      <c r="R251" s="27">
        <v>41609</v>
      </c>
      <c r="T251" s="21" t="s">
        <v>4297</v>
      </c>
    </row>
    <row r="252" spans="1:20" ht="14.45" x14ac:dyDescent="0.3">
      <c r="A252" s="21" t="s">
        <v>4298</v>
      </c>
      <c r="B252" s="21" t="s">
        <v>4299</v>
      </c>
      <c r="D252" s="21" t="s">
        <v>12</v>
      </c>
      <c r="E252" s="27">
        <v>41609</v>
      </c>
      <c r="G252" s="27">
        <v>41609</v>
      </c>
      <c r="I252" s="20">
        <f t="shared" si="3"/>
        <v>0</v>
      </c>
      <c r="J252" s="65" t="s">
        <v>3847</v>
      </c>
      <c r="K252" s="21" t="str">
        <f>VLOOKUP(J252,$A$2:$B723,2,FALSE)</f>
        <v>x110</v>
      </c>
      <c r="L252" s="21" t="s">
        <v>584</v>
      </c>
      <c r="P252" s="27">
        <v>41609</v>
      </c>
      <c r="R252" s="27">
        <v>41609</v>
      </c>
    </row>
    <row r="253" spans="1:20" ht="14.45" x14ac:dyDescent="0.3">
      <c r="A253" s="21" t="s">
        <v>4300</v>
      </c>
      <c r="B253" s="21" t="s">
        <v>4301</v>
      </c>
      <c r="D253" s="21" t="s">
        <v>12</v>
      </c>
      <c r="E253" s="27">
        <v>41609</v>
      </c>
      <c r="G253" s="27">
        <v>41609</v>
      </c>
      <c r="I253" s="20">
        <f t="shared" si="3"/>
        <v>0</v>
      </c>
      <c r="J253" s="61" t="s">
        <v>4240</v>
      </c>
      <c r="K253" s="21" t="str">
        <f>VLOOKUP(J253,$A$2:$B723,2,FALSE)</f>
        <v>x306</v>
      </c>
      <c r="M253" s="21" t="s">
        <v>589</v>
      </c>
      <c r="P253" s="27">
        <v>41609</v>
      </c>
      <c r="R253" s="27">
        <v>41609</v>
      </c>
    </row>
    <row r="254" spans="1:20" ht="14.45" x14ac:dyDescent="0.3">
      <c r="A254" s="21" t="s">
        <v>4302</v>
      </c>
      <c r="B254" s="21" t="s">
        <v>4303</v>
      </c>
      <c r="D254" s="21" t="s">
        <v>12</v>
      </c>
      <c r="E254" s="27">
        <v>41609</v>
      </c>
      <c r="G254" s="27">
        <v>41609</v>
      </c>
      <c r="I254" s="20">
        <f t="shared" si="3"/>
        <v>0</v>
      </c>
      <c r="J254" s="61" t="s">
        <v>3831</v>
      </c>
      <c r="K254" s="21" t="str">
        <f>VLOOKUP(J254,$A$2:$B723,2,FALSE)</f>
        <v>x99</v>
      </c>
      <c r="L254" s="21" t="s">
        <v>1007</v>
      </c>
      <c r="M254" s="21" t="s">
        <v>589</v>
      </c>
      <c r="P254" s="27">
        <v>41609</v>
      </c>
      <c r="R254" s="27">
        <v>41609</v>
      </c>
    </row>
    <row r="255" spans="1:20" ht="14.45" x14ac:dyDescent="0.3">
      <c r="A255" s="21" t="s">
        <v>4304</v>
      </c>
      <c r="B255" s="21" t="s">
        <v>4305</v>
      </c>
      <c r="D255" s="21" t="s">
        <v>12</v>
      </c>
      <c r="E255" s="27">
        <v>41609</v>
      </c>
      <c r="G255" s="27">
        <v>41609</v>
      </c>
      <c r="I255" s="20">
        <f t="shared" si="3"/>
        <v>0</v>
      </c>
      <c r="J255" s="66" t="s">
        <v>3851</v>
      </c>
      <c r="K255" s="21" t="str">
        <f>VLOOKUP(J255,$A$2:$B723,2,FALSE)</f>
        <v>x112</v>
      </c>
      <c r="M255" s="21" t="s">
        <v>589</v>
      </c>
      <c r="P255" s="27">
        <v>41609</v>
      </c>
      <c r="R255" s="27">
        <v>41609</v>
      </c>
    </row>
    <row r="256" spans="1:20" ht="14.45" x14ac:dyDescent="0.3">
      <c r="A256" s="21" t="s">
        <v>4306</v>
      </c>
      <c r="B256" s="21" t="s">
        <v>4307</v>
      </c>
      <c r="D256" s="21" t="s">
        <v>12</v>
      </c>
      <c r="E256" s="27">
        <v>41609</v>
      </c>
      <c r="G256" s="27">
        <v>41609</v>
      </c>
      <c r="I256" s="20">
        <f t="shared" si="3"/>
        <v>0</v>
      </c>
      <c r="J256" s="21" t="s">
        <v>4308</v>
      </c>
      <c r="N256" s="21" t="s">
        <v>12</v>
      </c>
      <c r="P256" s="27">
        <v>41609</v>
      </c>
      <c r="R256" s="27">
        <v>41609</v>
      </c>
    </row>
    <row r="257" spans="1:18" ht="14.45" x14ac:dyDescent="0.3">
      <c r="A257" s="21" t="s">
        <v>4309</v>
      </c>
      <c r="B257" s="21" t="s">
        <v>4310</v>
      </c>
      <c r="D257" s="21" t="s">
        <v>12</v>
      </c>
      <c r="E257" s="27">
        <v>41609</v>
      </c>
      <c r="G257" s="27">
        <v>41609</v>
      </c>
      <c r="I257" s="20">
        <f t="shared" si="3"/>
        <v>1</v>
      </c>
      <c r="J257" s="65" t="s">
        <v>4311</v>
      </c>
      <c r="K257" s="21" t="str">
        <f>VLOOKUP(J257,$A$2:$B723,2,FALSE)</f>
        <v>x81</v>
      </c>
      <c r="L257" s="21" t="s">
        <v>584</v>
      </c>
      <c r="P257" s="27">
        <v>41609</v>
      </c>
      <c r="R257" s="27">
        <v>41609</v>
      </c>
    </row>
    <row r="258" spans="1:18" ht="14.45" x14ac:dyDescent="0.3">
      <c r="A258" s="21" t="s">
        <v>4312</v>
      </c>
      <c r="B258" s="21" t="s">
        <v>1765</v>
      </c>
      <c r="D258" s="21" t="s">
        <v>12</v>
      </c>
      <c r="E258" s="27">
        <v>41609</v>
      </c>
      <c r="G258" s="27">
        <v>41609</v>
      </c>
      <c r="I258" s="20">
        <f t="shared" ref="I258:I321" si="4">COUNTIF(J:J,A258)</f>
        <v>1</v>
      </c>
      <c r="J258" s="61" t="s">
        <v>4313</v>
      </c>
      <c r="K258" s="21" t="str">
        <f>VLOOKUP(J258,$A$2:$B723,2,FALSE)</f>
        <v>x85</v>
      </c>
      <c r="M258" s="21" t="s">
        <v>589</v>
      </c>
      <c r="P258" s="27">
        <v>41609</v>
      </c>
      <c r="R258" s="27">
        <v>41609</v>
      </c>
    </row>
    <row r="259" spans="1:18" ht="14.45" x14ac:dyDescent="0.3">
      <c r="A259" s="21" t="s">
        <v>4314</v>
      </c>
      <c r="B259" s="21" t="s">
        <v>4315</v>
      </c>
      <c r="D259" s="21" t="s">
        <v>12</v>
      </c>
      <c r="E259" s="27">
        <v>41609</v>
      </c>
      <c r="G259" s="27">
        <v>41609</v>
      </c>
      <c r="I259" s="20">
        <f t="shared" si="4"/>
        <v>0</v>
      </c>
      <c r="J259" s="61" t="s">
        <v>4316</v>
      </c>
      <c r="K259" s="21" t="str">
        <f>VLOOKUP(J259,$A$2:$B723,2,FALSE)</f>
        <v>x84</v>
      </c>
      <c r="L259" s="21" t="s">
        <v>584</v>
      </c>
      <c r="M259" s="21" t="s">
        <v>589</v>
      </c>
      <c r="P259" s="27">
        <v>41609</v>
      </c>
      <c r="R259" s="27">
        <v>41609</v>
      </c>
    </row>
    <row r="260" spans="1:18" ht="14.45" x14ac:dyDescent="0.3">
      <c r="A260" s="21" t="s">
        <v>4317</v>
      </c>
      <c r="B260" s="21" t="s">
        <v>3509</v>
      </c>
      <c r="D260" s="21" t="s">
        <v>12</v>
      </c>
      <c r="E260" s="27">
        <v>41609</v>
      </c>
      <c r="G260" s="27">
        <v>41609</v>
      </c>
      <c r="I260" s="20">
        <f t="shared" si="4"/>
        <v>0</v>
      </c>
      <c r="J260" s="66" t="s">
        <v>4318</v>
      </c>
      <c r="K260" s="21" t="str">
        <f>VLOOKUP(J260,$A$2:$B723,2,FALSE)</f>
        <v>x74</v>
      </c>
      <c r="M260" s="21" t="s">
        <v>589</v>
      </c>
      <c r="P260" s="27">
        <v>41609</v>
      </c>
      <c r="R260" s="27">
        <v>41609</v>
      </c>
    </row>
    <row r="261" spans="1:18" ht="14.45" x14ac:dyDescent="0.3">
      <c r="A261" s="21" t="s">
        <v>3951</v>
      </c>
      <c r="B261" s="21" t="s">
        <v>3511</v>
      </c>
      <c r="D261" s="21" t="s">
        <v>12</v>
      </c>
      <c r="E261" s="27">
        <v>41609</v>
      </c>
      <c r="G261" s="27">
        <v>41609</v>
      </c>
      <c r="I261" s="20">
        <f t="shared" si="4"/>
        <v>1</v>
      </c>
      <c r="J261" s="66" t="s">
        <v>4319</v>
      </c>
      <c r="K261" s="21" t="str">
        <f>VLOOKUP(J261,$A$2:$B723,2,FALSE)</f>
        <v>x73</v>
      </c>
      <c r="M261" s="21" t="s">
        <v>589</v>
      </c>
      <c r="P261" s="27">
        <v>41609</v>
      </c>
      <c r="R261" s="27">
        <v>41609</v>
      </c>
    </row>
    <row r="262" spans="1:18" ht="14.45" x14ac:dyDescent="0.3">
      <c r="A262" s="21" t="s">
        <v>4320</v>
      </c>
      <c r="B262" s="21" t="s">
        <v>4321</v>
      </c>
      <c r="D262" s="21" t="s">
        <v>12</v>
      </c>
      <c r="E262" s="27">
        <v>41609</v>
      </c>
      <c r="G262" s="27">
        <v>41609</v>
      </c>
      <c r="I262" s="20">
        <f t="shared" si="4"/>
        <v>0</v>
      </c>
      <c r="J262" s="61" t="s">
        <v>4288</v>
      </c>
      <c r="K262" s="21" t="str">
        <f>VLOOKUP(J262,$A$2:$B723,2,FALSE)</f>
        <v>x337</v>
      </c>
      <c r="M262" s="21" t="s">
        <v>589</v>
      </c>
      <c r="P262" s="27">
        <v>41609</v>
      </c>
      <c r="R262" s="27">
        <v>41609</v>
      </c>
    </row>
    <row r="263" spans="1:18" ht="14.45" x14ac:dyDescent="0.3">
      <c r="A263" s="21" t="s">
        <v>4322</v>
      </c>
      <c r="B263" s="21" t="s">
        <v>4323</v>
      </c>
      <c r="D263" s="21" t="s">
        <v>12</v>
      </c>
      <c r="E263" s="27">
        <v>41609</v>
      </c>
      <c r="G263" s="27">
        <v>41609</v>
      </c>
      <c r="I263" s="20">
        <f t="shared" si="4"/>
        <v>1</v>
      </c>
      <c r="J263" s="21" t="s">
        <v>4324</v>
      </c>
      <c r="N263" s="21" t="s">
        <v>12</v>
      </c>
      <c r="P263" s="27">
        <v>41943</v>
      </c>
      <c r="R263" s="27">
        <v>42185</v>
      </c>
    </row>
    <row r="264" spans="1:18" ht="14.45" x14ac:dyDescent="0.3">
      <c r="A264" s="21" t="s">
        <v>4325</v>
      </c>
      <c r="B264" s="21" t="s">
        <v>4326</v>
      </c>
      <c r="D264" s="21" t="s">
        <v>12</v>
      </c>
      <c r="E264" s="27">
        <v>41609</v>
      </c>
      <c r="G264" s="27">
        <v>41609</v>
      </c>
      <c r="I264" s="20">
        <f t="shared" si="4"/>
        <v>0</v>
      </c>
      <c r="J264" s="65" t="s">
        <v>4040</v>
      </c>
      <c r="K264" s="21" t="str">
        <f>VLOOKUP(J264,$A$2:$B723,2,FALSE)</f>
        <v>x218</v>
      </c>
      <c r="P264" s="27">
        <v>41943</v>
      </c>
      <c r="R264" s="27">
        <v>42185</v>
      </c>
    </row>
    <row r="265" spans="1:18" ht="14.45" x14ac:dyDescent="0.3">
      <c r="A265" s="21" t="s">
        <v>4327</v>
      </c>
      <c r="B265" s="21" t="s">
        <v>4328</v>
      </c>
      <c r="D265" s="21" t="s">
        <v>12</v>
      </c>
      <c r="E265" s="27">
        <v>41609</v>
      </c>
      <c r="G265" s="27">
        <v>41609</v>
      </c>
      <c r="I265" s="20">
        <f t="shared" si="4"/>
        <v>0</v>
      </c>
      <c r="J265" s="65" t="s">
        <v>30</v>
      </c>
      <c r="K265" s="21" t="str">
        <f>VLOOKUP(J265,$A$2:$B723,2,FALSE)</f>
        <v>x597</v>
      </c>
      <c r="P265" s="27">
        <v>41943</v>
      </c>
      <c r="R265" s="27">
        <v>42185</v>
      </c>
    </row>
    <row r="266" spans="1:18" ht="14.45" x14ac:dyDescent="0.3">
      <c r="A266" s="21" t="s">
        <v>4329</v>
      </c>
      <c r="B266" s="21" t="s">
        <v>4330</v>
      </c>
      <c r="D266" s="21" t="s">
        <v>12</v>
      </c>
      <c r="E266" s="27">
        <v>41609</v>
      </c>
      <c r="G266" s="27">
        <v>41609</v>
      </c>
      <c r="I266" s="20">
        <f t="shared" si="4"/>
        <v>0</v>
      </c>
      <c r="J266" s="65" t="s">
        <v>4331</v>
      </c>
      <c r="K266" s="21" t="str">
        <f>VLOOKUP(J266,$A$2:$B723,2,FALSE)</f>
        <v>x598</v>
      </c>
      <c r="P266" s="27">
        <v>41943</v>
      </c>
      <c r="R266" s="27">
        <v>42185</v>
      </c>
    </row>
    <row r="267" spans="1:18" ht="14.45" x14ac:dyDescent="0.3">
      <c r="A267" s="21" t="s">
        <v>4332</v>
      </c>
      <c r="B267" s="21" t="s">
        <v>4333</v>
      </c>
      <c r="D267" s="21" t="s">
        <v>12</v>
      </c>
      <c r="E267" s="27">
        <v>41609</v>
      </c>
      <c r="G267" s="27">
        <v>41609</v>
      </c>
      <c r="I267" s="20">
        <f t="shared" si="4"/>
        <v>0</v>
      </c>
      <c r="J267" s="65" t="s">
        <v>4334</v>
      </c>
      <c r="K267" s="21" t="str">
        <f>VLOOKUP(J267,$A$2:$B723,2,FALSE)</f>
        <v>x599</v>
      </c>
      <c r="P267" s="27">
        <v>41943</v>
      </c>
      <c r="R267" s="27">
        <v>42185</v>
      </c>
    </row>
    <row r="268" spans="1:18" ht="14.45" x14ac:dyDescent="0.3">
      <c r="A268" s="21" t="s">
        <v>4335</v>
      </c>
      <c r="B268" s="21" t="s">
        <v>4336</v>
      </c>
      <c r="D268" s="21" t="s">
        <v>12</v>
      </c>
      <c r="E268" s="27">
        <v>41609</v>
      </c>
      <c r="G268" s="27">
        <v>41609</v>
      </c>
      <c r="I268" s="20">
        <f t="shared" si="4"/>
        <v>0</v>
      </c>
      <c r="J268" s="65" t="s">
        <v>4337</v>
      </c>
      <c r="K268" s="21" t="str">
        <f>VLOOKUP(J268,$A$2:$B723,2,FALSE)</f>
        <v>x600</v>
      </c>
      <c r="P268" s="27">
        <v>41943</v>
      </c>
      <c r="R268" s="27">
        <v>42185</v>
      </c>
    </row>
    <row r="269" spans="1:18" ht="14.45" x14ac:dyDescent="0.3">
      <c r="A269" s="21" t="s">
        <v>4338</v>
      </c>
      <c r="B269" s="21" t="s">
        <v>1767</v>
      </c>
      <c r="D269" s="21" t="s">
        <v>12</v>
      </c>
      <c r="E269" s="27">
        <v>41609</v>
      </c>
      <c r="G269" s="27">
        <v>41609</v>
      </c>
      <c r="I269" s="20">
        <f t="shared" si="4"/>
        <v>1</v>
      </c>
      <c r="J269" s="65" t="s">
        <v>43</v>
      </c>
      <c r="K269" s="21" t="str">
        <f>VLOOKUP(J269,$A$2:$B723,2,FALSE)</f>
        <v>x601</v>
      </c>
      <c r="P269" s="27">
        <v>41943</v>
      </c>
      <c r="R269" s="27">
        <v>42185</v>
      </c>
    </row>
    <row r="270" spans="1:18" ht="14.45" x14ac:dyDescent="0.3">
      <c r="A270" s="21" t="s">
        <v>4339</v>
      </c>
      <c r="B270" s="21" t="s">
        <v>4340</v>
      </c>
      <c r="D270" s="21" t="s">
        <v>12</v>
      </c>
      <c r="E270" s="27">
        <v>41609</v>
      </c>
      <c r="G270" s="27">
        <v>41609</v>
      </c>
      <c r="I270" s="20">
        <f t="shared" si="4"/>
        <v>0</v>
      </c>
      <c r="J270" s="65" t="s">
        <v>3208</v>
      </c>
      <c r="K270" s="21" t="str">
        <f>VLOOKUP(J270,$A$2:$B723,2,FALSE)</f>
        <v>x602</v>
      </c>
      <c r="P270" s="27">
        <v>41943</v>
      </c>
      <c r="R270" s="27">
        <v>42185</v>
      </c>
    </row>
    <row r="271" spans="1:18" ht="14.45" x14ac:dyDescent="0.3">
      <c r="A271" s="21" t="s">
        <v>4341</v>
      </c>
      <c r="B271" s="21" t="s">
        <v>4342</v>
      </c>
      <c r="D271" s="21" t="s">
        <v>12</v>
      </c>
      <c r="E271" s="27">
        <v>41609</v>
      </c>
      <c r="G271" s="27">
        <v>41609</v>
      </c>
      <c r="I271" s="20">
        <f t="shared" si="4"/>
        <v>1</v>
      </c>
      <c r="J271" s="65" t="s">
        <v>4343</v>
      </c>
      <c r="K271" s="21" t="str">
        <f>VLOOKUP(J271,$A$2:$B723,2,FALSE)</f>
        <v>x603</v>
      </c>
      <c r="P271" s="27">
        <v>41943</v>
      </c>
      <c r="R271" s="27">
        <v>42185</v>
      </c>
    </row>
    <row r="272" spans="1:18" ht="14.45" x14ac:dyDescent="0.3">
      <c r="A272" s="21" t="s">
        <v>4344</v>
      </c>
      <c r="B272" s="21" t="s">
        <v>4345</v>
      </c>
      <c r="D272" s="21" t="s">
        <v>12</v>
      </c>
      <c r="E272" s="27">
        <v>41609</v>
      </c>
      <c r="G272" s="27">
        <v>41609</v>
      </c>
      <c r="I272" s="20">
        <f t="shared" si="4"/>
        <v>0</v>
      </c>
      <c r="J272" s="65" t="s">
        <v>4346</v>
      </c>
      <c r="K272" s="21" t="str">
        <f>VLOOKUP(J272,$A$2:$B723,2,FALSE)</f>
        <v>x604</v>
      </c>
      <c r="P272" s="27">
        <v>41943</v>
      </c>
      <c r="R272" s="27">
        <v>42185</v>
      </c>
    </row>
    <row r="273" spans="1:20" ht="14.45" x14ac:dyDescent="0.3">
      <c r="A273" s="21" t="s">
        <v>3929</v>
      </c>
      <c r="B273" s="21" t="s">
        <v>4347</v>
      </c>
      <c r="D273" s="21" t="s">
        <v>12</v>
      </c>
      <c r="E273" s="27">
        <v>41609</v>
      </c>
      <c r="G273" s="27">
        <v>41609</v>
      </c>
      <c r="I273" s="20">
        <f t="shared" si="4"/>
        <v>3</v>
      </c>
      <c r="J273" s="65" t="s">
        <v>4348</v>
      </c>
      <c r="K273" s="21" t="str">
        <f>VLOOKUP(J273,$A$2:$B723,2,FALSE)</f>
        <v>x605</v>
      </c>
      <c r="P273" s="27">
        <v>41943</v>
      </c>
      <c r="R273" s="27">
        <v>42185</v>
      </c>
    </row>
    <row r="274" spans="1:20" ht="14.45" x14ac:dyDescent="0.3">
      <c r="A274" s="21" t="s">
        <v>3901</v>
      </c>
      <c r="B274" s="21" t="s">
        <v>4349</v>
      </c>
      <c r="D274" s="21" t="s">
        <v>12</v>
      </c>
      <c r="E274" s="27">
        <v>41609</v>
      </c>
      <c r="G274" s="27">
        <v>41609</v>
      </c>
      <c r="I274" s="20">
        <f t="shared" si="4"/>
        <v>1</v>
      </c>
      <c r="J274" s="65" t="s">
        <v>4350</v>
      </c>
      <c r="K274" s="21" t="str">
        <f>VLOOKUP(J274,$A$2:$B723,2,FALSE)</f>
        <v>x606</v>
      </c>
      <c r="P274" s="27">
        <v>41943</v>
      </c>
      <c r="R274" s="27">
        <v>42185</v>
      </c>
    </row>
    <row r="275" spans="1:20" ht="14.45" x14ac:dyDescent="0.3">
      <c r="A275" s="21" t="s">
        <v>3903</v>
      </c>
      <c r="B275" s="21" t="s">
        <v>4351</v>
      </c>
      <c r="D275" s="21" t="s">
        <v>12</v>
      </c>
      <c r="E275" s="27">
        <v>41609</v>
      </c>
      <c r="G275" s="27">
        <v>41609</v>
      </c>
      <c r="I275" s="20">
        <f t="shared" si="4"/>
        <v>1</v>
      </c>
      <c r="J275" s="21" t="s">
        <v>4352</v>
      </c>
      <c r="N275" s="21" t="s">
        <v>12</v>
      </c>
      <c r="P275" s="27">
        <v>41943</v>
      </c>
      <c r="R275" s="27">
        <v>42185</v>
      </c>
    </row>
    <row r="276" spans="1:20" ht="14.45" x14ac:dyDescent="0.3">
      <c r="A276" s="21" t="s">
        <v>3907</v>
      </c>
      <c r="B276" s="21" t="s">
        <v>4353</v>
      </c>
      <c r="D276" s="21" t="s">
        <v>12</v>
      </c>
      <c r="E276" s="27">
        <v>41609</v>
      </c>
      <c r="G276" s="27">
        <v>41609</v>
      </c>
      <c r="I276" s="20">
        <f t="shared" si="4"/>
        <v>1</v>
      </c>
      <c r="J276" s="65" t="s">
        <v>4354</v>
      </c>
      <c r="K276" s="21" t="str">
        <f>VLOOKUP(J276,$A$2:$B723,2,FALSE)</f>
        <v>x593</v>
      </c>
      <c r="P276" s="27">
        <v>41943</v>
      </c>
      <c r="R276" s="27">
        <v>42185</v>
      </c>
    </row>
    <row r="277" spans="1:20" ht="14.45" x14ac:dyDescent="0.3">
      <c r="A277" s="21" t="s">
        <v>3899</v>
      </c>
      <c r="B277" s="21" t="s">
        <v>4355</v>
      </c>
      <c r="D277" s="21" t="s">
        <v>12</v>
      </c>
      <c r="E277" s="27">
        <v>41609</v>
      </c>
      <c r="G277" s="27">
        <v>41609</v>
      </c>
      <c r="I277" s="20">
        <f t="shared" si="4"/>
        <v>1</v>
      </c>
      <c r="J277" s="65" t="s">
        <v>4356</v>
      </c>
      <c r="K277" s="21" t="str">
        <f>VLOOKUP(J277,$A$2:$B723,2,FALSE)</f>
        <v>x594</v>
      </c>
      <c r="P277" s="27">
        <v>41943</v>
      </c>
      <c r="R277" s="27">
        <v>42185</v>
      </c>
    </row>
    <row r="278" spans="1:20" ht="14.45" x14ac:dyDescent="0.3">
      <c r="A278" s="21" t="s">
        <v>3913</v>
      </c>
      <c r="B278" s="21" t="s">
        <v>4357</v>
      </c>
      <c r="D278" s="21" t="s">
        <v>12</v>
      </c>
      <c r="E278" s="27">
        <v>41609</v>
      </c>
      <c r="G278" s="27">
        <v>41609</v>
      </c>
      <c r="I278" s="20">
        <f t="shared" si="4"/>
        <v>1</v>
      </c>
      <c r="J278" s="65" t="s">
        <v>4358</v>
      </c>
      <c r="K278" s="21" t="str">
        <f>VLOOKUP(J278,$A$2:$B723,2,FALSE)</f>
        <v>x595</v>
      </c>
      <c r="P278" s="27">
        <v>41943</v>
      </c>
      <c r="R278" s="27">
        <v>42185</v>
      </c>
    </row>
    <row r="279" spans="1:20" ht="14.45" x14ac:dyDescent="0.3">
      <c r="A279" s="21" t="s">
        <v>3920</v>
      </c>
      <c r="B279" s="21" t="s">
        <v>4359</v>
      </c>
      <c r="D279" s="21" t="s">
        <v>12</v>
      </c>
      <c r="E279" s="27">
        <v>41609</v>
      </c>
      <c r="G279" s="27">
        <v>41609</v>
      </c>
      <c r="I279" s="20">
        <f t="shared" si="4"/>
        <v>1</v>
      </c>
      <c r="J279" s="65" t="s">
        <v>30</v>
      </c>
      <c r="K279" s="21" t="str">
        <f>VLOOKUP(J279,$A$2:$B723,2,FALSE)</f>
        <v>x597</v>
      </c>
      <c r="P279" s="27">
        <v>41943</v>
      </c>
      <c r="R279" s="27">
        <v>42185</v>
      </c>
    </row>
    <row r="280" spans="1:20" ht="14.45" x14ac:dyDescent="0.3">
      <c r="A280" s="21" t="s">
        <v>4360</v>
      </c>
      <c r="B280" s="21" t="s">
        <v>1768</v>
      </c>
      <c r="D280" s="21" t="s">
        <v>12</v>
      </c>
      <c r="E280" s="27">
        <v>41609</v>
      </c>
      <c r="G280" s="27">
        <v>41609</v>
      </c>
      <c r="I280" s="20">
        <f t="shared" si="4"/>
        <v>0</v>
      </c>
      <c r="J280" s="65" t="s">
        <v>4331</v>
      </c>
      <c r="K280" s="21" t="str">
        <f>VLOOKUP(J280,$A$2:$B723,2,FALSE)</f>
        <v>x598</v>
      </c>
      <c r="P280" s="27">
        <v>41943</v>
      </c>
      <c r="R280" s="27">
        <v>42185</v>
      </c>
    </row>
    <row r="281" spans="1:20" ht="14.45" x14ac:dyDescent="0.3">
      <c r="A281" s="21" t="s">
        <v>3922</v>
      </c>
      <c r="B281" s="21" t="s">
        <v>4361</v>
      </c>
      <c r="D281" s="21" t="s">
        <v>12</v>
      </c>
      <c r="E281" s="27">
        <v>41609</v>
      </c>
      <c r="G281" s="27">
        <v>41609</v>
      </c>
      <c r="I281" s="20">
        <f t="shared" si="4"/>
        <v>1</v>
      </c>
      <c r="J281" s="65" t="s">
        <v>4362</v>
      </c>
      <c r="K281" s="21" t="str">
        <f>VLOOKUP(J281,$A$2:$B723,2,FALSE)</f>
        <v>x596</v>
      </c>
      <c r="P281" s="27">
        <v>41943</v>
      </c>
      <c r="R281" s="27">
        <v>42185</v>
      </c>
    </row>
    <row r="282" spans="1:20" ht="14.45" x14ac:dyDescent="0.3">
      <c r="A282" s="21" t="s">
        <v>4363</v>
      </c>
      <c r="B282" s="21" t="s">
        <v>4364</v>
      </c>
      <c r="D282" s="21" t="s">
        <v>12</v>
      </c>
      <c r="E282" s="27">
        <v>41609</v>
      </c>
      <c r="G282" s="27">
        <v>41609</v>
      </c>
      <c r="I282" s="20">
        <f t="shared" si="4"/>
        <v>0</v>
      </c>
      <c r="J282" s="21" t="s">
        <v>4365</v>
      </c>
      <c r="N282" s="21" t="s">
        <v>12</v>
      </c>
      <c r="P282" s="27">
        <v>41609</v>
      </c>
      <c r="R282" s="27">
        <v>41609</v>
      </c>
      <c r="T282" s="21" t="s">
        <v>4366</v>
      </c>
    </row>
    <row r="283" spans="1:20" ht="14.45" x14ac:dyDescent="0.3">
      <c r="A283" s="21" t="s">
        <v>4367</v>
      </c>
      <c r="B283" s="21" t="s">
        <v>4368</v>
      </c>
      <c r="D283" s="21" t="s">
        <v>12</v>
      </c>
      <c r="E283" s="27">
        <v>41609</v>
      </c>
      <c r="G283" s="27">
        <v>41609</v>
      </c>
      <c r="I283" s="20">
        <f t="shared" si="4"/>
        <v>0</v>
      </c>
      <c r="J283" s="65" t="s">
        <v>3831</v>
      </c>
      <c r="K283" s="21" t="str">
        <f>VLOOKUP(J283,$A$2:$B723,2,FALSE)</f>
        <v>x99</v>
      </c>
      <c r="L283" s="21" t="s">
        <v>584</v>
      </c>
      <c r="P283" s="27">
        <v>41609</v>
      </c>
      <c r="R283" s="27">
        <v>41609</v>
      </c>
    </row>
    <row r="284" spans="1:20" ht="14.45" x14ac:dyDescent="0.3">
      <c r="A284" s="21" t="s">
        <v>4369</v>
      </c>
      <c r="B284" s="21" t="s">
        <v>4370</v>
      </c>
      <c r="D284" s="21" t="s">
        <v>12</v>
      </c>
      <c r="E284" s="27">
        <v>41609</v>
      </c>
      <c r="G284" s="27">
        <v>41609</v>
      </c>
      <c r="I284" s="20">
        <f t="shared" si="4"/>
        <v>0</v>
      </c>
      <c r="J284" s="61" t="s">
        <v>3869</v>
      </c>
      <c r="K284" s="21" t="str">
        <f>VLOOKUP(J284,$A$2:$B723,2,FALSE)</f>
        <v>x120</v>
      </c>
      <c r="M284" s="21" t="s">
        <v>589</v>
      </c>
      <c r="P284" s="27">
        <v>41609</v>
      </c>
      <c r="R284" s="27">
        <v>41609</v>
      </c>
    </row>
    <row r="285" spans="1:20" ht="14.45" x14ac:dyDescent="0.3">
      <c r="A285" s="21" t="s">
        <v>4371</v>
      </c>
      <c r="B285" s="21" t="s">
        <v>4372</v>
      </c>
      <c r="D285" s="21" t="s">
        <v>12</v>
      </c>
      <c r="E285" s="27">
        <v>41609</v>
      </c>
      <c r="G285" s="27">
        <v>41609</v>
      </c>
      <c r="I285" s="20">
        <f t="shared" si="4"/>
        <v>0</v>
      </c>
      <c r="J285" s="61" t="s">
        <v>3851</v>
      </c>
      <c r="K285" s="21" t="str">
        <f>VLOOKUP(J285,$A$2:$B723,2,FALSE)</f>
        <v>x112</v>
      </c>
      <c r="M285" s="21" t="s">
        <v>589</v>
      </c>
      <c r="P285" s="27">
        <v>41609</v>
      </c>
      <c r="R285" s="27">
        <v>41609</v>
      </c>
    </row>
    <row r="286" spans="1:20" ht="14.45" x14ac:dyDescent="0.3">
      <c r="A286" s="21" t="s">
        <v>3938</v>
      </c>
      <c r="B286" s="21" t="s">
        <v>4373</v>
      </c>
      <c r="D286" s="21" t="s">
        <v>12</v>
      </c>
      <c r="E286" s="27">
        <v>41609</v>
      </c>
      <c r="G286" s="27">
        <v>41609</v>
      </c>
      <c r="I286" s="20">
        <f t="shared" si="4"/>
        <v>1</v>
      </c>
      <c r="J286" s="61" t="s">
        <v>3853</v>
      </c>
      <c r="K286" s="21" t="str">
        <f>VLOOKUP(J286,$A$2:$B723,2,FALSE)</f>
        <v>x113</v>
      </c>
      <c r="M286" s="21" t="s">
        <v>589</v>
      </c>
      <c r="P286" s="27">
        <v>41609</v>
      </c>
      <c r="R286" s="27">
        <v>41609</v>
      </c>
    </row>
    <row r="287" spans="1:20" ht="14.45" x14ac:dyDescent="0.3">
      <c r="A287" s="21" t="s">
        <v>3940</v>
      </c>
      <c r="B287" s="21" t="s">
        <v>4374</v>
      </c>
      <c r="D287" s="21" t="s">
        <v>12</v>
      </c>
      <c r="E287" s="27">
        <v>41609</v>
      </c>
      <c r="G287" s="27">
        <v>41609</v>
      </c>
      <c r="I287" s="20">
        <f t="shared" si="4"/>
        <v>1</v>
      </c>
      <c r="J287" s="61" t="s">
        <v>3877</v>
      </c>
      <c r="K287" s="21" t="str">
        <f>VLOOKUP(J287,$A$2:$B723,2,FALSE)</f>
        <v>x124</v>
      </c>
      <c r="M287" s="21" t="s">
        <v>589</v>
      </c>
      <c r="P287" s="27">
        <v>41609</v>
      </c>
      <c r="R287" s="27">
        <v>41609</v>
      </c>
    </row>
    <row r="288" spans="1:20" ht="14.45" x14ac:dyDescent="0.3">
      <c r="A288" s="21" t="s">
        <v>3942</v>
      </c>
      <c r="B288" s="21" t="s">
        <v>4375</v>
      </c>
      <c r="D288" s="21" t="s">
        <v>12</v>
      </c>
      <c r="E288" s="27">
        <v>41609</v>
      </c>
      <c r="G288" s="27">
        <v>41609</v>
      </c>
      <c r="I288" s="20">
        <f t="shared" si="4"/>
        <v>1</v>
      </c>
      <c r="J288" s="21" t="s">
        <v>4376</v>
      </c>
      <c r="N288" s="21" t="s">
        <v>12</v>
      </c>
      <c r="P288" s="27">
        <v>41609</v>
      </c>
      <c r="R288" s="27">
        <v>41609</v>
      </c>
      <c r="T288" s="21" t="s">
        <v>4377</v>
      </c>
    </row>
    <row r="289" spans="1:20" ht="14.45" x14ac:dyDescent="0.3">
      <c r="A289" s="21" t="s">
        <v>3946</v>
      </c>
      <c r="B289" s="21" t="s">
        <v>4378</v>
      </c>
      <c r="D289" s="21" t="s">
        <v>12</v>
      </c>
      <c r="E289" s="27">
        <v>41609</v>
      </c>
      <c r="G289" s="27">
        <v>41609</v>
      </c>
      <c r="I289" s="20">
        <f t="shared" si="4"/>
        <v>1</v>
      </c>
      <c r="J289" s="65" t="s">
        <v>3831</v>
      </c>
      <c r="K289" s="21" t="str">
        <f>VLOOKUP(J289,$A$2:$B723,2,FALSE)</f>
        <v>x99</v>
      </c>
      <c r="L289" s="21" t="s">
        <v>584</v>
      </c>
      <c r="P289" s="27">
        <v>41609</v>
      </c>
      <c r="R289" s="27">
        <v>41609</v>
      </c>
    </row>
    <row r="290" spans="1:20" ht="14.45" x14ac:dyDescent="0.3">
      <c r="A290" s="21" t="s">
        <v>4379</v>
      </c>
      <c r="B290" s="21" t="s">
        <v>4380</v>
      </c>
      <c r="D290" s="21" t="s">
        <v>12</v>
      </c>
      <c r="E290" s="27">
        <v>41609</v>
      </c>
      <c r="G290" s="27">
        <v>41609</v>
      </c>
      <c r="I290" s="20">
        <f t="shared" si="4"/>
        <v>0</v>
      </c>
      <c r="J290" s="61" t="s">
        <v>3871</v>
      </c>
      <c r="K290" s="21" t="str">
        <f>VLOOKUP(J290,$A$2:$B723,2,FALSE)</f>
        <v>x121</v>
      </c>
      <c r="M290" s="21" t="s">
        <v>589</v>
      </c>
      <c r="P290" s="27">
        <v>41609</v>
      </c>
      <c r="R290" s="27">
        <v>41609</v>
      </c>
    </row>
    <row r="291" spans="1:20" ht="14.45" x14ac:dyDescent="0.3">
      <c r="A291" s="21" t="s">
        <v>4381</v>
      </c>
      <c r="B291" s="21" t="s">
        <v>1769</v>
      </c>
      <c r="D291" s="21" t="s">
        <v>12</v>
      </c>
      <c r="E291" s="27">
        <v>41609</v>
      </c>
      <c r="G291" s="27">
        <v>41609</v>
      </c>
      <c r="I291" s="20">
        <f t="shared" si="4"/>
        <v>1</v>
      </c>
      <c r="J291" s="61" t="s">
        <v>3865</v>
      </c>
      <c r="K291" s="21" t="str">
        <f>VLOOKUP(J291,$A$2:$B723,2,FALSE)</f>
        <v>x119</v>
      </c>
      <c r="M291" s="21" t="s">
        <v>589</v>
      </c>
      <c r="P291" s="27">
        <v>41609</v>
      </c>
      <c r="R291" s="27">
        <v>41609</v>
      </c>
    </row>
    <row r="292" spans="1:20" ht="14.45" x14ac:dyDescent="0.3">
      <c r="A292" s="21" t="s">
        <v>4382</v>
      </c>
      <c r="B292" s="21" t="s">
        <v>4383</v>
      </c>
      <c r="D292" s="21" t="s">
        <v>12</v>
      </c>
      <c r="E292" s="27">
        <v>41609</v>
      </c>
      <c r="F292" s="27">
        <v>42247</v>
      </c>
      <c r="G292" s="27">
        <v>41609</v>
      </c>
      <c r="H292" s="27">
        <v>42642</v>
      </c>
      <c r="I292" s="20">
        <f t="shared" si="4"/>
        <v>0</v>
      </c>
      <c r="J292" s="21" t="s">
        <v>4384</v>
      </c>
      <c r="N292" s="21" t="s">
        <v>12</v>
      </c>
      <c r="P292" s="27">
        <v>41609</v>
      </c>
      <c r="R292" s="27">
        <v>41609</v>
      </c>
    </row>
    <row r="293" spans="1:20" ht="14.45" x14ac:dyDescent="0.3">
      <c r="A293" s="21" t="s">
        <v>4385</v>
      </c>
      <c r="B293" s="21" t="s">
        <v>4386</v>
      </c>
      <c r="D293" s="21" t="s">
        <v>12</v>
      </c>
      <c r="E293" s="27">
        <v>41609</v>
      </c>
      <c r="F293" s="27">
        <v>42247</v>
      </c>
      <c r="G293" s="27">
        <v>41609</v>
      </c>
      <c r="H293" s="27">
        <v>42642</v>
      </c>
      <c r="I293" s="20">
        <f t="shared" si="4"/>
        <v>0</v>
      </c>
      <c r="J293" s="65" t="s">
        <v>3831</v>
      </c>
      <c r="K293" s="21" t="str">
        <f>VLOOKUP(J293,$A$2:$B723,2,FALSE)</f>
        <v>x99</v>
      </c>
      <c r="L293" s="21" t="s">
        <v>584</v>
      </c>
      <c r="P293" s="27">
        <v>41609</v>
      </c>
      <c r="R293" s="27">
        <v>41609</v>
      </c>
    </row>
    <row r="294" spans="1:20" ht="14.45" x14ac:dyDescent="0.3">
      <c r="A294" s="21" t="s">
        <v>4387</v>
      </c>
      <c r="B294" s="21" t="s">
        <v>4388</v>
      </c>
      <c r="D294" s="21" t="s">
        <v>12</v>
      </c>
      <c r="E294" s="27">
        <v>41609</v>
      </c>
      <c r="F294" s="27">
        <v>42247</v>
      </c>
      <c r="G294" s="27">
        <v>41609</v>
      </c>
      <c r="H294" s="27">
        <v>42642</v>
      </c>
      <c r="I294" s="20">
        <f t="shared" si="4"/>
        <v>0</v>
      </c>
      <c r="J294" s="61" t="s">
        <v>3875</v>
      </c>
      <c r="K294" s="21" t="str">
        <f>VLOOKUP(J294,$A$2:$B723,2,FALSE)</f>
        <v>x123</v>
      </c>
      <c r="M294" s="21" t="s">
        <v>589</v>
      </c>
      <c r="P294" s="27">
        <v>41609</v>
      </c>
      <c r="R294" s="27">
        <v>41609</v>
      </c>
    </row>
    <row r="295" spans="1:20" ht="14.45" x14ac:dyDescent="0.3">
      <c r="A295" s="21" t="s">
        <v>4389</v>
      </c>
      <c r="B295" s="21" t="s">
        <v>4390</v>
      </c>
      <c r="D295" s="21" t="s">
        <v>12</v>
      </c>
      <c r="E295" s="27">
        <v>41609</v>
      </c>
      <c r="F295" s="27">
        <v>42247</v>
      </c>
      <c r="G295" s="27">
        <v>41609</v>
      </c>
      <c r="H295" s="27">
        <v>42642</v>
      </c>
      <c r="I295" s="20">
        <f t="shared" si="4"/>
        <v>0</v>
      </c>
      <c r="J295" s="61" t="s">
        <v>3873</v>
      </c>
      <c r="K295" s="21" t="str">
        <f>VLOOKUP(J295,$A$2:$B723,2,FALSE)</f>
        <v>x122</v>
      </c>
      <c r="M295" s="21" t="s">
        <v>589</v>
      </c>
      <c r="P295" s="27">
        <v>41609</v>
      </c>
      <c r="R295" s="27">
        <v>41609</v>
      </c>
    </row>
    <row r="296" spans="1:20" ht="14.45" x14ac:dyDescent="0.3">
      <c r="A296" s="21" t="s">
        <v>4391</v>
      </c>
      <c r="B296" s="21" t="s">
        <v>4392</v>
      </c>
      <c r="D296" s="21" t="s">
        <v>12</v>
      </c>
      <c r="E296" s="27">
        <v>42247</v>
      </c>
      <c r="G296" s="27">
        <v>42643</v>
      </c>
      <c r="I296" s="20">
        <f t="shared" si="4"/>
        <v>0</v>
      </c>
      <c r="J296" s="21" t="s">
        <v>4393</v>
      </c>
      <c r="N296" s="21" t="s">
        <v>12</v>
      </c>
      <c r="P296" s="27">
        <v>41609</v>
      </c>
      <c r="R296" s="27">
        <v>41609</v>
      </c>
      <c r="T296" s="21" t="s">
        <v>4394</v>
      </c>
    </row>
    <row r="297" spans="1:20" ht="14.45" x14ac:dyDescent="0.3">
      <c r="A297" s="21" t="s">
        <v>4395</v>
      </c>
      <c r="B297" s="21" t="s">
        <v>4396</v>
      </c>
      <c r="D297" s="21" t="s">
        <v>12</v>
      </c>
      <c r="E297" s="27">
        <v>41609</v>
      </c>
      <c r="G297" s="27">
        <v>41609</v>
      </c>
      <c r="I297" s="20">
        <f t="shared" si="4"/>
        <v>0</v>
      </c>
      <c r="J297" s="65" t="s">
        <v>3887</v>
      </c>
      <c r="K297" s="21" t="str">
        <f>VLOOKUP(J297,$A$2:$B723,2,FALSE)</f>
        <v>x31</v>
      </c>
      <c r="L297" s="21" t="s">
        <v>584</v>
      </c>
      <c r="P297" s="27">
        <v>41609</v>
      </c>
      <c r="R297" s="27">
        <v>41609</v>
      </c>
    </row>
    <row r="298" spans="1:20" ht="14.45" x14ac:dyDescent="0.3">
      <c r="A298" s="21" t="s">
        <v>4397</v>
      </c>
      <c r="B298" s="21" t="s">
        <v>4398</v>
      </c>
      <c r="D298" s="21" t="s">
        <v>12</v>
      </c>
      <c r="E298" s="27">
        <v>41609</v>
      </c>
      <c r="G298" s="27">
        <v>41609</v>
      </c>
      <c r="I298" s="20">
        <f t="shared" si="4"/>
        <v>0</v>
      </c>
      <c r="J298" s="61" t="s">
        <v>3849</v>
      </c>
      <c r="K298" s="21" t="str">
        <f>VLOOKUP(J298,$A$2:$B723,2,FALSE)</f>
        <v>x111</v>
      </c>
      <c r="L298" s="21" t="s">
        <v>584</v>
      </c>
      <c r="M298" s="21" t="s">
        <v>589</v>
      </c>
      <c r="P298" s="27">
        <v>41609</v>
      </c>
      <c r="R298" s="27">
        <v>41609</v>
      </c>
    </row>
    <row r="299" spans="1:20" ht="14.45" x14ac:dyDescent="0.3">
      <c r="A299" s="21" t="s">
        <v>4399</v>
      </c>
      <c r="B299" s="21" t="s">
        <v>4400</v>
      </c>
      <c r="D299" s="21" t="s">
        <v>12</v>
      </c>
      <c r="E299" s="27">
        <v>41609</v>
      </c>
      <c r="G299" s="27">
        <v>41609</v>
      </c>
      <c r="I299" s="20">
        <f t="shared" si="4"/>
        <v>0</v>
      </c>
      <c r="J299" s="66" t="s">
        <v>3831</v>
      </c>
      <c r="K299" s="21" t="str">
        <f>VLOOKUP(J299,$A$2:$B723,2,FALSE)</f>
        <v>x99</v>
      </c>
      <c r="M299" s="21" t="s">
        <v>589</v>
      </c>
      <c r="P299" s="27">
        <v>41609</v>
      </c>
      <c r="R299" s="27">
        <v>41609</v>
      </c>
    </row>
    <row r="300" spans="1:20" ht="14.45" x14ac:dyDescent="0.3">
      <c r="A300" s="21" t="s">
        <v>4401</v>
      </c>
      <c r="B300" s="21" t="s">
        <v>4402</v>
      </c>
      <c r="D300" s="21" t="s">
        <v>12</v>
      </c>
      <c r="E300" s="27">
        <v>41609</v>
      </c>
      <c r="G300" s="27">
        <v>41609</v>
      </c>
      <c r="I300" s="20">
        <f t="shared" si="4"/>
        <v>1</v>
      </c>
      <c r="J300" s="66" t="s">
        <v>4268</v>
      </c>
      <c r="K300" s="21" t="str">
        <f>VLOOKUP(J300,$A$2:$B723,2,FALSE)</f>
        <v>x323</v>
      </c>
      <c r="M300" s="21" t="s">
        <v>589</v>
      </c>
      <c r="P300" s="27">
        <v>41609</v>
      </c>
      <c r="R300" s="27">
        <v>41609</v>
      </c>
    </row>
    <row r="301" spans="1:20" ht="14.45" x14ac:dyDescent="0.3">
      <c r="A301" s="21" t="s">
        <v>3905</v>
      </c>
      <c r="B301" s="21" t="s">
        <v>4403</v>
      </c>
      <c r="D301" s="21" t="s">
        <v>12</v>
      </c>
      <c r="E301" s="27">
        <v>41609</v>
      </c>
      <c r="G301" s="27">
        <v>41609</v>
      </c>
      <c r="I301" s="20">
        <f t="shared" si="4"/>
        <v>1</v>
      </c>
      <c r="J301" s="66" t="s">
        <v>4404</v>
      </c>
      <c r="K301" s="21" t="str">
        <f>VLOOKUP(J301,$A$2:$B723,2,FALSE)</f>
        <v>x93</v>
      </c>
      <c r="L301" s="21" t="s">
        <v>584</v>
      </c>
      <c r="M301" s="21" t="s">
        <v>589</v>
      </c>
      <c r="P301" s="27">
        <v>41609</v>
      </c>
      <c r="R301" s="27">
        <v>41609</v>
      </c>
    </row>
    <row r="302" spans="1:20" ht="14.45" x14ac:dyDescent="0.3">
      <c r="A302" s="21" t="s">
        <v>4405</v>
      </c>
      <c r="B302" s="21" t="s">
        <v>1771</v>
      </c>
      <c r="D302" s="21" t="s">
        <v>12</v>
      </c>
      <c r="E302" s="27">
        <v>41609</v>
      </c>
      <c r="G302" s="27">
        <v>41609</v>
      </c>
      <c r="I302" s="20">
        <f t="shared" si="4"/>
        <v>1</v>
      </c>
      <c r="J302" s="67" t="s">
        <v>4292</v>
      </c>
      <c r="K302" s="21" t="str">
        <f>VLOOKUP(J302,$A$2:$B723,2,FALSE)</f>
        <v>x92</v>
      </c>
      <c r="L302" s="21" t="s">
        <v>584</v>
      </c>
      <c r="M302" s="21" t="s">
        <v>589</v>
      </c>
      <c r="P302" s="27">
        <v>41609</v>
      </c>
      <c r="R302" s="27">
        <v>41609</v>
      </c>
    </row>
    <row r="303" spans="1:20" ht="14.45" x14ac:dyDescent="0.3">
      <c r="A303" s="21" t="s">
        <v>3911</v>
      </c>
      <c r="B303" s="21" t="s">
        <v>4406</v>
      </c>
      <c r="D303" s="21" t="s">
        <v>12</v>
      </c>
      <c r="E303" s="27">
        <v>41609</v>
      </c>
      <c r="G303" s="27">
        <v>41609</v>
      </c>
      <c r="I303" s="20">
        <f t="shared" si="4"/>
        <v>1</v>
      </c>
      <c r="J303" s="68" t="s">
        <v>3902</v>
      </c>
      <c r="K303" s="21" t="str">
        <f>VLOOKUP(J303,$A$2:$B723,2,FALSE)</f>
        <v>x135</v>
      </c>
      <c r="L303" s="21" t="s">
        <v>584</v>
      </c>
      <c r="M303" s="21" t="s">
        <v>589</v>
      </c>
      <c r="P303" s="27">
        <v>41609</v>
      </c>
      <c r="R303" s="27">
        <v>41609</v>
      </c>
    </row>
    <row r="304" spans="1:20" ht="14.45" x14ac:dyDescent="0.3">
      <c r="A304" s="21" t="s">
        <v>3917</v>
      </c>
      <c r="B304" s="21" t="s">
        <v>4407</v>
      </c>
      <c r="D304" s="21" t="s">
        <v>12</v>
      </c>
      <c r="E304" s="27">
        <v>41609</v>
      </c>
      <c r="G304" s="27">
        <v>41609</v>
      </c>
      <c r="I304" s="20">
        <f t="shared" si="4"/>
        <v>1</v>
      </c>
      <c r="J304" s="69" t="s">
        <v>4408</v>
      </c>
      <c r="K304" s="21" t="str">
        <f>VLOOKUP(J304,$A$2:$B723,2,FALSE)</f>
        <v>x474</v>
      </c>
      <c r="M304" s="21" t="s">
        <v>589</v>
      </c>
      <c r="P304" s="27">
        <v>41609</v>
      </c>
      <c r="R304" s="27">
        <v>41609</v>
      </c>
    </row>
    <row r="305" spans="1:18" ht="14.45" x14ac:dyDescent="0.3">
      <c r="A305" s="21" t="s">
        <v>4409</v>
      </c>
      <c r="B305" s="21" t="s">
        <v>4410</v>
      </c>
      <c r="D305" s="21" t="s">
        <v>12</v>
      </c>
      <c r="E305" s="27">
        <v>41609</v>
      </c>
      <c r="G305" s="27">
        <v>41609</v>
      </c>
      <c r="I305" s="20">
        <f t="shared" si="4"/>
        <v>0</v>
      </c>
      <c r="J305" s="69" t="s">
        <v>4411</v>
      </c>
      <c r="K305" s="21" t="str">
        <f>VLOOKUP(J305,$A$2:$B723,2,FALSE)</f>
        <v>x95</v>
      </c>
      <c r="M305" s="21" t="s">
        <v>589</v>
      </c>
      <c r="P305" s="27">
        <v>41609</v>
      </c>
      <c r="R305" s="27">
        <v>41609</v>
      </c>
    </row>
    <row r="306" spans="1:18" ht="14.45" x14ac:dyDescent="0.3">
      <c r="A306" s="21" t="s">
        <v>4412</v>
      </c>
      <c r="B306" s="21" t="s">
        <v>4413</v>
      </c>
      <c r="D306" s="21" t="s">
        <v>12</v>
      </c>
      <c r="E306" s="27">
        <v>41609</v>
      </c>
      <c r="G306" s="27">
        <v>41609</v>
      </c>
      <c r="I306" s="20">
        <f t="shared" si="4"/>
        <v>0</v>
      </c>
      <c r="J306" s="69" t="s">
        <v>4414</v>
      </c>
      <c r="K306" s="21" t="str">
        <f>VLOOKUP(J306,$A$2:$B723,2,FALSE)</f>
        <v>x97</v>
      </c>
      <c r="M306" s="21" t="s">
        <v>589</v>
      </c>
      <c r="P306" s="27">
        <v>41609</v>
      </c>
      <c r="R306" s="27">
        <v>41609</v>
      </c>
    </row>
    <row r="307" spans="1:18" ht="14.45" x14ac:dyDescent="0.3">
      <c r="A307" s="21" t="s">
        <v>4415</v>
      </c>
      <c r="B307" s="21" t="s">
        <v>4416</v>
      </c>
      <c r="D307" s="21" t="s">
        <v>12</v>
      </c>
      <c r="E307" s="27">
        <v>41609</v>
      </c>
      <c r="G307" s="27">
        <v>41609</v>
      </c>
      <c r="I307" s="20">
        <f t="shared" si="4"/>
        <v>0</v>
      </c>
      <c r="J307" s="69" t="s">
        <v>4417</v>
      </c>
      <c r="K307" s="21" t="str">
        <f>VLOOKUP(J307,$A$2:$B723,2,FALSE)</f>
        <v>x477</v>
      </c>
      <c r="M307" s="21" t="s">
        <v>589</v>
      </c>
      <c r="P307" s="27">
        <v>41609</v>
      </c>
      <c r="R307" s="27">
        <v>41609</v>
      </c>
    </row>
    <row r="308" spans="1:18" ht="14.45" x14ac:dyDescent="0.3">
      <c r="A308" s="21" t="s">
        <v>4418</v>
      </c>
      <c r="B308" s="21" t="s">
        <v>4419</v>
      </c>
      <c r="D308" s="21" t="s">
        <v>12</v>
      </c>
      <c r="E308" s="27">
        <v>41609</v>
      </c>
      <c r="G308" s="27">
        <v>41609</v>
      </c>
      <c r="I308" s="20">
        <f t="shared" si="4"/>
        <v>0</v>
      </c>
      <c r="J308" s="68" t="s">
        <v>3923</v>
      </c>
      <c r="K308" s="21" t="str">
        <f>VLOOKUP(J308,$A$2:$B723,2,FALSE)</f>
        <v>x146</v>
      </c>
      <c r="L308" s="21" t="s">
        <v>584</v>
      </c>
      <c r="M308" s="21" t="s">
        <v>589</v>
      </c>
      <c r="P308" s="27">
        <v>41609</v>
      </c>
      <c r="R308" s="27">
        <v>41609</v>
      </c>
    </row>
    <row r="309" spans="1:18" ht="14.45" x14ac:dyDescent="0.3">
      <c r="A309" s="21" t="s">
        <v>4420</v>
      </c>
      <c r="B309" s="21" t="s">
        <v>4421</v>
      </c>
      <c r="D309" s="21" t="s">
        <v>12</v>
      </c>
      <c r="E309" s="27">
        <v>41609</v>
      </c>
      <c r="G309" s="27">
        <v>41609</v>
      </c>
      <c r="I309" s="20">
        <f t="shared" si="4"/>
        <v>0</v>
      </c>
      <c r="J309" s="69" t="s">
        <v>4422</v>
      </c>
      <c r="K309" s="21" t="str">
        <f>VLOOKUP(J309,$A$2:$B723,2,FALSE)</f>
        <v>x63</v>
      </c>
      <c r="M309" s="21" t="s">
        <v>589</v>
      </c>
      <c r="P309" s="27">
        <v>41609</v>
      </c>
      <c r="R309" s="27">
        <v>41609</v>
      </c>
    </row>
    <row r="310" spans="1:18" ht="14.45" x14ac:dyDescent="0.3">
      <c r="A310" s="21" t="s">
        <v>4423</v>
      </c>
      <c r="B310" s="21" t="s">
        <v>4424</v>
      </c>
      <c r="D310" s="21" t="s">
        <v>12</v>
      </c>
      <c r="E310" s="27">
        <v>41609</v>
      </c>
      <c r="G310" s="27">
        <v>41609</v>
      </c>
      <c r="I310" s="20">
        <f t="shared" si="4"/>
        <v>0</v>
      </c>
      <c r="J310" s="69" t="s">
        <v>4425</v>
      </c>
      <c r="K310" s="21" t="str">
        <f>VLOOKUP(J310,$A$2:$B723,2,FALSE)</f>
        <v>x62</v>
      </c>
      <c r="M310" s="21" t="s">
        <v>589</v>
      </c>
      <c r="P310" s="27">
        <v>41609</v>
      </c>
      <c r="R310" s="27">
        <v>41609</v>
      </c>
    </row>
    <row r="311" spans="1:18" ht="14.45" x14ac:dyDescent="0.3">
      <c r="A311" s="21" t="s">
        <v>4426</v>
      </c>
      <c r="B311" s="21" t="s">
        <v>4427</v>
      </c>
      <c r="D311" s="21" t="s">
        <v>12</v>
      </c>
      <c r="E311" s="27">
        <v>41609</v>
      </c>
      <c r="G311" s="27">
        <v>41609</v>
      </c>
      <c r="I311" s="20">
        <f t="shared" si="4"/>
        <v>0</v>
      </c>
      <c r="J311" s="69" t="s">
        <v>4428</v>
      </c>
      <c r="K311" s="21" t="str">
        <f>VLOOKUP(J311,$A$2:$B723,2,FALSE)</f>
        <v>x64</v>
      </c>
      <c r="M311" s="21" t="s">
        <v>589</v>
      </c>
      <c r="P311" s="27">
        <v>41609</v>
      </c>
      <c r="R311" s="27">
        <v>41609</v>
      </c>
    </row>
    <row r="312" spans="1:18" ht="14.45" x14ac:dyDescent="0.3">
      <c r="A312" s="21" t="s">
        <v>4429</v>
      </c>
      <c r="B312" s="21" t="s">
        <v>4430</v>
      </c>
      <c r="D312" s="21" t="s">
        <v>12</v>
      </c>
      <c r="E312" s="27">
        <v>41609</v>
      </c>
      <c r="G312" s="27">
        <v>41609</v>
      </c>
      <c r="I312" s="20">
        <f t="shared" si="4"/>
        <v>0</v>
      </c>
      <c r="J312" s="69" t="s">
        <v>4431</v>
      </c>
      <c r="K312" s="21" t="str">
        <f>VLOOKUP(J312,$A$2:$B723,2,FALSE)</f>
        <v>x65</v>
      </c>
      <c r="M312" s="21" t="s">
        <v>589</v>
      </c>
      <c r="P312" s="27">
        <v>41609</v>
      </c>
      <c r="R312" s="27">
        <v>41609</v>
      </c>
    </row>
    <row r="313" spans="1:18" ht="14.45" x14ac:dyDescent="0.3">
      <c r="A313" s="21" t="s">
        <v>4432</v>
      </c>
      <c r="B313" s="21" t="s">
        <v>1772</v>
      </c>
      <c r="D313" s="21" t="s">
        <v>12</v>
      </c>
      <c r="E313" s="27">
        <v>41609</v>
      </c>
      <c r="G313" s="27">
        <v>41609</v>
      </c>
      <c r="I313" s="20">
        <f t="shared" si="4"/>
        <v>1</v>
      </c>
      <c r="J313" s="69" t="s">
        <v>4433</v>
      </c>
      <c r="K313" s="21" t="str">
        <f>VLOOKUP(J313,$A$2:$B723,2,FALSE)</f>
        <v>x66</v>
      </c>
      <c r="L313" s="21" t="s">
        <v>584</v>
      </c>
      <c r="M313" s="21" t="s">
        <v>589</v>
      </c>
      <c r="P313" s="27">
        <v>41609</v>
      </c>
      <c r="R313" s="27">
        <v>41609</v>
      </c>
    </row>
    <row r="314" spans="1:18" ht="14.45" x14ac:dyDescent="0.3">
      <c r="A314" s="21" t="s">
        <v>4434</v>
      </c>
      <c r="B314" s="21" t="s">
        <v>1774</v>
      </c>
      <c r="D314" s="21" t="s">
        <v>12</v>
      </c>
      <c r="E314" s="27">
        <v>41609</v>
      </c>
      <c r="G314" s="27">
        <v>41609</v>
      </c>
      <c r="I314" s="20">
        <f t="shared" si="4"/>
        <v>1</v>
      </c>
      <c r="J314" s="70" t="s">
        <v>4435</v>
      </c>
      <c r="K314" s="21" t="str">
        <f>VLOOKUP(J314,$A$2:$B723,2,FALSE)</f>
        <v>x67</v>
      </c>
      <c r="M314" s="21" t="s">
        <v>589</v>
      </c>
      <c r="P314" s="27">
        <v>41609</v>
      </c>
      <c r="R314" s="27">
        <v>41609</v>
      </c>
    </row>
    <row r="315" spans="1:18" ht="14.45" x14ac:dyDescent="0.3">
      <c r="A315" s="21" t="s">
        <v>4436</v>
      </c>
      <c r="B315" s="21" t="s">
        <v>4437</v>
      </c>
      <c r="D315" s="21" t="s">
        <v>12</v>
      </c>
      <c r="E315" s="27">
        <v>41609</v>
      </c>
      <c r="G315" s="27">
        <v>41609</v>
      </c>
      <c r="I315" s="20">
        <f t="shared" si="4"/>
        <v>0</v>
      </c>
      <c r="J315" s="70" t="s">
        <v>4438</v>
      </c>
      <c r="K315" s="21" t="str">
        <f>VLOOKUP(J315,$A$2:$B723,2,FALSE)</f>
        <v>x68</v>
      </c>
      <c r="M315" s="21" t="s">
        <v>589</v>
      </c>
      <c r="P315" s="27">
        <v>41609</v>
      </c>
      <c r="R315" s="27">
        <v>41609</v>
      </c>
    </row>
    <row r="316" spans="1:18" ht="14.45" x14ac:dyDescent="0.3">
      <c r="A316" s="21" t="s">
        <v>4439</v>
      </c>
      <c r="B316" s="21" t="s">
        <v>4440</v>
      </c>
      <c r="D316" s="21" t="s">
        <v>12</v>
      </c>
      <c r="E316" s="27">
        <v>41609</v>
      </c>
      <c r="G316" s="27">
        <v>41609</v>
      </c>
      <c r="I316" s="20">
        <f t="shared" si="4"/>
        <v>0</v>
      </c>
      <c r="J316" s="67" t="s">
        <v>4133</v>
      </c>
      <c r="K316" s="21" t="str">
        <f>VLOOKUP(J316,$A$2:$B723,2,FALSE)</f>
        <v>x264</v>
      </c>
      <c r="M316" s="21" t="s">
        <v>589</v>
      </c>
      <c r="P316" s="27">
        <v>41609</v>
      </c>
      <c r="R316" s="27">
        <v>41609</v>
      </c>
    </row>
    <row r="317" spans="1:18" ht="14.45" x14ac:dyDescent="0.3">
      <c r="A317" s="21" t="s">
        <v>4441</v>
      </c>
      <c r="B317" s="21" t="s">
        <v>4442</v>
      </c>
      <c r="D317" s="21" t="s">
        <v>12</v>
      </c>
      <c r="E317" s="27">
        <v>41609</v>
      </c>
      <c r="G317" s="27">
        <v>41609</v>
      </c>
      <c r="I317" s="20">
        <f t="shared" si="4"/>
        <v>0</v>
      </c>
      <c r="J317" s="61" t="s">
        <v>3858</v>
      </c>
      <c r="K317" s="21" t="str">
        <f>VLOOKUP(J317,$A$2:$B723,2,FALSE)</f>
        <v>x152</v>
      </c>
      <c r="M317" s="21" t="s">
        <v>589</v>
      </c>
      <c r="P317" s="27">
        <v>41609</v>
      </c>
      <c r="R317" s="27">
        <v>41609</v>
      </c>
    </row>
    <row r="318" spans="1:18" ht="14.45" x14ac:dyDescent="0.3">
      <c r="A318" s="21" t="s">
        <v>4443</v>
      </c>
      <c r="B318" s="21" t="s">
        <v>4444</v>
      </c>
      <c r="D318" s="21" t="s">
        <v>12</v>
      </c>
      <c r="E318" s="27">
        <v>41609</v>
      </c>
      <c r="G318" s="27">
        <v>41609</v>
      </c>
      <c r="I318" s="20">
        <f t="shared" si="4"/>
        <v>0</v>
      </c>
      <c r="J318" s="61" t="s">
        <v>4185</v>
      </c>
      <c r="K318" s="21" t="str">
        <f>VLOOKUP(J318,$A$2:$B723,2,FALSE)</f>
        <v>x283</v>
      </c>
      <c r="M318" s="21" t="s">
        <v>589</v>
      </c>
      <c r="P318" s="27">
        <v>41609</v>
      </c>
      <c r="R318" s="27">
        <v>41609</v>
      </c>
    </row>
    <row r="319" spans="1:18" ht="14.45" x14ac:dyDescent="0.3">
      <c r="A319" s="21" t="s">
        <v>4445</v>
      </c>
      <c r="B319" s="21" t="s">
        <v>4446</v>
      </c>
      <c r="D319" s="21" t="s">
        <v>12</v>
      </c>
      <c r="E319" s="27">
        <v>41609</v>
      </c>
      <c r="G319" s="27">
        <v>41609</v>
      </c>
      <c r="I319" s="20">
        <f t="shared" si="4"/>
        <v>0</v>
      </c>
      <c r="J319" s="61" t="s">
        <v>4284</v>
      </c>
      <c r="K319" s="21" t="str">
        <f>VLOOKUP(J319,$A$2:$B723,2,FALSE)</f>
        <v>x335</v>
      </c>
      <c r="L319" s="21" t="s">
        <v>584</v>
      </c>
      <c r="M319" s="21" t="s">
        <v>589</v>
      </c>
      <c r="P319" s="27">
        <v>41609</v>
      </c>
      <c r="R319" s="27">
        <v>41609</v>
      </c>
    </row>
    <row r="320" spans="1:18" ht="14.45" x14ac:dyDescent="0.3">
      <c r="A320" s="21" t="s">
        <v>4447</v>
      </c>
      <c r="B320" s="21" t="s">
        <v>4448</v>
      </c>
      <c r="D320" s="21" t="s">
        <v>12</v>
      </c>
      <c r="E320" s="27">
        <v>41609</v>
      </c>
      <c r="G320" s="27">
        <v>41609</v>
      </c>
      <c r="I320" s="20">
        <f t="shared" si="4"/>
        <v>0</v>
      </c>
      <c r="J320" s="66" t="s">
        <v>4449</v>
      </c>
      <c r="K320" s="21" t="str">
        <f>VLOOKUP(J320,$A$2:$B723,2,FALSE)</f>
        <v>x57</v>
      </c>
      <c r="M320" s="21" t="s">
        <v>589</v>
      </c>
      <c r="P320" s="27">
        <v>41609</v>
      </c>
      <c r="R320" s="27">
        <v>41609</v>
      </c>
    </row>
    <row r="321" spans="1:19" ht="14.45" x14ac:dyDescent="0.3">
      <c r="A321" s="21" t="s">
        <v>4450</v>
      </c>
      <c r="B321" s="21" t="s">
        <v>4451</v>
      </c>
      <c r="D321" s="21" t="s">
        <v>12</v>
      </c>
      <c r="E321" s="27">
        <v>41609</v>
      </c>
      <c r="G321" s="27">
        <v>41609</v>
      </c>
      <c r="I321" s="20">
        <f t="shared" si="4"/>
        <v>0</v>
      </c>
      <c r="J321" s="66" t="s">
        <v>4311</v>
      </c>
      <c r="K321" s="21" t="str">
        <f>VLOOKUP(J321,$A$2:$B723,2,FALSE)</f>
        <v>x81</v>
      </c>
      <c r="M321" s="21" t="s">
        <v>589</v>
      </c>
      <c r="P321" s="27">
        <v>41609</v>
      </c>
      <c r="R321" s="27">
        <v>41609</v>
      </c>
    </row>
    <row r="322" spans="1:19" ht="14.45" x14ac:dyDescent="0.3">
      <c r="A322" s="21" t="s">
        <v>4452</v>
      </c>
      <c r="B322" s="21" t="s">
        <v>4453</v>
      </c>
      <c r="D322" s="21" t="s">
        <v>12</v>
      </c>
      <c r="E322" s="27">
        <v>42829</v>
      </c>
      <c r="G322" s="27">
        <v>43190</v>
      </c>
      <c r="I322" s="20">
        <f t="shared" ref="I322:I385" si="5">COUNTIF(J:J,A322)</f>
        <v>0</v>
      </c>
      <c r="J322" s="61" t="s">
        <v>4261</v>
      </c>
      <c r="K322" s="21" t="str">
        <f>VLOOKUP(J322,$A$2:$B723,2,FALSE)</f>
        <v>x320</v>
      </c>
      <c r="M322" s="21" t="s">
        <v>589</v>
      </c>
      <c r="P322" s="27">
        <v>41609</v>
      </c>
      <c r="R322" s="27">
        <v>41609</v>
      </c>
    </row>
    <row r="323" spans="1:19" ht="14.45" x14ac:dyDescent="0.3">
      <c r="A323" s="21" t="s">
        <v>4277</v>
      </c>
      <c r="B323" s="21" t="s">
        <v>4454</v>
      </c>
      <c r="D323" s="21" t="s">
        <v>12</v>
      </c>
      <c r="E323" s="27">
        <v>41609</v>
      </c>
      <c r="G323" s="27">
        <v>41609</v>
      </c>
      <c r="I323" s="20">
        <f t="shared" si="5"/>
        <v>2</v>
      </c>
      <c r="J323" s="61" t="s">
        <v>4043</v>
      </c>
      <c r="K323" s="21" t="str">
        <f>VLOOKUP(J323,$A$2:$B723,2,FALSE)</f>
        <v>x220</v>
      </c>
      <c r="M323" s="21" t="s">
        <v>589</v>
      </c>
      <c r="P323" s="27">
        <v>41609</v>
      </c>
      <c r="R323" s="27">
        <v>41609</v>
      </c>
    </row>
    <row r="324" spans="1:19" ht="14.45" x14ac:dyDescent="0.3">
      <c r="A324" s="21" t="s">
        <v>4455</v>
      </c>
      <c r="B324" s="21" t="s">
        <v>1776</v>
      </c>
      <c r="D324" s="21" t="s">
        <v>12</v>
      </c>
      <c r="E324" s="27">
        <v>41609</v>
      </c>
      <c r="G324" s="27">
        <v>41609</v>
      </c>
      <c r="I324" s="20">
        <f t="shared" si="5"/>
        <v>0</v>
      </c>
      <c r="J324" s="21" t="s">
        <v>4456</v>
      </c>
      <c r="N324" s="21" t="s">
        <v>12</v>
      </c>
      <c r="P324" s="27">
        <v>41609</v>
      </c>
      <c r="R324" s="27">
        <v>41609</v>
      </c>
    </row>
    <row r="325" spans="1:19" ht="14.45" x14ac:dyDescent="0.3">
      <c r="A325" s="21" t="s">
        <v>4457</v>
      </c>
      <c r="B325" s="21" t="s">
        <v>4458</v>
      </c>
      <c r="D325" s="21" t="s">
        <v>12</v>
      </c>
      <c r="E325" s="27">
        <v>42829</v>
      </c>
      <c r="G325" s="27">
        <v>43190</v>
      </c>
      <c r="I325" s="20">
        <f t="shared" si="5"/>
        <v>0</v>
      </c>
      <c r="J325" s="65" t="s">
        <v>3876</v>
      </c>
      <c r="K325" s="21" t="str">
        <f>VLOOKUP(J325,$A$2:$B723,2,FALSE)</f>
        <v>x76</v>
      </c>
      <c r="L325" s="21" t="s">
        <v>584</v>
      </c>
      <c r="P325" s="27">
        <v>41609</v>
      </c>
      <c r="R325" s="27">
        <v>41609</v>
      </c>
    </row>
    <row r="326" spans="1:19" ht="14.45" x14ac:dyDescent="0.3">
      <c r="A326" s="21" t="s">
        <v>4459</v>
      </c>
      <c r="B326" s="21" t="s">
        <v>4460</v>
      </c>
      <c r="D326" s="21" t="s">
        <v>12</v>
      </c>
      <c r="E326" s="27">
        <v>41609</v>
      </c>
      <c r="G326" s="27">
        <v>41609</v>
      </c>
      <c r="I326" s="20">
        <f t="shared" si="5"/>
        <v>0</v>
      </c>
      <c r="J326" s="61" t="s">
        <v>4461</v>
      </c>
      <c r="K326" s="21" t="str">
        <f>VLOOKUP(J326,$A$2:$B723,2,FALSE)</f>
        <v>x77</v>
      </c>
      <c r="M326" s="21" t="s">
        <v>589</v>
      </c>
      <c r="P326" s="27">
        <v>41609</v>
      </c>
      <c r="R326" s="27">
        <v>41609</v>
      </c>
    </row>
    <row r="327" spans="1:19" ht="14.45" x14ac:dyDescent="0.3">
      <c r="A327" s="21" t="s">
        <v>4462</v>
      </c>
      <c r="B327" s="21" t="s">
        <v>4463</v>
      </c>
      <c r="D327" s="21" t="s">
        <v>12</v>
      </c>
      <c r="E327" s="27">
        <v>41609</v>
      </c>
      <c r="G327" s="27">
        <v>41609</v>
      </c>
      <c r="I327" s="20">
        <f t="shared" si="5"/>
        <v>0</v>
      </c>
      <c r="J327" s="61" t="s">
        <v>4464</v>
      </c>
      <c r="K327" s="21" t="str">
        <f>VLOOKUP(J327,$A$2:$B723,2,FALSE)</f>
        <v>x79</v>
      </c>
      <c r="M327" s="21" t="s">
        <v>589</v>
      </c>
      <c r="P327" s="27">
        <v>41609</v>
      </c>
      <c r="R327" s="27">
        <v>41609</v>
      </c>
    </row>
    <row r="328" spans="1:19" ht="14.45" x14ac:dyDescent="0.3">
      <c r="A328" s="21" t="s">
        <v>4465</v>
      </c>
      <c r="B328" s="21" t="s">
        <v>4466</v>
      </c>
      <c r="D328" s="21" t="s">
        <v>12</v>
      </c>
      <c r="E328" s="27">
        <v>41609</v>
      </c>
      <c r="G328" s="27">
        <v>41609</v>
      </c>
      <c r="I328" s="20">
        <f t="shared" si="5"/>
        <v>0</v>
      </c>
      <c r="J328" s="61" t="s">
        <v>4467</v>
      </c>
      <c r="K328" s="21" t="str">
        <f>VLOOKUP(J328,$A$2:$B723,2,FALSE)</f>
        <v>x78</v>
      </c>
      <c r="M328" s="21" t="s">
        <v>589</v>
      </c>
      <c r="P328" s="27">
        <v>41609</v>
      </c>
      <c r="R328" s="27">
        <v>41609</v>
      </c>
    </row>
    <row r="329" spans="1:19" ht="14.45" x14ac:dyDescent="0.3">
      <c r="A329" s="21" t="s">
        <v>4468</v>
      </c>
      <c r="B329" s="21" t="s">
        <v>4469</v>
      </c>
      <c r="D329" s="21" t="s">
        <v>12</v>
      </c>
      <c r="E329" s="27">
        <v>41609</v>
      </c>
      <c r="G329" s="27">
        <v>41609</v>
      </c>
      <c r="I329" s="20">
        <f t="shared" si="5"/>
        <v>0</v>
      </c>
      <c r="J329" s="21" t="s">
        <v>4470</v>
      </c>
      <c r="N329" s="21" t="s">
        <v>12</v>
      </c>
      <c r="P329" s="27">
        <v>42384</v>
      </c>
      <c r="Q329" s="27">
        <v>42829</v>
      </c>
      <c r="R329" s="27">
        <v>42735</v>
      </c>
      <c r="S329" s="27">
        <v>43189</v>
      </c>
    </row>
    <row r="330" spans="1:19" ht="14.45" x14ac:dyDescent="0.3">
      <c r="A330" s="21" t="s">
        <v>4471</v>
      </c>
      <c r="B330" s="21" t="s">
        <v>4472</v>
      </c>
      <c r="D330" s="21" t="s">
        <v>12</v>
      </c>
      <c r="E330" s="27">
        <v>41609</v>
      </c>
      <c r="G330" s="27">
        <v>41609</v>
      </c>
      <c r="I330" s="20">
        <f t="shared" si="5"/>
        <v>0</v>
      </c>
      <c r="J330" s="65" t="s">
        <v>3821</v>
      </c>
      <c r="K330" s="21" t="str">
        <f>VLOOKUP(J330,$A$2:$B723,2,FALSE)</f>
        <v>x0</v>
      </c>
      <c r="L330" s="21" t="s">
        <v>584</v>
      </c>
      <c r="M330" s="21" t="s">
        <v>589</v>
      </c>
      <c r="P330" s="27">
        <v>42384</v>
      </c>
      <c r="R330" s="27">
        <v>42735</v>
      </c>
    </row>
    <row r="331" spans="1:19" ht="14.45" x14ac:dyDescent="0.3">
      <c r="A331" s="21" t="s">
        <v>4473</v>
      </c>
      <c r="B331" s="21" t="s">
        <v>4474</v>
      </c>
      <c r="D331" s="21" t="s">
        <v>12</v>
      </c>
      <c r="E331" s="27">
        <v>41609</v>
      </c>
      <c r="G331" s="27">
        <v>41609</v>
      </c>
      <c r="I331" s="20">
        <f t="shared" si="5"/>
        <v>0</v>
      </c>
      <c r="J331" s="61" t="s">
        <v>3958</v>
      </c>
      <c r="K331" s="21" t="str">
        <f>VLOOKUP(J331,$A$2:$B723,2,FALSE)</f>
        <v>x633</v>
      </c>
      <c r="M331" s="21" t="s">
        <v>589</v>
      </c>
      <c r="P331" s="27">
        <v>42384</v>
      </c>
      <c r="R331" s="27">
        <v>42735</v>
      </c>
    </row>
    <row r="332" spans="1:19" ht="14.45" x14ac:dyDescent="0.3">
      <c r="A332" s="21" t="s">
        <v>4475</v>
      </c>
      <c r="B332" s="21" t="s">
        <v>4476</v>
      </c>
      <c r="D332" s="21" t="s">
        <v>12</v>
      </c>
      <c r="E332" s="27">
        <v>41609</v>
      </c>
      <c r="G332" s="27">
        <v>41609</v>
      </c>
      <c r="I332" s="20">
        <f t="shared" si="5"/>
        <v>0</v>
      </c>
      <c r="J332" s="61" t="s">
        <v>3960</v>
      </c>
      <c r="K332" s="21" t="str">
        <f>VLOOKUP(J332,$A$2:$B723,2,FALSE)</f>
        <v>x632</v>
      </c>
      <c r="M332" s="21" t="s">
        <v>589</v>
      </c>
      <c r="P332" s="27">
        <v>42384</v>
      </c>
      <c r="R332" s="27">
        <v>42735</v>
      </c>
    </row>
    <row r="333" spans="1:19" ht="14.45" x14ac:dyDescent="0.3">
      <c r="A333" s="21" t="s">
        <v>4477</v>
      </c>
      <c r="B333" s="21" t="s">
        <v>4478</v>
      </c>
      <c r="D333" s="21" t="s">
        <v>12</v>
      </c>
      <c r="E333" s="27">
        <v>41609</v>
      </c>
      <c r="G333" s="27">
        <v>41609</v>
      </c>
      <c r="I333" s="20">
        <f t="shared" si="5"/>
        <v>0</v>
      </c>
      <c r="J333" s="21" t="s">
        <v>4479</v>
      </c>
      <c r="N333" s="21" t="s">
        <v>12</v>
      </c>
      <c r="P333" s="27">
        <v>41609</v>
      </c>
      <c r="R333" s="27">
        <v>41609</v>
      </c>
    </row>
    <row r="334" spans="1:19" ht="14.45" x14ac:dyDescent="0.3">
      <c r="A334" s="21" t="s">
        <v>4480</v>
      </c>
      <c r="B334" s="21" t="s">
        <v>4481</v>
      </c>
      <c r="D334" s="21" t="s">
        <v>12</v>
      </c>
      <c r="E334" s="27">
        <v>41609</v>
      </c>
      <c r="G334" s="27">
        <v>41609</v>
      </c>
      <c r="I334" s="20">
        <f t="shared" si="5"/>
        <v>0</v>
      </c>
      <c r="J334" s="65" t="s">
        <v>3953</v>
      </c>
      <c r="K334" s="21" t="str">
        <f>VLOOKUP(J334,$A$2:$B723,2,FALSE)</f>
        <v>x251</v>
      </c>
      <c r="L334" s="21" t="s">
        <v>584</v>
      </c>
      <c r="M334" s="21" t="s">
        <v>589</v>
      </c>
      <c r="P334" s="27">
        <v>41609</v>
      </c>
      <c r="R334" s="27">
        <v>41609</v>
      </c>
    </row>
    <row r="335" spans="1:19" ht="14.45" x14ac:dyDescent="0.3">
      <c r="A335" s="21" t="s">
        <v>4482</v>
      </c>
      <c r="B335" s="21" t="s">
        <v>4483</v>
      </c>
      <c r="D335" s="21" t="s">
        <v>12</v>
      </c>
      <c r="E335" s="27">
        <v>41609</v>
      </c>
      <c r="G335" s="27">
        <v>41609</v>
      </c>
      <c r="I335" s="20">
        <f t="shared" si="5"/>
        <v>0</v>
      </c>
      <c r="J335" s="61" t="s">
        <v>3941</v>
      </c>
      <c r="K335" s="21" t="str">
        <f>VLOOKUP(J335,$A$2:$B723,2,FALSE)</f>
        <v>x154</v>
      </c>
      <c r="M335" s="21" t="s">
        <v>589</v>
      </c>
      <c r="P335" s="27">
        <v>41609</v>
      </c>
      <c r="R335" s="27">
        <v>41609</v>
      </c>
    </row>
    <row r="336" spans="1:19" ht="14.45" x14ac:dyDescent="0.3">
      <c r="A336" s="21" t="s">
        <v>4484</v>
      </c>
      <c r="B336" s="21" t="s">
        <v>4485</v>
      </c>
      <c r="D336" s="21" t="s">
        <v>12</v>
      </c>
      <c r="E336" s="27">
        <v>41943</v>
      </c>
      <c r="G336" s="27">
        <v>42185</v>
      </c>
      <c r="I336" s="20">
        <f t="shared" si="5"/>
        <v>0</v>
      </c>
      <c r="J336" s="61" t="s">
        <v>4047</v>
      </c>
      <c r="K336" s="21" t="str">
        <f>VLOOKUP(J336,$A$2:$B723,2,FALSE)</f>
        <v>x222</v>
      </c>
      <c r="L336" s="21" t="s">
        <v>584</v>
      </c>
      <c r="M336" s="21" t="s">
        <v>589</v>
      </c>
      <c r="P336" s="27">
        <v>41609</v>
      </c>
      <c r="R336" s="27">
        <v>41609</v>
      </c>
    </row>
    <row r="337" spans="1:20" ht="14.45" x14ac:dyDescent="0.3">
      <c r="A337" s="21" t="s">
        <v>4486</v>
      </c>
      <c r="B337" s="21" t="s">
        <v>4487</v>
      </c>
      <c r="D337" s="21" t="s">
        <v>12</v>
      </c>
      <c r="E337" s="27">
        <v>41609</v>
      </c>
      <c r="G337" s="27">
        <v>41609</v>
      </c>
      <c r="I337" s="20">
        <f t="shared" si="5"/>
        <v>0</v>
      </c>
      <c r="J337" s="66" t="s">
        <v>4045</v>
      </c>
      <c r="K337" s="21" t="str">
        <f>VLOOKUP(J337,$A$2:$B723,2,FALSE)</f>
        <v>x221</v>
      </c>
      <c r="M337" s="21" t="s">
        <v>589</v>
      </c>
      <c r="P337" s="27">
        <v>41609</v>
      </c>
      <c r="R337" s="27">
        <v>41609</v>
      </c>
    </row>
    <row r="338" spans="1:20" ht="14.45" x14ac:dyDescent="0.3">
      <c r="A338" s="21" t="s">
        <v>4488</v>
      </c>
      <c r="B338" s="21" t="s">
        <v>4489</v>
      </c>
      <c r="D338" s="21" t="s">
        <v>12</v>
      </c>
      <c r="E338" s="27">
        <v>41609</v>
      </c>
      <c r="G338" s="27">
        <v>41609</v>
      </c>
      <c r="I338" s="20">
        <f t="shared" si="5"/>
        <v>2</v>
      </c>
      <c r="J338" s="66" t="s">
        <v>4490</v>
      </c>
      <c r="K338" s="21" t="str">
        <f>VLOOKUP(J338,$A$2:$B723,2,FALSE)</f>
        <v>x52</v>
      </c>
      <c r="M338" s="21" t="s">
        <v>589</v>
      </c>
      <c r="P338" s="27">
        <v>41609</v>
      </c>
      <c r="R338" s="27">
        <v>41609</v>
      </c>
    </row>
    <row r="339" spans="1:20" ht="14.45" x14ac:dyDescent="0.3">
      <c r="A339" s="21" t="s">
        <v>4491</v>
      </c>
      <c r="B339" s="21" t="s">
        <v>4492</v>
      </c>
      <c r="D339" s="21" t="s">
        <v>12</v>
      </c>
      <c r="E339" s="27">
        <v>41609</v>
      </c>
      <c r="G339" s="27">
        <v>41609</v>
      </c>
      <c r="I339" s="20">
        <f t="shared" si="5"/>
        <v>0</v>
      </c>
      <c r="J339" s="21" t="s">
        <v>4493</v>
      </c>
      <c r="N339" s="21" t="s">
        <v>12</v>
      </c>
      <c r="P339" s="27">
        <v>41609</v>
      </c>
      <c r="R339" s="27">
        <v>41609</v>
      </c>
    </row>
    <row r="340" spans="1:20" ht="14.45" x14ac:dyDescent="0.3">
      <c r="A340" s="21" t="s">
        <v>4494</v>
      </c>
      <c r="B340" s="21" t="s">
        <v>4495</v>
      </c>
      <c r="D340" s="21" t="s">
        <v>12</v>
      </c>
      <c r="E340" s="27">
        <v>41609</v>
      </c>
      <c r="G340" s="27">
        <v>41609</v>
      </c>
      <c r="I340" s="20">
        <f t="shared" si="5"/>
        <v>0</v>
      </c>
      <c r="J340" s="65" t="s">
        <v>4050</v>
      </c>
      <c r="K340" s="21" t="str">
        <f>VLOOKUP(J340,$A$2:$B723,2,FALSE)</f>
        <v>x224</v>
      </c>
      <c r="L340" s="21" t="s">
        <v>584</v>
      </c>
      <c r="P340" s="27">
        <v>41609</v>
      </c>
      <c r="R340" s="27">
        <v>41609</v>
      </c>
    </row>
    <row r="341" spans="1:20" ht="14.45" x14ac:dyDescent="0.3">
      <c r="A341" s="21" t="s">
        <v>4496</v>
      </c>
      <c r="B341" s="21" t="s">
        <v>4497</v>
      </c>
      <c r="D341" s="21" t="s">
        <v>12</v>
      </c>
      <c r="E341" s="27">
        <v>41609</v>
      </c>
      <c r="G341" s="27">
        <v>41609</v>
      </c>
      <c r="I341" s="20">
        <f t="shared" si="5"/>
        <v>0</v>
      </c>
      <c r="J341" s="61" t="s">
        <v>4498</v>
      </c>
      <c r="K341" s="21" t="str">
        <f>VLOOKUP(J341,$A$2:$B723,2,FALSE)</f>
        <v>x69</v>
      </c>
      <c r="M341" s="21" t="s">
        <v>589</v>
      </c>
      <c r="P341" s="27">
        <v>41609</v>
      </c>
      <c r="R341" s="27">
        <v>41609</v>
      </c>
    </row>
    <row r="342" spans="1:20" ht="14.45" x14ac:dyDescent="0.3">
      <c r="A342" s="21" t="s">
        <v>4499</v>
      </c>
      <c r="B342" s="21" t="s">
        <v>4500</v>
      </c>
      <c r="D342" s="21" t="s">
        <v>12</v>
      </c>
      <c r="E342" s="27">
        <v>41609</v>
      </c>
      <c r="G342" s="27">
        <v>41609</v>
      </c>
      <c r="I342" s="20">
        <f t="shared" si="5"/>
        <v>0</v>
      </c>
      <c r="J342" s="61" t="s">
        <v>3943</v>
      </c>
      <c r="K342" s="21" t="str">
        <f>VLOOKUP(J342,$A$2:$B723,2,FALSE)</f>
        <v>x155</v>
      </c>
      <c r="M342" s="21" t="s">
        <v>589</v>
      </c>
      <c r="P342" s="27">
        <v>41609</v>
      </c>
      <c r="R342" s="27">
        <v>41609</v>
      </c>
    </row>
    <row r="343" spans="1:20" ht="14.45" x14ac:dyDescent="0.3">
      <c r="A343" s="21" t="s">
        <v>4501</v>
      </c>
      <c r="B343" s="21" t="s">
        <v>4502</v>
      </c>
      <c r="D343" s="21" t="s">
        <v>12</v>
      </c>
      <c r="E343" s="27">
        <v>41609</v>
      </c>
      <c r="G343" s="27">
        <v>41609</v>
      </c>
      <c r="I343" s="20">
        <f t="shared" si="5"/>
        <v>0</v>
      </c>
      <c r="J343" s="61" t="s">
        <v>4130</v>
      </c>
      <c r="K343" s="21" t="str">
        <f>VLOOKUP(J343,$A$2:$B723,2,FALSE)</f>
        <v>x263</v>
      </c>
      <c r="M343" s="21" t="s">
        <v>589</v>
      </c>
      <c r="P343" s="27">
        <v>41609</v>
      </c>
      <c r="R343" s="27">
        <v>41609</v>
      </c>
    </row>
    <row r="344" spans="1:20" ht="14.45" x14ac:dyDescent="0.3">
      <c r="A344" s="21" t="s">
        <v>3827</v>
      </c>
      <c r="B344" s="21" t="s">
        <v>1783</v>
      </c>
      <c r="D344" s="21" t="s">
        <v>12</v>
      </c>
      <c r="E344" s="27">
        <v>41609</v>
      </c>
      <c r="G344" s="27">
        <v>41609</v>
      </c>
      <c r="I344" s="20">
        <f t="shared" si="5"/>
        <v>6</v>
      </c>
      <c r="J344" s="21" t="s">
        <v>4503</v>
      </c>
      <c r="N344" s="21" t="s">
        <v>12</v>
      </c>
      <c r="P344" s="27">
        <v>41609</v>
      </c>
      <c r="R344" s="27">
        <v>41609</v>
      </c>
      <c r="T344" s="21" t="s">
        <v>4504</v>
      </c>
    </row>
    <row r="345" spans="1:20" ht="14.45" x14ac:dyDescent="0.3">
      <c r="A345" s="21" t="s">
        <v>4505</v>
      </c>
      <c r="B345" s="21" t="s">
        <v>4506</v>
      </c>
      <c r="D345" s="21" t="s">
        <v>12</v>
      </c>
      <c r="E345" s="27">
        <v>41609</v>
      </c>
      <c r="G345" s="27">
        <v>41609</v>
      </c>
      <c r="I345" s="20">
        <f t="shared" si="5"/>
        <v>0</v>
      </c>
      <c r="J345" s="65" t="s">
        <v>3825</v>
      </c>
      <c r="K345" s="21" t="str">
        <f>VLOOKUP(J345,$A$2:$B723,2,FALSE)</f>
        <v>x25</v>
      </c>
      <c r="L345" s="21" t="s">
        <v>584</v>
      </c>
      <c r="M345" s="21" t="s">
        <v>589</v>
      </c>
      <c r="P345" s="27">
        <v>41609</v>
      </c>
      <c r="R345" s="27">
        <v>41609</v>
      </c>
    </row>
    <row r="346" spans="1:20" ht="14.45" x14ac:dyDescent="0.3">
      <c r="A346" s="21" t="s">
        <v>4507</v>
      </c>
      <c r="B346" s="21" t="s">
        <v>4508</v>
      </c>
      <c r="D346" s="21" t="s">
        <v>12</v>
      </c>
      <c r="E346" s="27">
        <v>41609</v>
      </c>
      <c r="G346" s="27">
        <v>41609</v>
      </c>
      <c r="I346" s="20">
        <f t="shared" si="5"/>
        <v>0</v>
      </c>
      <c r="J346" s="61" t="s">
        <v>4381</v>
      </c>
      <c r="K346" s="21" t="str">
        <f>VLOOKUP(J346,$A$2:$B723,2,FALSE)</f>
        <v>x38</v>
      </c>
      <c r="M346" s="21" t="s">
        <v>589</v>
      </c>
      <c r="P346" s="27">
        <v>41609</v>
      </c>
      <c r="R346" s="27">
        <v>41609</v>
      </c>
    </row>
    <row r="347" spans="1:20" ht="14.45" x14ac:dyDescent="0.3">
      <c r="A347" s="21" t="s">
        <v>4509</v>
      </c>
      <c r="B347" s="21" t="s">
        <v>4510</v>
      </c>
      <c r="D347" s="21" t="s">
        <v>12</v>
      </c>
      <c r="E347" s="27">
        <v>41609</v>
      </c>
      <c r="G347" s="27">
        <v>41609</v>
      </c>
      <c r="I347" s="20">
        <f t="shared" si="5"/>
        <v>0</v>
      </c>
      <c r="J347" s="61" t="s">
        <v>3831</v>
      </c>
      <c r="K347" s="21" t="str">
        <f>VLOOKUP(J347,$A$2:$B723,2,FALSE)</f>
        <v>x99</v>
      </c>
      <c r="M347" s="21" t="s">
        <v>589</v>
      </c>
      <c r="P347" s="27">
        <v>41609</v>
      </c>
      <c r="R347" s="27">
        <v>41609</v>
      </c>
    </row>
    <row r="348" spans="1:20" ht="14.45" x14ac:dyDescent="0.3">
      <c r="A348" s="21" t="s">
        <v>4511</v>
      </c>
      <c r="B348" s="21" t="s">
        <v>4512</v>
      </c>
      <c r="D348" s="21" t="s">
        <v>12</v>
      </c>
      <c r="E348" s="27">
        <v>41609</v>
      </c>
      <c r="G348" s="27">
        <v>41609</v>
      </c>
      <c r="I348" s="20">
        <f t="shared" si="5"/>
        <v>0</v>
      </c>
      <c r="J348" s="61" t="s">
        <v>3834</v>
      </c>
      <c r="K348" s="21" t="str">
        <f>VLOOKUP(J348,$A$2:$B723,2,FALSE)</f>
        <v>x130</v>
      </c>
      <c r="M348" s="21" t="s">
        <v>589</v>
      </c>
      <c r="P348" s="27">
        <v>41609</v>
      </c>
      <c r="R348" s="27">
        <v>41609</v>
      </c>
    </row>
    <row r="349" spans="1:20" ht="14.45" x14ac:dyDescent="0.3">
      <c r="A349" s="21" t="s">
        <v>4513</v>
      </c>
      <c r="B349" s="21" t="s">
        <v>4514</v>
      </c>
      <c r="D349" s="21" t="s">
        <v>12</v>
      </c>
      <c r="E349" s="27">
        <v>41609</v>
      </c>
      <c r="G349" s="27">
        <v>41609</v>
      </c>
      <c r="I349" s="20">
        <f t="shared" si="5"/>
        <v>0</v>
      </c>
      <c r="J349" s="61" t="s">
        <v>3838</v>
      </c>
      <c r="K349" s="21" t="str">
        <f>VLOOKUP(J349,$A$2:$B723,2,FALSE)</f>
        <v>x60</v>
      </c>
      <c r="M349" s="21" t="s">
        <v>589</v>
      </c>
      <c r="P349" s="27">
        <v>41609</v>
      </c>
      <c r="R349" s="27">
        <v>41609</v>
      </c>
    </row>
    <row r="350" spans="1:20" ht="14.45" x14ac:dyDescent="0.3">
      <c r="A350" s="21" t="s">
        <v>4515</v>
      </c>
      <c r="B350" s="21" t="s">
        <v>4516</v>
      </c>
      <c r="D350" s="21" t="s">
        <v>12</v>
      </c>
      <c r="E350" s="27">
        <v>41609</v>
      </c>
      <c r="G350" s="27">
        <v>41609</v>
      </c>
      <c r="I350" s="20">
        <f t="shared" si="5"/>
        <v>0</v>
      </c>
      <c r="J350" s="61" t="s">
        <v>3840</v>
      </c>
      <c r="K350" s="21" t="str">
        <f>VLOOKUP(J350,$A$2:$B723,2,FALSE)</f>
        <v>x469</v>
      </c>
      <c r="M350" s="21" t="s">
        <v>589</v>
      </c>
      <c r="P350" s="27">
        <v>41609</v>
      </c>
      <c r="R350" s="27">
        <v>41609</v>
      </c>
    </row>
    <row r="351" spans="1:20" ht="14.45" x14ac:dyDescent="0.3">
      <c r="A351" s="21" t="s">
        <v>4517</v>
      </c>
      <c r="B351" s="21" t="s">
        <v>1784</v>
      </c>
      <c r="D351" s="21" t="s">
        <v>12</v>
      </c>
      <c r="E351" s="27">
        <v>41609</v>
      </c>
      <c r="G351" s="27">
        <v>41609</v>
      </c>
      <c r="I351" s="20">
        <f t="shared" si="5"/>
        <v>2</v>
      </c>
      <c r="J351" s="21" t="s">
        <v>4518</v>
      </c>
      <c r="N351" s="21" t="s">
        <v>12</v>
      </c>
      <c r="P351" s="27">
        <v>41609</v>
      </c>
      <c r="R351" s="27">
        <v>41609</v>
      </c>
      <c r="T351" s="21" t="s">
        <v>4519</v>
      </c>
    </row>
    <row r="352" spans="1:20" ht="14.45" x14ac:dyDescent="0.3">
      <c r="A352" s="21" t="s">
        <v>4520</v>
      </c>
      <c r="B352" s="21" t="s">
        <v>4521</v>
      </c>
      <c r="D352" s="21" t="s">
        <v>12</v>
      </c>
      <c r="E352" s="27">
        <v>41729</v>
      </c>
      <c r="G352" s="27">
        <v>41912</v>
      </c>
      <c r="I352" s="20">
        <f t="shared" si="5"/>
        <v>0</v>
      </c>
      <c r="J352" s="65" t="s">
        <v>3825</v>
      </c>
      <c r="K352" s="21" t="str">
        <f>VLOOKUP(J352,$A$2:$B723,2,FALSE)</f>
        <v>x25</v>
      </c>
      <c r="L352" s="21" t="s">
        <v>584</v>
      </c>
      <c r="P352" s="27">
        <v>41609</v>
      </c>
      <c r="R352" s="27">
        <v>41609</v>
      </c>
    </row>
    <row r="353" spans="1:20" ht="14.45" x14ac:dyDescent="0.3">
      <c r="A353" s="21" t="s">
        <v>4522</v>
      </c>
      <c r="B353" s="21" t="s">
        <v>4523</v>
      </c>
      <c r="D353" s="21" t="s">
        <v>12</v>
      </c>
      <c r="E353" s="27">
        <v>41729</v>
      </c>
      <c r="G353" s="27">
        <v>41912</v>
      </c>
      <c r="I353" s="20">
        <f t="shared" si="5"/>
        <v>0</v>
      </c>
      <c r="J353" s="61" t="s">
        <v>4405</v>
      </c>
      <c r="K353" s="21" t="str">
        <f>VLOOKUP(J353,$A$2:$B723,2,FALSE)</f>
        <v>x39</v>
      </c>
      <c r="M353" s="21" t="s">
        <v>589</v>
      </c>
      <c r="P353" s="27">
        <v>41609</v>
      </c>
      <c r="R353" s="27">
        <v>41609</v>
      </c>
    </row>
    <row r="354" spans="1:20" ht="14.45" x14ac:dyDescent="0.3">
      <c r="A354" s="21" t="s">
        <v>4524</v>
      </c>
      <c r="B354" s="21" t="s">
        <v>4525</v>
      </c>
      <c r="D354" s="21" t="s">
        <v>12</v>
      </c>
      <c r="E354" s="27">
        <v>41729</v>
      </c>
      <c r="G354" s="27">
        <v>41912</v>
      </c>
      <c r="I354" s="20">
        <f t="shared" si="5"/>
        <v>0</v>
      </c>
      <c r="J354" s="61" t="s">
        <v>3833</v>
      </c>
      <c r="K354" s="21" t="str">
        <f>VLOOKUP(J354,$A$2:$B723,2,FALSE)</f>
        <v>x143</v>
      </c>
      <c r="M354" s="21" t="s">
        <v>589</v>
      </c>
      <c r="P354" s="27">
        <v>41609</v>
      </c>
      <c r="R354" s="27">
        <v>41609</v>
      </c>
    </row>
    <row r="355" spans="1:20" ht="14.45" x14ac:dyDescent="0.3">
      <c r="A355" s="21" t="s">
        <v>4526</v>
      </c>
      <c r="B355" s="21" t="s">
        <v>4527</v>
      </c>
      <c r="D355" s="21" t="s">
        <v>12</v>
      </c>
      <c r="E355" s="27">
        <v>41729</v>
      </c>
      <c r="G355" s="27">
        <v>41912</v>
      </c>
      <c r="I355" s="20">
        <f t="shared" si="5"/>
        <v>0</v>
      </c>
      <c r="J355" s="61" t="s">
        <v>3862</v>
      </c>
      <c r="K355" s="21" t="str">
        <f>VLOOKUP(J355,$A$2:$B723,2,FALSE)</f>
        <v>x329</v>
      </c>
      <c r="M355" s="21" t="s">
        <v>589</v>
      </c>
      <c r="P355" s="27">
        <v>41609</v>
      </c>
      <c r="R355" s="27">
        <v>41609</v>
      </c>
    </row>
    <row r="356" spans="1:20" ht="14.45" x14ac:dyDescent="0.3">
      <c r="A356" s="21" t="s">
        <v>4528</v>
      </c>
      <c r="B356" s="21" t="s">
        <v>4529</v>
      </c>
      <c r="D356" s="21" t="s">
        <v>12</v>
      </c>
      <c r="E356" s="27">
        <v>41729</v>
      </c>
      <c r="G356" s="27">
        <v>41912</v>
      </c>
      <c r="I356" s="20">
        <f t="shared" si="5"/>
        <v>0</v>
      </c>
      <c r="J356" s="21" t="s">
        <v>4530</v>
      </c>
      <c r="N356" s="21" t="s">
        <v>12</v>
      </c>
      <c r="P356" s="27">
        <v>41609</v>
      </c>
      <c r="R356" s="27">
        <v>41609</v>
      </c>
      <c r="T356" s="21" t="s">
        <v>4531</v>
      </c>
    </row>
    <row r="357" spans="1:20" ht="14.45" x14ac:dyDescent="0.3">
      <c r="A357" s="21" t="s">
        <v>4532</v>
      </c>
      <c r="B357" s="21" t="s">
        <v>4533</v>
      </c>
      <c r="D357" s="21" t="s">
        <v>12</v>
      </c>
      <c r="E357" s="27">
        <v>41729</v>
      </c>
      <c r="G357" s="27">
        <v>41912</v>
      </c>
      <c r="I357" s="20">
        <f t="shared" si="5"/>
        <v>0</v>
      </c>
      <c r="J357" s="65" t="s">
        <v>3825</v>
      </c>
      <c r="K357" s="21" t="str">
        <f>VLOOKUP(J357,$A$2:$B723,2,FALSE)</f>
        <v>x25</v>
      </c>
      <c r="L357" s="21" t="s">
        <v>584</v>
      </c>
      <c r="P357" s="27">
        <v>41609</v>
      </c>
      <c r="R357" s="27">
        <v>41609</v>
      </c>
    </row>
    <row r="358" spans="1:20" ht="14.45" x14ac:dyDescent="0.3">
      <c r="A358" s="21" t="s">
        <v>4534</v>
      </c>
      <c r="B358" s="21" t="s">
        <v>4535</v>
      </c>
      <c r="D358" s="21" t="s">
        <v>12</v>
      </c>
      <c r="E358" s="27">
        <v>41729</v>
      </c>
      <c r="G358" s="27">
        <v>41912</v>
      </c>
      <c r="I358" s="20">
        <f t="shared" si="5"/>
        <v>0</v>
      </c>
      <c r="J358" s="61" t="s">
        <v>3833</v>
      </c>
      <c r="K358" s="21" t="str">
        <f>VLOOKUP(J358,$A$2:$B723,2,FALSE)</f>
        <v>x143</v>
      </c>
      <c r="M358" s="21" t="s">
        <v>589</v>
      </c>
      <c r="P358" s="27">
        <v>41609</v>
      </c>
      <c r="R358" s="27">
        <v>41609</v>
      </c>
    </row>
    <row r="359" spans="1:20" ht="14.45" x14ac:dyDescent="0.3">
      <c r="A359" s="21" t="s">
        <v>4536</v>
      </c>
      <c r="B359" s="21" t="s">
        <v>1786</v>
      </c>
      <c r="D359" s="21" t="s">
        <v>12</v>
      </c>
      <c r="E359" s="27">
        <v>41609</v>
      </c>
      <c r="G359" s="27">
        <v>41609</v>
      </c>
      <c r="I359" s="20">
        <f t="shared" si="5"/>
        <v>0</v>
      </c>
      <c r="J359" s="61" t="s">
        <v>3864</v>
      </c>
      <c r="K359" s="21" t="str">
        <f>VLOOKUP(J359,$A$2:$B723,2,FALSE)</f>
        <v>x331</v>
      </c>
      <c r="M359" s="21" t="s">
        <v>589</v>
      </c>
      <c r="P359" s="27">
        <v>41609</v>
      </c>
      <c r="R359" s="27">
        <v>41609</v>
      </c>
    </row>
    <row r="360" spans="1:20" ht="14.45" x14ac:dyDescent="0.3">
      <c r="A360" s="21" t="s">
        <v>4537</v>
      </c>
      <c r="B360" s="21" t="s">
        <v>4538</v>
      </c>
      <c r="D360" s="21" t="s">
        <v>12</v>
      </c>
      <c r="E360" s="27">
        <v>41729</v>
      </c>
      <c r="G360" s="27">
        <v>41912</v>
      </c>
      <c r="I360" s="20">
        <f t="shared" si="5"/>
        <v>0</v>
      </c>
      <c r="J360" s="61" t="s">
        <v>4434</v>
      </c>
      <c r="K360" s="21" t="str">
        <f>VLOOKUP(J360,$A$2:$B723,2,FALSE)</f>
        <v>x40</v>
      </c>
      <c r="M360" s="21" t="s">
        <v>589</v>
      </c>
      <c r="P360" s="27">
        <v>41609</v>
      </c>
      <c r="R360" s="27">
        <v>41609</v>
      </c>
    </row>
    <row r="361" spans="1:20" ht="14.45" x14ac:dyDescent="0.3">
      <c r="A361" s="21" t="s">
        <v>4539</v>
      </c>
      <c r="B361" s="21" t="s">
        <v>4540</v>
      </c>
      <c r="D361" s="21" t="s">
        <v>12</v>
      </c>
      <c r="E361" s="27">
        <v>41729</v>
      </c>
      <c r="G361" s="27">
        <v>41912</v>
      </c>
      <c r="I361" s="20">
        <f t="shared" si="5"/>
        <v>0</v>
      </c>
      <c r="J361" s="21" t="s">
        <v>4541</v>
      </c>
      <c r="N361" s="21" t="s">
        <v>12</v>
      </c>
      <c r="P361" s="27">
        <v>41609</v>
      </c>
      <c r="R361" s="27">
        <v>41609</v>
      </c>
      <c r="T361" s="21" t="s">
        <v>4542</v>
      </c>
    </row>
    <row r="362" spans="1:20" ht="14.45" x14ac:dyDescent="0.3">
      <c r="A362" s="21" t="s">
        <v>4543</v>
      </c>
      <c r="B362" s="21" t="s">
        <v>4544</v>
      </c>
      <c r="D362" s="21" t="s">
        <v>12</v>
      </c>
      <c r="E362" s="27">
        <v>41729</v>
      </c>
      <c r="G362" s="27">
        <v>41912</v>
      </c>
      <c r="I362" s="20">
        <f t="shared" si="5"/>
        <v>0</v>
      </c>
      <c r="J362" s="65" t="s">
        <v>3832</v>
      </c>
      <c r="K362" s="21" t="str">
        <f>VLOOKUP(J362,$A$2:$B723,2,FALSE)</f>
        <v>x103</v>
      </c>
      <c r="L362" s="21" t="s">
        <v>584</v>
      </c>
      <c r="P362" s="27">
        <v>41609</v>
      </c>
      <c r="R362" s="27">
        <v>41609</v>
      </c>
    </row>
    <row r="363" spans="1:20" ht="14.45" x14ac:dyDescent="0.3">
      <c r="A363" s="21" t="s">
        <v>4225</v>
      </c>
      <c r="B363" s="21" t="s">
        <v>4545</v>
      </c>
      <c r="D363" s="21" t="s">
        <v>12</v>
      </c>
      <c r="E363" s="27">
        <v>41609</v>
      </c>
      <c r="G363" s="27">
        <v>41609</v>
      </c>
      <c r="I363" s="20">
        <f t="shared" si="5"/>
        <v>1</v>
      </c>
      <c r="J363" s="61" t="s">
        <v>3831</v>
      </c>
      <c r="K363" s="21" t="str">
        <f>VLOOKUP(J363,$A$2:$B723,2,FALSE)</f>
        <v>x99</v>
      </c>
      <c r="M363" s="21" t="s">
        <v>589</v>
      </c>
      <c r="P363" s="27">
        <v>41609</v>
      </c>
      <c r="R363" s="27">
        <v>41609</v>
      </c>
    </row>
    <row r="364" spans="1:20" ht="14.45" x14ac:dyDescent="0.3">
      <c r="A364" s="21" t="s">
        <v>4546</v>
      </c>
      <c r="B364" s="21" t="s">
        <v>4547</v>
      </c>
      <c r="D364" s="21" t="s">
        <v>12</v>
      </c>
      <c r="E364" s="27">
        <v>41729</v>
      </c>
      <c r="G364" s="27">
        <v>41912</v>
      </c>
      <c r="I364" s="20">
        <f t="shared" si="5"/>
        <v>0</v>
      </c>
      <c r="J364" s="61" t="s">
        <v>3838</v>
      </c>
      <c r="K364" s="21" t="str">
        <f>VLOOKUP(J364,$A$2:$B723,2,FALSE)</f>
        <v>x60</v>
      </c>
      <c r="M364" s="21" t="s">
        <v>589</v>
      </c>
      <c r="P364" s="27">
        <v>41609</v>
      </c>
      <c r="R364" s="27">
        <v>41609</v>
      </c>
    </row>
    <row r="365" spans="1:20" ht="14.45" x14ac:dyDescent="0.3">
      <c r="A365" s="21" t="s">
        <v>4548</v>
      </c>
      <c r="B365" s="21" t="s">
        <v>4549</v>
      </c>
      <c r="D365" s="21" t="s">
        <v>12</v>
      </c>
      <c r="E365" s="27">
        <v>41729</v>
      </c>
      <c r="G365" s="27">
        <v>41912</v>
      </c>
      <c r="I365" s="20">
        <f t="shared" si="5"/>
        <v>0</v>
      </c>
      <c r="J365" s="61" t="s">
        <v>3840</v>
      </c>
      <c r="K365" s="21" t="str">
        <f>VLOOKUP(J365,$A$2:$B723,2,FALSE)</f>
        <v>x469</v>
      </c>
      <c r="M365" s="21" t="s">
        <v>589</v>
      </c>
      <c r="P365" s="27">
        <v>41609</v>
      </c>
      <c r="R365" s="27">
        <v>41609</v>
      </c>
    </row>
    <row r="366" spans="1:20" ht="14.45" x14ac:dyDescent="0.3">
      <c r="A366" s="21" t="s">
        <v>4550</v>
      </c>
      <c r="B366" s="21" t="s">
        <v>4551</v>
      </c>
      <c r="D366" s="21" t="s">
        <v>12</v>
      </c>
      <c r="E366" s="27">
        <v>41729</v>
      </c>
      <c r="G366" s="27">
        <v>41912</v>
      </c>
      <c r="I366" s="20">
        <f t="shared" si="5"/>
        <v>0</v>
      </c>
      <c r="J366" s="21" t="s">
        <v>4552</v>
      </c>
      <c r="N366" s="21" t="s">
        <v>12</v>
      </c>
      <c r="P366" s="27">
        <v>41943</v>
      </c>
      <c r="R366" s="27">
        <v>42185</v>
      </c>
      <c r="T366" s="21" t="s">
        <v>4553</v>
      </c>
    </row>
    <row r="367" spans="1:20" ht="14.45" x14ac:dyDescent="0.3">
      <c r="A367" s="21" t="s">
        <v>4554</v>
      </c>
      <c r="B367" s="21" t="s">
        <v>4555</v>
      </c>
      <c r="D367" s="21" t="s">
        <v>12</v>
      </c>
      <c r="E367" s="27">
        <v>41729</v>
      </c>
      <c r="G367" s="27">
        <v>41912</v>
      </c>
      <c r="I367" s="20">
        <f t="shared" si="5"/>
        <v>0</v>
      </c>
      <c r="J367" s="65" t="s">
        <v>4108</v>
      </c>
      <c r="K367" s="21" t="str">
        <f>VLOOKUP(J367,$A$2:$B723,2,FALSE)</f>
        <v>x255</v>
      </c>
      <c r="L367" s="21" t="s">
        <v>584</v>
      </c>
      <c r="P367" s="27">
        <v>41943</v>
      </c>
      <c r="R367" s="27">
        <v>42185</v>
      </c>
    </row>
    <row r="368" spans="1:20" ht="14.45" x14ac:dyDescent="0.3">
      <c r="A368" s="21" t="s">
        <v>3840</v>
      </c>
      <c r="B368" s="21" t="s">
        <v>4556</v>
      </c>
      <c r="D368" s="21" t="s">
        <v>12</v>
      </c>
      <c r="E368" s="27">
        <v>41609</v>
      </c>
      <c r="G368" s="27">
        <v>41609</v>
      </c>
      <c r="I368" s="20">
        <f t="shared" si="5"/>
        <v>13</v>
      </c>
      <c r="J368" s="61" t="s">
        <v>4557</v>
      </c>
      <c r="K368" s="21" t="str">
        <f>VLOOKUP(J368,$A$2:$B723,2,FALSE)</f>
        <v>x571</v>
      </c>
      <c r="M368" s="21" t="s">
        <v>589</v>
      </c>
      <c r="P368" s="27">
        <v>41943</v>
      </c>
      <c r="R368" s="27">
        <v>42185</v>
      </c>
    </row>
    <row r="369" spans="1:19" ht="14.45" x14ac:dyDescent="0.3">
      <c r="A369" s="21" t="s">
        <v>4558</v>
      </c>
      <c r="B369" s="21" t="s">
        <v>4559</v>
      </c>
      <c r="D369" s="21" t="s">
        <v>12</v>
      </c>
      <c r="E369" s="27">
        <v>41729</v>
      </c>
      <c r="G369" s="27">
        <v>41912</v>
      </c>
      <c r="I369" s="20">
        <f t="shared" si="5"/>
        <v>0</v>
      </c>
      <c r="J369" s="61" t="s">
        <v>4560</v>
      </c>
      <c r="K369" s="21" t="str">
        <f>VLOOKUP(J369,$A$2:$B723,2,FALSE)</f>
        <v>x572</v>
      </c>
      <c r="M369" s="21" t="s">
        <v>589</v>
      </c>
      <c r="P369" s="27">
        <v>41943</v>
      </c>
      <c r="R369" s="27">
        <v>42185</v>
      </c>
    </row>
    <row r="370" spans="1:19" ht="14.45" x14ac:dyDescent="0.3">
      <c r="A370" s="21" t="s">
        <v>4561</v>
      </c>
      <c r="B370" s="21" t="s">
        <v>4562</v>
      </c>
      <c r="D370" s="21" t="s">
        <v>12</v>
      </c>
      <c r="E370" s="27">
        <v>41729</v>
      </c>
      <c r="G370" s="27">
        <v>41912</v>
      </c>
      <c r="I370" s="20">
        <f t="shared" si="5"/>
        <v>0</v>
      </c>
      <c r="J370" s="61" t="s">
        <v>4563</v>
      </c>
      <c r="K370" s="21" t="str">
        <f>VLOOKUP(J370,$A$2:$B723,2,FALSE)</f>
        <v>x573</v>
      </c>
      <c r="M370" s="21" t="s">
        <v>589</v>
      </c>
      <c r="P370" s="27">
        <v>41943</v>
      </c>
      <c r="R370" s="27">
        <v>42185</v>
      </c>
    </row>
    <row r="371" spans="1:19" ht="14.45" x14ac:dyDescent="0.3">
      <c r="A371" s="21" t="s">
        <v>4564</v>
      </c>
      <c r="B371" s="21" t="s">
        <v>4565</v>
      </c>
      <c r="D371" s="21" t="s">
        <v>12</v>
      </c>
      <c r="E371" s="27">
        <v>41729</v>
      </c>
      <c r="G371" s="27">
        <v>41912</v>
      </c>
      <c r="I371" s="20">
        <f t="shared" si="5"/>
        <v>0</v>
      </c>
      <c r="J371" s="61" t="s">
        <v>4566</v>
      </c>
      <c r="K371" s="21" t="str">
        <f>VLOOKUP(J371,$A$2:$B723,2,FALSE)</f>
        <v>x574</v>
      </c>
      <c r="M371" s="21" t="s">
        <v>589</v>
      </c>
      <c r="P371" s="27">
        <v>41943</v>
      </c>
      <c r="R371" s="27">
        <v>42185</v>
      </c>
    </row>
    <row r="372" spans="1:19" ht="14.45" x14ac:dyDescent="0.3">
      <c r="A372" s="21" t="s">
        <v>4567</v>
      </c>
      <c r="B372" s="21" t="s">
        <v>4568</v>
      </c>
      <c r="D372" s="21" t="s">
        <v>12</v>
      </c>
      <c r="E372" s="27">
        <v>41729</v>
      </c>
      <c r="G372" s="27">
        <v>41912</v>
      </c>
      <c r="I372" s="20">
        <f t="shared" si="5"/>
        <v>0</v>
      </c>
      <c r="J372" s="21" t="s">
        <v>4569</v>
      </c>
      <c r="N372" s="21" t="s">
        <v>12</v>
      </c>
      <c r="P372" s="27">
        <v>41609</v>
      </c>
      <c r="R372" s="27">
        <v>41609</v>
      </c>
    </row>
    <row r="373" spans="1:19" ht="14.45" x14ac:dyDescent="0.3">
      <c r="A373" s="21" t="s">
        <v>4408</v>
      </c>
      <c r="B373" s="21" t="s">
        <v>4570</v>
      </c>
      <c r="D373" s="21" t="s">
        <v>12</v>
      </c>
      <c r="E373" s="27">
        <v>41609</v>
      </c>
      <c r="G373" s="27">
        <v>41609</v>
      </c>
      <c r="I373" s="20">
        <f t="shared" si="5"/>
        <v>1</v>
      </c>
      <c r="J373" s="65" t="s">
        <v>4185</v>
      </c>
      <c r="K373" s="21" t="str">
        <f>VLOOKUP(J373,$A$2:$B723,2,FALSE)</f>
        <v>x283</v>
      </c>
      <c r="L373" s="21" t="s">
        <v>584</v>
      </c>
      <c r="M373" s="21" t="s">
        <v>589</v>
      </c>
      <c r="P373" s="27">
        <v>41609</v>
      </c>
      <c r="R373" s="27">
        <v>41609</v>
      </c>
    </row>
    <row r="374" spans="1:19" ht="14.45" x14ac:dyDescent="0.3">
      <c r="A374" s="21" t="s">
        <v>4223</v>
      </c>
      <c r="B374" s="21" t="s">
        <v>4571</v>
      </c>
      <c r="D374" s="21" t="s">
        <v>12</v>
      </c>
      <c r="E374" s="27">
        <v>41609</v>
      </c>
      <c r="G374" s="27">
        <v>41609</v>
      </c>
      <c r="I374" s="20">
        <f t="shared" si="5"/>
        <v>1</v>
      </c>
      <c r="J374" s="61" t="s">
        <v>4572</v>
      </c>
      <c r="K374" s="21" t="str">
        <f>VLOOKUP(J374,$A$2:$B723,2,FALSE)</f>
        <v>x486</v>
      </c>
      <c r="M374" s="21" t="s">
        <v>589</v>
      </c>
      <c r="P374" s="27">
        <v>41609</v>
      </c>
      <c r="R374" s="27">
        <v>41609</v>
      </c>
    </row>
    <row r="375" spans="1:19" ht="14.45" x14ac:dyDescent="0.3">
      <c r="A375" s="21" t="s">
        <v>4573</v>
      </c>
      <c r="B375" s="21" t="s">
        <v>4574</v>
      </c>
      <c r="D375" s="21" t="s">
        <v>12</v>
      </c>
      <c r="E375" s="27">
        <v>41729</v>
      </c>
      <c r="G375" s="27">
        <v>41912</v>
      </c>
      <c r="I375" s="20">
        <f t="shared" si="5"/>
        <v>0</v>
      </c>
      <c r="J375" s="61" t="s">
        <v>4187</v>
      </c>
      <c r="K375" s="21" t="str">
        <f>VLOOKUP(J375,$A$2:$B723,2,FALSE)</f>
        <v>x284</v>
      </c>
      <c r="L375" s="21" t="s">
        <v>584</v>
      </c>
      <c r="M375" s="21" t="s">
        <v>589</v>
      </c>
      <c r="P375" s="27">
        <v>41609</v>
      </c>
      <c r="R375" s="27">
        <v>41609</v>
      </c>
    </row>
    <row r="376" spans="1:19" ht="14.45" x14ac:dyDescent="0.3">
      <c r="A376" s="21" t="s">
        <v>4417</v>
      </c>
      <c r="B376" s="21" t="s">
        <v>4575</v>
      </c>
      <c r="D376" s="21" t="s">
        <v>12</v>
      </c>
      <c r="E376" s="27">
        <v>41609</v>
      </c>
      <c r="G376" s="27">
        <v>41609</v>
      </c>
      <c r="I376" s="20">
        <f t="shared" si="5"/>
        <v>1</v>
      </c>
      <c r="J376" s="66" t="s">
        <v>4189</v>
      </c>
      <c r="K376" s="21" t="str">
        <f>VLOOKUP(J376,$A$2:$B723,2,FALSE)</f>
        <v>x285</v>
      </c>
      <c r="M376" s="21" t="s">
        <v>589</v>
      </c>
      <c r="P376" s="27">
        <v>41609</v>
      </c>
      <c r="R376" s="27">
        <v>41609</v>
      </c>
    </row>
    <row r="377" spans="1:19" ht="14.45" x14ac:dyDescent="0.3">
      <c r="A377" s="21" t="s">
        <v>4576</v>
      </c>
      <c r="B377" s="21" t="s">
        <v>4577</v>
      </c>
      <c r="D377" s="21" t="s">
        <v>12</v>
      </c>
      <c r="E377" s="27">
        <v>41729</v>
      </c>
      <c r="G377" s="27">
        <v>41912</v>
      </c>
      <c r="I377" s="20">
        <f t="shared" si="5"/>
        <v>0</v>
      </c>
      <c r="J377" s="66" t="s">
        <v>4191</v>
      </c>
      <c r="K377" s="21" t="str">
        <f>VLOOKUP(J377,$A$2:$B723,2,FALSE)</f>
        <v>x286</v>
      </c>
      <c r="M377" s="21" t="s">
        <v>589</v>
      </c>
      <c r="P377" s="27">
        <v>41609</v>
      </c>
      <c r="R377" s="27">
        <v>41609</v>
      </c>
    </row>
    <row r="378" spans="1:19" ht="14.45" x14ac:dyDescent="0.3">
      <c r="A378" s="21" t="s">
        <v>4578</v>
      </c>
      <c r="B378" s="21" t="s">
        <v>4579</v>
      </c>
      <c r="D378" s="21" t="s">
        <v>12</v>
      </c>
      <c r="E378" s="27">
        <v>41729</v>
      </c>
      <c r="G378" s="27">
        <v>41912</v>
      </c>
      <c r="I378" s="20">
        <f t="shared" si="5"/>
        <v>0</v>
      </c>
      <c r="J378" s="61" t="s">
        <v>4201</v>
      </c>
      <c r="K378" s="21" t="str">
        <f>VLOOKUP(J378,$A$2:$B723,2,FALSE)</f>
        <v>x290</v>
      </c>
      <c r="M378" s="21" t="s">
        <v>589</v>
      </c>
      <c r="P378" s="27">
        <v>41609</v>
      </c>
      <c r="R378" s="27">
        <v>41609</v>
      </c>
    </row>
    <row r="379" spans="1:19" ht="14.45" x14ac:dyDescent="0.3">
      <c r="A379" s="21" t="s">
        <v>4580</v>
      </c>
      <c r="B379" s="21" t="s">
        <v>4581</v>
      </c>
      <c r="D379" s="21" t="s">
        <v>12</v>
      </c>
      <c r="E379" s="27">
        <v>41729</v>
      </c>
      <c r="G379" s="27">
        <v>41912</v>
      </c>
      <c r="I379" s="20">
        <f t="shared" si="5"/>
        <v>0</v>
      </c>
      <c r="J379" s="61" t="s">
        <v>4199</v>
      </c>
      <c r="K379" s="21" t="str">
        <f>VLOOKUP(J379,$A$2:$B723,2,FALSE)</f>
        <v>x289</v>
      </c>
      <c r="M379" s="21" t="s">
        <v>589</v>
      </c>
      <c r="P379" s="27">
        <v>41609</v>
      </c>
      <c r="R379" s="27">
        <v>41609</v>
      </c>
    </row>
    <row r="380" spans="1:19" ht="14.45" x14ac:dyDescent="0.3">
      <c r="A380" s="21" t="s">
        <v>4582</v>
      </c>
      <c r="B380" s="21" t="s">
        <v>4583</v>
      </c>
      <c r="D380" s="21" t="s">
        <v>12</v>
      </c>
      <c r="E380" s="27">
        <v>41729</v>
      </c>
      <c r="G380" s="27">
        <v>41912</v>
      </c>
      <c r="I380" s="20">
        <f t="shared" si="5"/>
        <v>0</v>
      </c>
      <c r="J380" s="61" t="s">
        <v>4584</v>
      </c>
      <c r="K380" s="21" t="str">
        <f>VLOOKUP(J380,$A$2:$B723,2,FALSE)</f>
        <v>x510</v>
      </c>
      <c r="M380" s="21" t="s">
        <v>589</v>
      </c>
      <c r="P380" s="27">
        <v>41609</v>
      </c>
      <c r="Q380" s="27">
        <v>42401</v>
      </c>
      <c r="R380" s="27">
        <v>41609</v>
      </c>
      <c r="S380" s="27">
        <v>42734</v>
      </c>
    </row>
    <row r="381" spans="1:19" ht="14.45" x14ac:dyDescent="0.3">
      <c r="A381" s="21" t="s">
        <v>4585</v>
      </c>
      <c r="B381" s="21" t="s">
        <v>4586</v>
      </c>
      <c r="D381" s="21" t="s">
        <v>12</v>
      </c>
      <c r="E381" s="27">
        <v>41729</v>
      </c>
      <c r="G381" s="27">
        <v>41912</v>
      </c>
      <c r="I381" s="20">
        <f t="shared" si="5"/>
        <v>2</v>
      </c>
      <c r="J381" s="61" t="s">
        <v>4193</v>
      </c>
      <c r="K381" s="21" t="str">
        <f>VLOOKUP(J381,$A$2:$B723,2,FALSE)</f>
        <v>x287</v>
      </c>
      <c r="M381" s="21" t="s">
        <v>589</v>
      </c>
      <c r="P381" s="27">
        <v>42384</v>
      </c>
      <c r="R381" s="27">
        <v>42735</v>
      </c>
    </row>
    <row r="382" spans="1:19" ht="14.45" x14ac:dyDescent="0.3">
      <c r="A382" s="21" t="s">
        <v>4587</v>
      </c>
      <c r="B382" s="21" t="s">
        <v>4588</v>
      </c>
      <c r="D382" s="21" t="s">
        <v>12</v>
      </c>
      <c r="E382" s="27">
        <v>41609</v>
      </c>
      <c r="F382" s="27">
        <v>42247</v>
      </c>
      <c r="G382" s="27">
        <v>41609</v>
      </c>
      <c r="H382" s="27">
        <v>42642</v>
      </c>
      <c r="I382" s="20">
        <f t="shared" si="5"/>
        <v>0</v>
      </c>
      <c r="J382" s="61" t="s">
        <v>4196</v>
      </c>
      <c r="K382" s="21" t="str">
        <f>VLOOKUP(J382,$A$2:$B723,2,FALSE)</f>
        <v>x288</v>
      </c>
      <c r="M382" s="21" t="s">
        <v>589</v>
      </c>
      <c r="P382" s="27">
        <v>41609</v>
      </c>
      <c r="R382" s="27">
        <v>41609</v>
      </c>
    </row>
    <row r="383" spans="1:19" ht="14.45" x14ac:dyDescent="0.3">
      <c r="A383" s="21" t="s">
        <v>4589</v>
      </c>
      <c r="B383" s="21" t="s">
        <v>4590</v>
      </c>
      <c r="D383" s="21" t="s">
        <v>12</v>
      </c>
      <c r="E383" s="27">
        <v>41729</v>
      </c>
      <c r="G383" s="27">
        <v>41912</v>
      </c>
      <c r="I383" s="20">
        <f t="shared" si="5"/>
        <v>0</v>
      </c>
      <c r="J383" s="21" t="s">
        <v>4591</v>
      </c>
      <c r="N383" s="21" t="s">
        <v>12</v>
      </c>
      <c r="P383" s="27">
        <v>41943</v>
      </c>
      <c r="R383" s="27">
        <v>42185</v>
      </c>
    </row>
    <row r="384" spans="1:19" ht="14.45" x14ac:dyDescent="0.3">
      <c r="A384" s="21" t="s">
        <v>4592</v>
      </c>
      <c r="B384" s="21" t="s">
        <v>4593</v>
      </c>
      <c r="D384" s="21" t="s">
        <v>12</v>
      </c>
      <c r="E384" s="27">
        <v>41729</v>
      </c>
      <c r="G384" s="27">
        <v>41912</v>
      </c>
      <c r="I384" s="20">
        <f t="shared" si="5"/>
        <v>0</v>
      </c>
      <c r="J384" s="65" t="s">
        <v>4185</v>
      </c>
      <c r="K384" s="21" t="str">
        <f>VLOOKUP(J384,$A$2:$B723,2,FALSE)</f>
        <v>x283</v>
      </c>
      <c r="L384" s="21" t="s">
        <v>584</v>
      </c>
      <c r="M384" s="21" t="s">
        <v>589</v>
      </c>
      <c r="P384" s="27">
        <v>41943</v>
      </c>
      <c r="R384" s="27">
        <v>42185</v>
      </c>
    </row>
    <row r="385" spans="1:20" ht="14.45" x14ac:dyDescent="0.3">
      <c r="A385" s="21" t="s">
        <v>4572</v>
      </c>
      <c r="B385" s="21" t="s">
        <v>4594</v>
      </c>
      <c r="D385" s="21" t="s">
        <v>12</v>
      </c>
      <c r="E385" s="27">
        <v>41609</v>
      </c>
      <c r="G385" s="27">
        <v>41609</v>
      </c>
      <c r="I385" s="20">
        <f t="shared" si="5"/>
        <v>1</v>
      </c>
      <c r="J385" s="61" t="s">
        <v>4584</v>
      </c>
      <c r="K385" s="21" t="str">
        <f>VLOOKUP(J385,$A$2:$B723,2,FALSE)</f>
        <v>x510</v>
      </c>
      <c r="M385" s="21" t="s">
        <v>589</v>
      </c>
      <c r="P385" s="27">
        <v>41943</v>
      </c>
      <c r="Q385" s="27">
        <v>42401</v>
      </c>
      <c r="R385" s="27">
        <v>42185</v>
      </c>
      <c r="S385" s="27">
        <v>42734</v>
      </c>
    </row>
    <row r="386" spans="1:20" ht="14.45" x14ac:dyDescent="0.3">
      <c r="A386" s="21" t="s">
        <v>4087</v>
      </c>
      <c r="B386" s="21" t="s">
        <v>4595</v>
      </c>
      <c r="D386" s="21" t="s">
        <v>12</v>
      </c>
      <c r="E386" s="27">
        <v>41609</v>
      </c>
      <c r="G386" s="27">
        <v>41609</v>
      </c>
      <c r="I386" s="20">
        <f t="shared" ref="I386:I449" si="6">COUNTIF(J:J,A386)</f>
        <v>1</v>
      </c>
      <c r="J386" s="61" t="s">
        <v>4193</v>
      </c>
      <c r="K386" s="21" t="str">
        <f>VLOOKUP(J386,$A$2:$B723,2,FALSE)</f>
        <v>x287</v>
      </c>
      <c r="M386" s="21" t="s">
        <v>589</v>
      </c>
      <c r="P386" s="27">
        <v>42384</v>
      </c>
      <c r="R386" s="27">
        <v>42735</v>
      </c>
    </row>
    <row r="387" spans="1:20" ht="14.45" x14ac:dyDescent="0.3">
      <c r="A387" s="21" t="s">
        <v>4104</v>
      </c>
      <c r="B387" s="21" t="s">
        <v>4596</v>
      </c>
      <c r="D387" s="21" t="s">
        <v>12</v>
      </c>
      <c r="E387" s="27">
        <v>41609</v>
      </c>
      <c r="G387" s="27">
        <v>41609</v>
      </c>
      <c r="I387" s="20">
        <f t="shared" si="6"/>
        <v>1</v>
      </c>
      <c r="J387" s="61" t="s">
        <v>4597</v>
      </c>
      <c r="K387" s="21" t="str">
        <f>VLOOKUP(J387,$A$2:$B723,2,FALSE)</f>
        <v>x576</v>
      </c>
      <c r="M387" s="21" t="s">
        <v>589</v>
      </c>
      <c r="P387" s="27">
        <v>41943</v>
      </c>
      <c r="R387" s="27">
        <v>42185</v>
      </c>
    </row>
    <row r="388" spans="1:20" ht="14.45" x14ac:dyDescent="0.3">
      <c r="A388" s="21" t="s">
        <v>4101</v>
      </c>
      <c r="B388" s="21" t="s">
        <v>4598</v>
      </c>
      <c r="D388" s="21" t="s">
        <v>12</v>
      </c>
      <c r="E388" s="27">
        <v>41609</v>
      </c>
      <c r="G388" s="27">
        <v>41609</v>
      </c>
      <c r="I388" s="20">
        <f t="shared" si="6"/>
        <v>1</v>
      </c>
      <c r="J388" s="21" t="s">
        <v>4599</v>
      </c>
      <c r="N388" s="21" t="s">
        <v>12</v>
      </c>
      <c r="P388" s="27">
        <v>41609</v>
      </c>
      <c r="R388" s="27">
        <v>41609</v>
      </c>
      <c r="T388" s="21" t="s">
        <v>4600</v>
      </c>
    </row>
    <row r="389" spans="1:20" ht="14.45" x14ac:dyDescent="0.3">
      <c r="A389" s="21" t="s">
        <v>3998</v>
      </c>
      <c r="B389" s="21" t="s">
        <v>1792</v>
      </c>
      <c r="D389" s="21" t="s">
        <v>12</v>
      </c>
      <c r="E389" s="27">
        <v>41609</v>
      </c>
      <c r="G389" s="27">
        <v>41609</v>
      </c>
      <c r="I389" s="20">
        <f t="shared" si="6"/>
        <v>7</v>
      </c>
      <c r="J389" s="65" t="s">
        <v>3839</v>
      </c>
      <c r="K389" s="21" t="str">
        <f>VLOOKUP(J389,$A$2:$B723,2,FALSE)</f>
        <v>x107</v>
      </c>
      <c r="L389" s="21" t="s">
        <v>584</v>
      </c>
      <c r="P389" s="27">
        <v>41609</v>
      </c>
      <c r="R389" s="27">
        <v>41609</v>
      </c>
    </row>
    <row r="390" spans="1:20" ht="14.45" x14ac:dyDescent="0.3">
      <c r="A390" s="21" t="s">
        <v>4107</v>
      </c>
      <c r="B390" s="21" t="s">
        <v>4601</v>
      </c>
      <c r="D390" s="21" t="s">
        <v>12</v>
      </c>
      <c r="E390" s="27">
        <v>41609</v>
      </c>
      <c r="G390" s="27">
        <v>41609</v>
      </c>
      <c r="I390" s="20">
        <f t="shared" si="6"/>
        <v>1</v>
      </c>
      <c r="J390" s="61" t="s">
        <v>3831</v>
      </c>
      <c r="K390" s="21" t="str">
        <f>VLOOKUP(J390,$A$2:$B723,2,FALSE)</f>
        <v>x99</v>
      </c>
      <c r="M390" s="21" t="s">
        <v>589</v>
      </c>
      <c r="P390" s="27">
        <v>41609</v>
      </c>
      <c r="R390" s="27">
        <v>41609</v>
      </c>
    </row>
    <row r="391" spans="1:20" ht="14.45" x14ac:dyDescent="0.3">
      <c r="A391" s="21" t="s">
        <v>4099</v>
      </c>
      <c r="B391" s="21" t="s">
        <v>4602</v>
      </c>
      <c r="D391" s="21" t="s">
        <v>12</v>
      </c>
      <c r="E391" s="27">
        <v>41609</v>
      </c>
      <c r="G391" s="27">
        <v>41609</v>
      </c>
      <c r="I391" s="20">
        <f t="shared" si="6"/>
        <v>1</v>
      </c>
      <c r="J391" s="61" t="s">
        <v>3902</v>
      </c>
      <c r="K391" s="21" t="str">
        <f>VLOOKUP(J391,$A$2:$B723,2,FALSE)</f>
        <v>x135</v>
      </c>
      <c r="M391" s="21" t="s">
        <v>589</v>
      </c>
      <c r="P391" s="27">
        <v>41609</v>
      </c>
      <c r="R391" s="27">
        <v>41609</v>
      </c>
    </row>
    <row r="392" spans="1:20" ht="14.45" x14ac:dyDescent="0.3">
      <c r="A392" s="21" t="s">
        <v>4112</v>
      </c>
      <c r="B392" s="21" t="s">
        <v>4603</v>
      </c>
      <c r="D392" s="21" t="s">
        <v>12</v>
      </c>
      <c r="E392" s="27">
        <v>41609</v>
      </c>
      <c r="G392" s="27">
        <v>41609</v>
      </c>
      <c r="I392" s="20">
        <f t="shared" si="6"/>
        <v>2</v>
      </c>
      <c r="J392" s="61" t="s">
        <v>3923</v>
      </c>
      <c r="K392" s="21" t="str">
        <f>VLOOKUP(J392,$A$2:$B723,2,FALSE)</f>
        <v>x146</v>
      </c>
      <c r="M392" s="21" t="s">
        <v>589</v>
      </c>
      <c r="P392" s="27">
        <v>41609</v>
      </c>
      <c r="R392" s="27">
        <v>41609</v>
      </c>
    </row>
    <row r="393" spans="1:20" ht="14.45" x14ac:dyDescent="0.3">
      <c r="A393" s="21" t="s">
        <v>4118</v>
      </c>
      <c r="B393" s="21" t="s">
        <v>4604</v>
      </c>
      <c r="D393" s="21" t="s">
        <v>12</v>
      </c>
      <c r="E393" s="27">
        <v>41609</v>
      </c>
      <c r="G393" s="27">
        <v>41609</v>
      </c>
      <c r="I393" s="20">
        <f t="shared" si="6"/>
        <v>1</v>
      </c>
      <c r="J393" s="61" t="s">
        <v>4133</v>
      </c>
      <c r="K393" s="21" t="str">
        <f>VLOOKUP(J393,$A$2:$B723,2,FALSE)</f>
        <v>x264</v>
      </c>
      <c r="M393" s="21" t="s">
        <v>589</v>
      </c>
      <c r="P393" s="27">
        <v>41609</v>
      </c>
      <c r="R393" s="27">
        <v>41609</v>
      </c>
    </row>
    <row r="394" spans="1:20" ht="14.45" x14ac:dyDescent="0.3">
      <c r="A394" s="21" t="s">
        <v>4115</v>
      </c>
      <c r="B394" s="21" t="s">
        <v>4605</v>
      </c>
      <c r="D394" s="21" t="s">
        <v>12</v>
      </c>
      <c r="E394" s="27">
        <v>41609</v>
      </c>
      <c r="G394" s="27">
        <v>41609</v>
      </c>
      <c r="I394" s="20">
        <f t="shared" si="6"/>
        <v>1</v>
      </c>
      <c r="J394" s="21" t="s">
        <v>4606</v>
      </c>
      <c r="N394" s="21" t="s">
        <v>12</v>
      </c>
      <c r="P394" s="27">
        <v>41609</v>
      </c>
      <c r="R394" s="27">
        <v>41609</v>
      </c>
    </row>
    <row r="395" spans="1:20" ht="14.45" x14ac:dyDescent="0.3">
      <c r="A395" s="21" t="s">
        <v>4120</v>
      </c>
      <c r="B395" s="21" t="s">
        <v>4607</v>
      </c>
      <c r="D395" s="21" t="s">
        <v>12</v>
      </c>
      <c r="E395" s="27">
        <v>41609</v>
      </c>
      <c r="G395" s="27">
        <v>41609</v>
      </c>
      <c r="I395" s="20">
        <f t="shared" si="6"/>
        <v>1</v>
      </c>
      <c r="J395" s="65" t="s">
        <v>3885</v>
      </c>
      <c r="K395" s="21" t="str">
        <f>VLOOKUP(J395,$A$2:$B723,2,FALSE)</f>
        <v>x28</v>
      </c>
      <c r="L395" s="21" t="s">
        <v>584</v>
      </c>
      <c r="P395" s="27">
        <v>41609</v>
      </c>
      <c r="R395" s="27">
        <v>41609</v>
      </c>
    </row>
    <row r="396" spans="1:20" ht="14.45" x14ac:dyDescent="0.3">
      <c r="A396" s="21" t="s">
        <v>4123</v>
      </c>
      <c r="B396" s="21" t="s">
        <v>4608</v>
      </c>
      <c r="D396" s="21" t="s">
        <v>12</v>
      </c>
      <c r="E396" s="27">
        <v>41609</v>
      </c>
      <c r="G396" s="27">
        <v>41609</v>
      </c>
      <c r="I396" s="20">
        <f t="shared" si="6"/>
        <v>1</v>
      </c>
      <c r="J396" s="61" t="s">
        <v>3898</v>
      </c>
      <c r="K396" s="21" t="str">
        <f>VLOOKUP(J396,$A$2:$B723,2,FALSE)</f>
        <v>x133</v>
      </c>
      <c r="L396" s="21" t="s">
        <v>584</v>
      </c>
      <c r="M396" s="21" t="s">
        <v>589</v>
      </c>
      <c r="P396" s="27">
        <v>41609</v>
      </c>
      <c r="R396" s="27">
        <v>41609</v>
      </c>
    </row>
    <row r="397" spans="1:20" ht="14.45" x14ac:dyDescent="0.3">
      <c r="A397" s="21" t="s">
        <v>4609</v>
      </c>
      <c r="B397" s="21" t="s">
        <v>4610</v>
      </c>
      <c r="D397" s="21" t="s">
        <v>12</v>
      </c>
      <c r="E397" s="27">
        <v>41609</v>
      </c>
      <c r="G397" s="27">
        <v>41609</v>
      </c>
      <c r="I397" s="20">
        <f t="shared" si="6"/>
        <v>1</v>
      </c>
      <c r="J397" s="66" t="s">
        <v>3900</v>
      </c>
      <c r="K397" s="21" t="str">
        <f>VLOOKUP(J397,$A$2:$B723,2,FALSE)</f>
        <v>x134</v>
      </c>
      <c r="M397" s="21" t="s">
        <v>589</v>
      </c>
      <c r="P397" s="27">
        <v>41609</v>
      </c>
      <c r="R397" s="27">
        <v>41609</v>
      </c>
    </row>
    <row r="398" spans="1:20" ht="14.45" x14ac:dyDescent="0.3">
      <c r="A398" s="21" t="s">
        <v>4611</v>
      </c>
      <c r="B398" s="21" t="s">
        <v>4612</v>
      </c>
      <c r="D398" s="21" t="s">
        <v>12</v>
      </c>
      <c r="E398" s="27">
        <v>41609</v>
      </c>
      <c r="G398" s="27">
        <v>41609</v>
      </c>
      <c r="I398" s="20">
        <f t="shared" si="6"/>
        <v>1</v>
      </c>
      <c r="J398" s="66" t="s">
        <v>3910</v>
      </c>
      <c r="K398" s="21" t="str">
        <f>VLOOKUP(J398,$A$2:$B723,2,FALSE)</f>
        <v>x139</v>
      </c>
      <c r="M398" s="21" t="s">
        <v>589</v>
      </c>
      <c r="P398" s="27">
        <v>41609</v>
      </c>
      <c r="R398" s="27">
        <v>41609</v>
      </c>
    </row>
    <row r="399" spans="1:20" ht="14.45" x14ac:dyDescent="0.3">
      <c r="A399" s="21" t="s">
        <v>4613</v>
      </c>
      <c r="B399" s="21" t="s">
        <v>4614</v>
      </c>
      <c r="D399" s="21" t="s">
        <v>12</v>
      </c>
      <c r="E399" s="27">
        <v>41609</v>
      </c>
      <c r="G399" s="27">
        <v>41609</v>
      </c>
      <c r="I399" s="20">
        <f t="shared" si="6"/>
        <v>1</v>
      </c>
      <c r="J399" s="61" t="s">
        <v>3918</v>
      </c>
      <c r="K399" s="21" t="str">
        <f>VLOOKUP(J399,$A$2:$B723,2,FALSE)</f>
        <v>x142</v>
      </c>
      <c r="L399" s="21" t="s">
        <v>584</v>
      </c>
      <c r="M399" s="21" t="s">
        <v>589</v>
      </c>
      <c r="P399" s="27">
        <v>41609</v>
      </c>
      <c r="R399" s="27">
        <v>41609</v>
      </c>
    </row>
    <row r="400" spans="1:20" ht="14.45" x14ac:dyDescent="0.3">
      <c r="A400" s="21" t="s">
        <v>4615</v>
      </c>
      <c r="B400" s="21" t="s">
        <v>1794</v>
      </c>
      <c r="D400" s="21" t="s">
        <v>12</v>
      </c>
      <c r="E400" s="27">
        <v>41609</v>
      </c>
      <c r="G400" s="27">
        <v>41609</v>
      </c>
      <c r="I400" s="20">
        <f t="shared" si="6"/>
        <v>1</v>
      </c>
      <c r="J400" s="66" t="s">
        <v>3914</v>
      </c>
      <c r="K400" s="21" t="str">
        <f>VLOOKUP(J400,$A$2:$B723,2,FALSE)</f>
        <v>x140</v>
      </c>
      <c r="M400" s="21" t="s">
        <v>589</v>
      </c>
      <c r="P400" s="27">
        <v>41609</v>
      </c>
      <c r="R400" s="27">
        <v>41609</v>
      </c>
    </row>
    <row r="401" spans="1:18" ht="14.45" x14ac:dyDescent="0.3">
      <c r="A401" s="21" t="s">
        <v>4616</v>
      </c>
      <c r="B401" s="21" t="s">
        <v>4617</v>
      </c>
      <c r="D401" s="21" t="s">
        <v>12</v>
      </c>
      <c r="E401" s="27">
        <v>41609</v>
      </c>
      <c r="G401" s="27">
        <v>41609</v>
      </c>
      <c r="I401" s="20">
        <f t="shared" si="6"/>
        <v>1</v>
      </c>
      <c r="J401" s="66" t="s">
        <v>3916</v>
      </c>
      <c r="K401" s="21" t="str">
        <f>VLOOKUP(J401,$A$2:$B723,2,FALSE)</f>
        <v>x141</v>
      </c>
      <c r="M401" s="21" t="s">
        <v>589</v>
      </c>
      <c r="P401" s="27">
        <v>41609</v>
      </c>
      <c r="R401" s="27">
        <v>41609</v>
      </c>
    </row>
    <row r="402" spans="1:18" ht="14.45" x14ac:dyDescent="0.3">
      <c r="A402" s="21" t="s">
        <v>4618</v>
      </c>
      <c r="B402" s="21" t="s">
        <v>4619</v>
      </c>
      <c r="D402" s="21" t="s">
        <v>12</v>
      </c>
      <c r="E402" s="27">
        <v>41609</v>
      </c>
      <c r="G402" s="27">
        <v>41609</v>
      </c>
      <c r="I402" s="20">
        <f t="shared" si="6"/>
        <v>3</v>
      </c>
      <c r="J402" s="61" t="s">
        <v>4620</v>
      </c>
      <c r="K402" s="21" t="str">
        <f>VLOOKUP(J402,$A$2:$B723,2,FALSE)</f>
        <v>x61</v>
      </c>
      <c r="M402" s="21" t="s">
        <v>589</v>
      </c>
      <c r="P402" s="27">
        <v>41609</v>
      </c>
      <c r="R402" s="27">
        <v>41609</v>
      </c>
    </row>
    <row r="403" spans="1:18" ht="14.45" x14ac:dyDescent="0.3">
      <c r="A403" s="21" t="s">
        <v>4621</v>
      </c>
      <c r="B403" s="21" t="s">
        <v>4622</v>
      </c>
      <c r="D403" s="21" t="s">
        <v>12</v>
      </c>
      <c r="E403" s="27">
        <v>41609</v>
      </c>
      <c r="G403" s="27">
        <v>41609</v>
      </c>
      <c r="I403" s="20">
        <f t="shared" si="6"/>
        <v>0</v>
      </c>
      <c r="J403" s="61" t="s">
        <v>4266</v>
      </c>
      <c r="K403" s="21" t="str">
        <f>VLOOKUP(J403,$A$2:$B723,2,FALSE)</f>
        <v>x322</v>
      </c>
      <c r="M403" s="21" t="s">
        <v>589</v>
      </c>
      <c r="P403" s="27">
        <v>41609</v>
      </c>
      <c r="R403" s="27">
        <v>41609</v>
      </c>
    </row>
    <row r="404" spans="1:18" ht="14.45" x14ac:dyDescent="0.3">
      <c r="A404" s="21" t="s">
        <v>3944</v>
      </c>
      <c r="B404" s="21" t="s">
        <v>4623</v>
      </c>
      <c r="D404" s="21" t="s">
        <v>12</v>
      </c>
      <c r="E404" s="27">
        <v>41609</v>
      </c>
      <c r="G404" s="27">
        <v>41609</v>
      </c>
      <c r="I404" s="20">
        <f t="shared" si="6"/>
        <v>1</v>
      </c>
      <c r="J404" s="61" t="s">
        <v>4624</v>
      </c>
      <c r="K404" s="21" t="str">
        <f>VLOOKUP(J404,$A$2:$B723,2,FALSE)</f>
        <v>x9</v>
      </c>
      <c r="L404" s="21" t="s">
        <v>584</v>
      </c>
      <c r="M404" s="21" t="s">
        <v>589</v>
      </c>
      <c r="P404" s="27">
        <v>41609</v>
      </c>
      <c r="R404" s="27">
        <v>41609</v>
      </c>
    </row>
    <row r="405" spans="1:18" ht="14.45" x14ac:dyDescent="0.3">
      <c r="A405" s="21" t="s">
        <v>4625</v>
      </c>
      <c r="B405" s="21" t="s">
        <v>4626</v>
      </c>
      <c r="D405" s="21" t="s">
        <v>12</v>
      </c>
      <c r="E405" s="27">
        <v>41609</v>
      </c>
      <c r="G405" s="27">
        <v>41609</v>
      </c>
      <c r="I405" s="20">
        <f t="shared" si="6"/>
        <v>0</v>
      </c>
      <c r="J405" s="66" t="s">
        <v>4627</v>
      </c>
      <c r="K405" s="21" t="str">
        <f>VLOOKUP(J405,$A$2:$B723,2,FALSE)</f>
        <v>x515</v>
      </c>
      <c r="L405" s="21" t="s">
        <v>584</v>
      </c>
      <c r="M405" s="21" t="s">
        <v>589</v>
      </c>
      <c r="P405" s="27">
        <v>41609</v>
      </c>
      <c r="R405" s="27">
        <v>41609</v>
      </c>
    </row>
    <row r="406" spans="1:18" ht="14.45" x14ac:dyDescent="0.3">
      <c r="A406" s="21" t="s">
        <v>4628</v>
      </c>
      <c r="B406" s="21" t="s">
        <v>4629</v>
      </c>
      <c r="D406" s="21" t="s">
        <v>12</v>
      </c>
      <c r="E406" s="27">
        <v>41609</v>
      </c>
      <c r="G406" s="27">
        <v>41609</v>
      </c>
      <c r="I406" s="20">
        <f t="shared" si="6"/>
        <v>0</v>
      </c>
      <c r="J406" s="67" t="s">
        <v>3995</v>
      </c>
      <c r="K406" s="21" t="str">
        <f>VLOOKUP(J406,$A$2:$B723,2,FALSE)</f>
        <v>x18</v>
      </c>
      <c r="M406" s="21" t="s">
        <v>589</v>
      </c>
      <c r="P406" s="27">
        <v>41609</v>
      </c>
      <c r="R406" s="27">
        <v>41609</v>
      </c>
    </row>
    <row r="407" spans="1:18" ht="14.45" x14ac:dyDescent="0.3">
      <c r="A407" s="21" t="s">
        <v>4630</v>
      </c>
      <c r="B407" s="21" t="s">
        <v>4631</v>
      </c>
      <c r="D407" s="21" t="s">
        <v>12</v>
      </c>
      <c r="E407" s="27">
        <v>41609</v>
      </c>
      <c r="G407" s="27">
        <v>41609</v>
      </c>
      <c r="I407" s="20">
        <f t="shared" si="6"/>
        <v>0</v>
      </c>
      <c r="J407" s="67" t="s">
        <v>3954</v>
      </c>
      <c r="K407" s="21" t="str">
        <f>VLOOKUP(J407,$A$2:$B723,2,FALSE)</f>
        <v>x16</v>
      </c>
      <c r="M407" s="21" t="s">
        <v>589</v>
      </c>
      <c r="P407" s="27">
        <v>41609</v>
      </c>
      <c r="R407" s="27">
        <v>41609</v>
      </c>
    </row>
    <row r="408" spans="1:18" ht="14.45" x14ac:dyDescent="0.3">
      <c r="A408" s="21" t="s">
        <v>4632</v>
      </c>
      <c r="B408" s="21" t="s">
        <v>4633</v>
      </c>
      <c r="D408" s="21" t="s">
        <v>12</v>
      </c>
      <c r="E408" s="27">
        <v>41609</v>
      </c>
      <c r="G408" s="27">
        <v>41609</v>
      </c>
      <c r="I408" s="20">
        <f t="shared" si="6"/>
        <v>0</v>
      </c>
      <c r="J408" s="67" t="s">
        <v>3891</v>
      </c>
      <c r="K408" s="21" t="str">
        <f>VLOOKUP(J408,$A$2:$B723,2,FALSE)</f>
        <v>x13</v>
      </c>
      <c r="M408" s="21" t="s">
        <v>589</v>
      </c>
      <c r="P408" s="27">
        <v>41609</v>
      </c>
      <c r="R408" s="27">
        <v>41609</v>
      </c>
    </row>
    <row r="409" spans="1:18" ht="14.45" x14ac:dyDescent="0.3">
      <c r="A409" s="21" t="s">
        <v>4634</v>
      </c>
      <c r="B409" s="21" t="s">
        <v>4635</v>
      </c>
      <c r="D409" s="21" t="s">
        <v>12</v>
      </c>
      <c r="E409" s="27">
        <v>41609</v>
      </c>
      <c r="G409" s="27">
        <v>41609</v>
      </c>
      <c r="I409" s="20">
        <f t="shared" si="6"/>
        <v>0</v>
      </c>
      <c r="J409" s="67" t="s">
        <v>4636</v>
      </c>
      <c r="K409" s="21" t="str">
        <f>VLOOKUP(J409,$A$2:$B723,2,FALSE)</f>
        <v>x517</v>
      </c>
      <c r="M409" s="21" t="s">
        <v>589</v>
      </c>
      <c r="P409" s="27">
        <v>41609</v>
      </c>
      <c r="R409" s="27">
        <v>41609</v>
      </c>
    </row>
    <row r="410" spans="1:18" ht="14.45" x14ac:dyDescent="0.3">
      <c r="A410" s="21" t="s">
        <v>4293</v>
      </c>
      <c r="B410" s="21" t="s">
        <v>1798</v>
      </c>
      <c r="D410" s="21" t="s">
        <v>12</v>
      </c>
      <c r="E410" s="27">
        <v>41609</v>
      </c>
      <c r="G410" s="27">
        <v>41609</v>
      </c>
      <c r="I410" s="20">
        <f t="shared" si="6"/>
        <v>1</v>
      </c>
      <c r="J410" s="67" t="s">
        <v>4637</v>
      </c>
      <c r="K410" s="21" t="str">
        <f>VLOOKUP(J410,$A$2:$B723,2,FALSE)</f>
        <v>x518</v>
      </c>
      <c r="M410" s="21" t="s">
        <v>589</v>
      </c>
      <c r="P410" s="27">
        <v>41609</v>
      </c>
      <c r="R410" s="27">
        <v>41609</v>
      </c>
    </row>
    <row r="411" spans="1:18" ht="14.45" x14ac:dyDescent="0.3">
      <c r="A411" s="21" t="s">
        <v>4584</v>
      </c>
      <c r="B411" s="21" t="s">
        <v>4638</v>
      </c>
      <c r="D411" s="21" t="s">
        <v>12</v>
      </c>
      <c r="E411" s="27">
        <v>41609</v>
      </c>
      <c r="F411" s="27">
        <v>42401</v>
      </c>
      <c r="G411" s="27">
        <v>41609</v>
      </c>
      <c r="H411" s="27">
        <v>42734</v>
      </c>
      <c r="I411" s="20">
        <f t="shared" si="6"/>
        <v>2</v>
      </c>
      <c r="J411" s="66" t="s">
        <v>4639</v>
      </c>
      <c r="K411" s="21" t="str">
        <f>VLOOKUP(J411,$A$2:$B723,2,FALSE)</f>
        <v>x516</v>
      </c>
      <c r="L411" s="21" t="s">
        <v>584</v>
      </c>
      <c r="M411" s="21" t="s">
        <v>589</v>
      </c>
      <c r="P411" s="27">
        <v>41609</v>
      </c>
      <c r="R411" s="27">
        <v>41609</v>
      </c>
    </row>
    <row r="412" spans="1:18" ht="14.45" x14ac:dyDescent="0.3">
      <c r="A412" s="21" t="s">
        <v>4640</v>
      </c>
      <c r="B412" s="21" t="s">
        <v>4641</v>
      </c>
      <c r="D412" s="21" t="s">
        <v>12</v>
      </c>
      <c r="E412" s="27">
        <v>41609</v>
      </c>
      <c r="G412" s="27">
        <v>41609</v>
      </c>
      <c r="I412" s="20">
        <f t="shared" si="6"/>
        <v>0</v>
      </c>
      <c r="J412" s="67" t="s">
        <v>3932</v>
      </c>
      <c r="K412" s="21" t="str">
        <f>VLOOKUP(J412,$A$2:$B723,2,FALSE)</f>
        <v>x15</v>
      </c>
      <c r="M412" s="21" t="s">
        <v>589</v>
      </c>
      <c r="P412" s="27">
        <v>41609</v>
      </c>
      <c r="R412" s="27">
        <v>41609</v>
      </c>
    </row>
    <row r="413" spans="1:18" ht="14.45" x14ac:dyDescent="0.3">
      <c r="A413" s="21" t="s">
        <v>4642</v>
      </c>
      <c r="B413" s="21" t="s">
        <v>4643</v>
      </c>
      <c r="D413" s="21" t="s">
        <v>12</v>
      </c>
      <c r="E413" s="27">
        <v>41609</v>
      </c>
      <c r="G413" s="27">
        <v>41609</v>
      </c>
      <c r="I413" s="20">
        <f t="shared" si="6"/>
        <v>0</v>
      </c>
      <c r="J413" s="67" t="s">
        <v>3912</v>
      </c>
      <c r="K413" s="21" t="str">
        <f>VLOOKUP(J413,$A$2:$B723,2,FALSE)</f>
        <v>x14</v>
      </c>
      <c r="M413" s="21" t="s">
        <v>589</v>
      </c>
      <c r="P413" s="27">
        <v>41609</v>
      </c>
      <c r="R413" s="27">
        <v>41609</v>
      </c>
    </row>
    <row r="414" spans="1:18" ht="14.45" x14ac:dyDescent="0.3">
      <c r="A414" s="21" t="s">
        <v>4644</v>
      </c>
      <c r="B414" s="21" t="s">
        <v>4645</v>
      </c>
      <c r="D414" s="21" t="s">
        <v>12</v>
      </c>
      <c r="E414" s="27">
        <v>41609</v>
      </c>
      <c r="G414" s="27">
        <v>41609</v>
      </c>
      <c r="I414" s="20">
        <f t="shared" si="6"/>
        <v>0</v>
      </c>
      <c r="J414" s="67" t="s">
        <v>3845</v>
      </c>
      <c r="K414" s="21" t="str">
        <f>VLOOKUP(J414,$A$2:$B723,2,FALSE)</f>
        <v>x11</v>
      </c>
      <c r="M414" s="21" t="s">
        <v>589</v>
      </c>
      <c r="P414" s="27">
        <v>41609</v>
      </c>
      <c r="R414" s="27">
        <v>41609</v>
      </c>
    </row>
    <row r="415" spans="1:18" ht="14.45" x14ac:dyDescent="0.3">
      <c r="A415" s="21" t="s">
        <v>4646</v>
      </c>
      <c r="B415" s="21" t="s">
        <v>4647</v>
      </c>
      <c r="D415" s="21" t="s">
        <v>12</v>
      </c>
      <c r="E415" s="27">
        <v>41609</v>
      </c>
      <c r="G415" s="27">
        <v>41609</v>
      </c>
      <c r="I415" s="20">
        <f t="shared" si="6"/>
        <v>0</v>
      </c>
      <c r="J415" s="67" t="s">
        <v>3826</v>
      </c>
      <c r="K415" s="21" t="str">
        <f>VLOOKUP(J415,$A$2:$B723,2,FALSE)</f>
        <v>x10</v>
      </c>
      <c r="M415" s="21" t="s">
        <v>589</v>
      </c>
      <c r="P415" s="27">
        <v>41609</v>
      </c>
      <c r="R415" s="27">
        <v>41609</v>
      </c>
    </row>
    <row r="416" spans="1:18" ht="14.45" x14ac:dyDescent="0.3">
      <c r="A416" s="21" t="s">
        <v>4627</v>
      </c>
      <c r="B416" s="21" t="s">
        <v>4648</v>
      </c>
      <c r="D416" s="21" t="s">
        <v>12</v>
      </c>
      <c r="E416" s="27">
        <v>41609</v>
      </c>
      <c r="G416" s="27">
        <v>41609</v>
      </c>
      <c r="I416" s="20">
        <f t="shared" si="6"/>
        <v>1</v>
      </c>
      <c r="J416" s="67" t="s">
        <v>3867</v>
      </c>
      <c r="K416" s="21" t="str">
        <f>VLOOKUP(J416,$A$2:$B723,2,FALSE)</f>
        <v>x12</v>
      </c>
      <c r="M416" s="21" t="s">
        <v>589</v>
      </c>
      <c r="P416" s="27">
        <v>41609</v>
      </c>
      <c r="R416" s="27">
        <v>41609</v>
      </c>
    </row>
    <row r="417" spans="1:20" ht="14.45" x14ac:dyDescent="0.3">
      <c r="A417" s="21" t="s">
        <v>4639</v>
      </c>
      <c r="B417" s="21" t="s">
        <v>4649</v>
      </c>
      <c r="D417" s="21" t="s">
        <v>12</v>
      </c>
      <c r="E417" s="27">
        <v>41609</v>
      </c>
      <c r="G417" s="27">
        <v>41609</v>
      </c>
      <c r="I417" s="20">
        <f t="shared" si="6"/>
        <v>1</v>
      </c>
      <c r="J417" s="67" t="s">
        <v>3974</v>
      </c>
      <c r="K417" s="21" t="str">
        <f>VLOOKUP(J417,$A$2:$B723,2,FALSE)</f>
        <v>x17</v>
      </c>
      <c r="M417" s="21" t="s">
        <v>589</v>
      </c>
      <c r="P417" s="27">
        <v>41609</v>
      </c>
      <c r="R417" s="27">
        <v>41609</v>
      </c>
    </row>
    <row r="418" spans="1:20" ht="14.45" x14ac:dyDescent="0.3">
      <c r="A418" s="21" t="s">
        <v>4636</v>
      </c>
      <c r="B418" s="21" t="s">
        <v>4650</v>
      </c>
      <c r="D418" s="21" t="s">
        <v>12</v>
      </c>
      <c r="E418" s="27">
        <v>41609</v>
      </c>
      <c r="G418" s="27">
        <v>41609</v>
      </c>
      <c r="I418" s="20">
        <f t="shared" si="6"/>
        <v>1</v>
      </c>
      <c r="J418" s="61" t="s">
        <v>3931</v>
      </c>
      <c r="K418" s="21" t="str">
        <f>VLOOKUP(J418,$A$2:$B723,2,FALSE)</f>
        <v>x301</v>
      </c>
      <c r="M418" s="21" t="s">
        <v>589</v>
      </c>
      <c r="P418" s="27">
        <v>41609</v>
      </c>
      <c r="R418" s="27">
        <v>41609</v>
      </c>
    </row>
    <row r="419" spans="1:20" ht="14.45" x14ac:dyDescent="0.3">
      <c r="A419" s="21" t="s">
        <v>4637</v>
      </c>
      <c r="B419" s="21" t="s">
        <v>4651</v>
      </c>
      <c r="D419" s="21" t="s">
        <v>12</v>
      </c>
      <c r="E419" s="27">
        <v>41609</v>
      </c>
      <c r="G419" s="27">
        <v>41609</v>
      </c>
      <c r="I419" s="20">
        <f t="shared" si="6"/>
        <v>1</v>
      </c>
      <c r="J419" s="61" t="s">
        <v>4098</v>
      </c>
      <c r="K419" s="21" t="str">
        <f>VLOOKUP(J419,$A$2:$B723,2,FALSE)</f>
        <v>x302</v>
      </c>
      <c r="M419" s="21" t="s">
        <v>589</v>
      </c>
      <c r="P419" s="27">
        <v>41609</v>
      </c>
      <c r="R419" s="27">
        <v>41609</v>
      </c>
    </row>
    <row r="420" spans="1:20" ht="14.45" x14ac:dyDescent="0.3">
      <c r="A420" s="21" t="s">
        <v>4061</v>
      </c>
      <c r="B420" s="21" t="s">
        <v>4652</v>
      </c>
      <c r="D420" s="21" t="s">
        <v>12</v>
      </c>
      <c r="E420" s="27">
        <v>41609</v>
      </c>
      <c r="G420" s="27">
        <v>41609</v>
      </c>
      <c r="I420" s="20">
        <f t="shared" si="6"/>
        <v>1</v>
      </c>
      <c r="J420" s="61" t="s">
        <v>4112</v>
      </c>
      <c r="K420" s="21" t="str">
        <f>VLOOKUP(J420,$A$2:$B723,2,FALSE)</f>
        <v>x492</v>
      </c>
      <c r="M420" s="21" t="s">
        <v>589</v>
      </c>
      <c r="P420" s="27">
        <v>41609</v>
      </c>
      <c r="R420" s="27">
        <v>41609</v>
      </c>
    </row>
    <row r="421" spans="1:20" ht="14.45" x14ac:dyDescent="0.3">
      <c r="A421" s="21" t="s">
        <v>4490</v>
      </c>
      <c r="B421" s="21" t="s">
        <v>1799</v>
      </c>
      <c r="D421" s="21" t="s">
        <v>12</v>
      </c>
      <c r="E421" s="27">
        <v>41609</v>
      </c>
      <c r="G421" s="27">
        <v>41609</v>
      </c>
      <c r="I421" s="20">
        <f t="shared" si="6"/>
        <v>2</v>
      </c>
      <c r="J421" s="61" t="s">
        <v>4084</v>
      </c>
      <c r="K421" s="21" t="str">
        <f>VLOOKUP(J421,$A$2:$B723,2,FALSE)</f>
        <v>x269</v>
      </c>
      <c r="M421" s="21" t="s">
        <v>589</v>
      </c>
      <c r="P421" s="27">
        <v>41609</v>
      </c>
      <c r="R421" s="27">
        <v>41609</v>
      </c>
    </row>
    <row r="422" spans="1:20" ht="14.45" x14ac:dyDescent="0.3">
      <c r="A422" s="21" t="s">
        <v>4653</v>
      </c>
      <c r="B422" s="21" t="s">
        <v>4654</v>
      </c>
      <c r="D422" s="21" t="s">
        <v>12</v>
      </c>
      <c r="E422" s="27">
        <v>41609</v>
      </c>
      <c r="G422" s="27">
        <v>41609</v>
      </c>
      <c r="I422" s="20">
        <f t="shared" si="6"/>
        <v>0</v>
      </c>
      <c r="J422" s="61" t="s">
        <v>4609</v>
      </c>
      <c r="K422" s="21" t="str">
        <f>VLOOKUP(J422,$A$2:$B723,2,FALSE)</f>
        <v>x497</v>
      </c>
      <c r="M422" s="21" t="s">
        <v>589</v>
      </c>
      <c r="P422" s="27">
        <v>41609</v>
      </c>
      <c r="R422" s="27">
        <v>41609</v>
      </c>
    </row>
    <row r="423" spans="1:20" ht="14.45" x14ac:dyDescent="0.3">
      <c r="A423" s="21" t="s">
        <v>4655</v>
      </c>
      <c r="B423" s="21" t="s">
        <v>4656</v>
      </c>
      <c r="D423" s="21" t="s">
        <v>12</v>
      </c>
      <c r="E423" s="27">
        <v>41609</v>
      </c>
      <c r="G423" s="27">
        <v>41609</v>
      </c>
      <c r="I423" s="20">
        <f t="shared" si="6"/>
        <v>0</v>
      </c>
      <c r="J423" s="61" t="s">
        <v>4156</v>
      </c>
      <c r="K423" s="21" t="str">
        <f>VLOOKUP(J423,$A$2:$B723,2,FALSE)</f>
        <v>x273</v>
      </c>
      <c r="M423" s="21" t="s">
        <v>589</v>
      </c>
      <c r="P423" s="27">
        <v>41609</v>
      </c>
      <c r="R423" s="27">
        <v>41609</v>
      </c>
    </row>
    <row r="424" spans="1:20" ht="14.45" x14ac:dyDescent="0.3">
      <c r="A424" s="21" t="s">
        <v>4657</v>
      </c>
      <c r="B424" s="21" t="s">
        <v>4658</v>
      </c>
      <c r="D424" s="21" t="s">
        <v>12</v>
      </c>
      <c r="E424" s="27">
        <v>41609</v>
      </c>
      <c r="G424" s="27">
        <v>41609</v>
      </c>
      <c r="I424" s="20">
        <f t="shared" si="6"/>
        <v>0</v>
      </c>
      <c r="J424" s="61" t="s">
        <v>3933</v>
      </c>
      <c r="K424" s="21" t="str">
        <f>VLOOKUP(J424,$A$2:$B723,2,FALSE)</f>
        <v>x276</v>
      </c>
      <c r="M424" s="21" t="s">
        <v>589</v>
      </c>
      <c r="P424" s="27">
        <v>41609</v>
      </c>
      <c r="R424" s="27">
        <v>41609</v>
      </c>
    </row>
    <row r="425" spans="1:20" ht="14.45" x14ac:dyDescent="0.3">
      <c r="A425" s="21" t="s">
        <v>4659</v>
      </c>
      <c r="B425" s="21" t="s">
        <v>4660</v>
      </c>
      <c r="D425" s="21" t="s">
        <v>12</v>
      </c>
      <c r="E425" s="27">
        <v>41609</v>
      </c>
      <c r="G425" s="27">
        <v>41609</v>
      </c>
      <c r="I425" s="20">
        <f t="shared" si="6"/>
        <v>0</v>
      </c>
      <c r="J425" s="61" t="s">
        <v>4032</v>
      </c>
      <c r="K425" s="21" t="str">
        <f>VLOOKUP(J425,$A$2:$B723,2,FALSE)</f>
        <v>x213</v>
      </c>
      <c r="M425" s="21" t="s">
        <v>589</v>
      </c>
      <c r="P425" s="27">
        <v>41609</v>
      </c>
      <c r="R425" s="27">
        <v>41609</v>
      </c>
    </row>
    <row r="426" spans="1:20" ht="14.45" x14ac:dyDescent="0.3">
      <c r="A426" s="21" t="s">
        <v>4661</v>
      </c>
      <c r="B426" s="21" t="s">
        <v>4662</v>
      </c>
      <c r="D426" s="21" t="s">
        <v>12</v>
      </c>
      <c r="E426" s="27">
        <v>41609</v>
      </c>
      <c r="G426" s="27">
        <v>41609</v>
      </c>
      <c r="I426" s="20">
        <f t="shared" si="6"/>
        <v>0</v>
      </c>
      <c r="J426" s="21" t="s">
        <v>4663</v>
      </c>
      <c r="N426" s="21" t="s">
        <v>12</v>
      </c>
      <c r="P426" s="27">
        <v>41609</v>
      </c>
      <c r="R426" s="27">
        <v>41609</v>
      </c>
      <c r="T426" s="21" t="s">
        <v>4664</v>
      </c>
    </row>
    <row r="427" spans="1:20" ht="14.45" x14ac:dyDescent="0.3">
      <c r="A427" s="21" t="s">
        <v>4665</v>
      </c>
      <c r="B427" s="21" t="s">
        <v>4666</v>
      </c>
      <c r="D427" s="21" t="s">
        <v>12</v>
      </c>
      <c r="E427" s="27">
        <v>41609</v>
      </c>
      <c r="G427" s="27">
        <v>41609</v>
      </c>
      <c r="I427" s="20">
        <f t="shared" si="6"/>
        <v>0</v>
      </c>
      <c r="J427" s="65" t="s">
        <v>3821</v>
      </c>
      <c r="K427" s="21" t="str">
        <f>VLOOKUP(J427,$A$2:$B723,2,FALSE)</f>
        <v>x0</v>
      </c>
      <c r="L427" s="21" t="s">
        <v>1007</v>
      </c>
      <c r="P427" s="27">
        <v>41609</v>
      </c>
      <c r="R427" s="27">
        <v>41609</v>
      </c>
    </row>
    <row r="428" spans="1:20" ht="14.45" x14ac:dyDescent="0.3">
      <c r="A428" s="21" t="s">
        <v>4667</v>
      </c>
      <c r="B428" s="21" t="s">
        <v>4668</v>
      </c>
      <c r="D428" s="21" t="s">
        <v>12</v>
      </c>
      <c r="E428" s="27">
        <v>41609</v>
      </c>
      <c r="G428" s="27">
        <v>41609</v>
      </c>
      <c r="I428" s="20">
        <f t="shared" si="6"/>
        <v>0</v>
      </c>
      <c r="J428" s="61" t="s">
        <v>4322</v>
      </c>
      <c r="K428" s="21" t="str">
        <f>VLOOKUP(J428,$A$2:$B723,2,FALSE)</f>
        <v>x354</v>
      </c>
      <c r="L428" s="21" t="s">
        <v>1007</v>
      </c>
      <c r="M428" s="21" t="s">
        <v>589</v>
      </c>
      <c r="P428" s="27">
        <v>41609</v>
      </c>
      <c r="R428" s="27">
        <v>41609</v>
      </c>
    </row>
    <row r="429" spans="1:20" ht="14.45" x14ac:dyDescent="0.3">
      <c r="A429" s="21" t="s">
        <v>4669</v>
      </c>
      <c r="B429" s="21" t="s">
        <v>4670</v>
      </c>
      <c r="D429" s="21" t="s">
        <v>12</v>
      </c>
      <c r="E429" s="27">
        <v>41609</v>
      </c>
      <c r="G429" s="27">
        <v>41609</v>
      </c>
      <c r="I429" s="20">
        <f t="shared" si="6"/>
        <v>0</v>
      </c>
      <c r="J429" s="66" t="s">
        <v>4401</v>
      </c>
      <c r="K429" s="21" t="str">
        <f>VLOOKUP(J429,$A$2:$B723,2,FALSE)</f>
        <v>x388</v>
      </c>
      <c r="M429" s="21" t="s">
        <v>589</v>
      </c>
      <c r="P429" s="27">
        <v>41609</v>
      </c>
      <c r="R429" s="27">
        <v>41609</v>
      </c>
    </row>
    <row r="430" spans="1:20" ht="14.45" x14ac:dyDescent="0.3">
      <c r="A430" s="21" t="s">
        <v>4671</v>
      </c>
      <c r="B430" s="21" t="s">
        <v>4672</v>
      </c>
      <c r="D430" s="21" t="s">
        <v>12</v>
      </c>
      <c r="E430" s="27">
        <v>41609</v>
      </c>
      <c r="G430" s="27">
        <v>41609</v>
      </c>
      <c r="I430" s="20">
        <f t="shared" si="6"/>
        <v>0</v>
      </c>
      <c r="J430" s="61" t="s">
        <v>4309</v>
      </c>
      <c r="K430" s="21" t="str">
        <f>VLOOKUP(J430,$A$2:$B723,2,FALSE)</f>
        <v>x349</v>
      </c>
      <c r="M430" s="21" t="s">
        <v>589</v>
      </c>
      <c r="P430" s="27">
        <v>41609</v>
      </c>
      <c r="R430" s="27">
        <v>41609</v>
      </c>
    </row>
    <row r="431" spans="1:20" ht="14.45" x14ac:dyDescent="0.3">
      <c r="A431" s="21" t="s">
        <v>4673</v>
      </c>
      <c r="B431" s="21" t="s">
        <v>4674</v>
      </c>
      <c r="D431" s="21" t="s">
        <v>12</v>
      </c>
      <c r="E431" s="27">
        <v>41609</v>
      </c>
      <c r="G431" s="27">
        <v>41609</v>
      </c>
      <c r="I431" s="20">
        <f t="shared" si="6"/>
        <v>0</v>
      </c>
      <c r="J431" s="21" t="s">
        <v>4675</v>
      </c>
      <c r="N431" s="21" t="s">
        <v>12</v>
      </c>
      <c r="P431" s="27">
        <v>41609</v>
      </c>
      <c r="R431" s="27">
        <v>41609</v>
      </c>
    </row>
    <row r="432" spans="1:20" ht="14.45" x14ac:dyDescent="0.3">
      <c r="A432" s="21" t="s">
        <v>4676</v>
      </c>
      <c r="B432" s="21" t="s">
        <v>1802</v>
      </c>
      <c r="D432" s="21" t="s">
        <v>12</v>
      </c>
      <c r="E432" s="27">
        <v>41609</v>
      </c>
      <c r="G432" s="27">
        <v>41609</v>
      </c>
      <c r="I432" s="20">
        <f t="shared" si="6"/>
        <v>0</v>
      </c>
      <c r="J432" s="65" t="s">
        <v>4677</v>
      </c>
      <c r="K432" s="21" t="str">
        <f>VLOOKUP(J432,$A$2:$B723,2,FALSE)</f>
        <v>x70</v>
      </c>
      <c r="L432" s="21" t="s">
        <v>584</v>
      </c>
      <c r="P432" s="27">
        <v>41609</v>
      </c>
      <c r="R432" s="27">
        <v>41609</v>
      </c>
    </row>
    <row r="433" spans="1:20" ht="14.45" x14ac:dyDescent="0.3">
      <c r="A433" s="21" t="s">
        <v>4678</v>
      </c>
      <c r="B433" s="21" t="s">
        <v>4679</v>
      </c>
      <c r="D433" s="21" t="s">
        <v>12</v>
      </c>
      <c r="E433" s="27">
        <v>41609</v>
      </c>
      <c r="G433" s="27">
        <v>41609</v>
      </c>
      <c r="I433" s="20">
        <f t="shared" si="6"/>
        <v>0</v>
      </c>
      <c r="J433" s="61" t="s">
        <v>3838</v>
      </c>
      <c r="K433" s="21" t="str">
        <f>VLOOKUP(J433,$A$2:$B723,2,FALSE)</f>
        <v>x60</v>
      </c>
      <c r="M433" s="21" t="s">
        <v>589</v>
      </c>
      <c r="P433" s="27">
        <v>41609</v>
      </c>
      <c r="R433" s="27">
        <v>41609</v>
      </c>
    </row>
    <row r="434" spans="1:20" ht="14.45" x14ac:dyDescent="0.3">
      <c r="A434" s="21" t="s">
        <v>4680</v>
      </c>
      <c r="B434" s="21" t="s">
        <v>4681</v>
      </c>
      <c r="D434" s="21" t="s">
        <v>12</v>
      </c>
      <c r="E434" s="27">
        <v>41609</v>
      </c>
      <c r="G434" s="27">
        <v>41609</v>
      </c>
      <c r="I434" s="20">
        <f t="shared" si="6"/>
        <v>0</v>
      </c>
      <c r="J434" s="61" t="s">
        <v>3840</v>
      </c>
      <c r="K434" s="21" t="str">
        <f>VLOOKUP(J434,$A$2:$B723,2,FALSE)</f>
        <v>x469</v>
      </c>
      <c r="M434" s="21" t="s">
        <v>589</v>
      </c>
      <c r="P434" s="27">
        <v>41609</v>
      </c>
      <c r="R434" s="27">
        <v>41609</v>
      </c>
    </row>
    <row r="435" spans="1:20" ht="14.45" x14ac:dyDescent="0.3">
      <c r="A435" s="21" t="s">
        <v>4682</v>
      </c>
      <c r="B435" s="21" t="s">
        <v>4683</v>
      </c>
      <c r="D435" s="21" t="s">
        <v>12</v>
      </c>
      <c r="E435" s="27">
        <v>41609</v>
      </c>
      <c r="G435" s="27">
        <v>41609</v>
      </c>
      <c r="I435" s="20">
        <f t="shared" si="6"/>
        <v>0</v>
      </c>
      <c r="J435" s="61" t="s">
        <v>3953</v>
      </c>
      <c r="K435" s="21" t="str">
        <f>VLOOKUP(J435,$A$2:$B723,2,FALSE)</f>
        <v>x251</v>
      </c>
      <c r="M435" s="21" t="s">
        <v>589</v>
      </c>
      <c r="P435" s="27">
        <v>41609</v>
      </c>
      <c r="R435" s="27">
        <v>41609</v>
      </c>
    </row>
    <row r="436" spans="1:20" ht="14.45" x14ac:dyDescent="0.3">
      <c r="A436" s="21" t="s">
        <v>4684</v>
      </c>
      <c r="B436" s="21" t="s">
        <v>4685</v>
      </c>
      <c r="D436" s="21" t="s">
        <v>12</v>
      </c>
      <c r="E436" s="27">
        <v>41609</v>
      </c>
      <c r="G436" s="27">
        <v>41609</v>
      </c>
      <c r="I436" s="20">
        <f t="shared" si="6"/>
        <v>0</v>
      </c>
      <c r="J436" s="21" t="s">
        <v>4686</v>
      </c>
      <c r="N436" s="21" t="s">
        <v>12</v>
      </c>
      <c r="P436" s="27">
        <v>41609</v>
      </c>
      <c r="R436" s="27">
        <v>41609</v>
      </c>
    </row>
    <row r="437" spans="1:20" ht="14.45" x14ac:dyDescent="0.3">
      <c r="A437" s="21" t="s">
        <v>4242</v>
      </c>
      <c r="B437" s="21" t="s">
        <v>4687</v>
      </c>
      <c r="D437" s="21" t="s">
        <v>12</v>
      </c>
      <c r="E437" s="27">
        <v>41609</v>
      </c>
      <c r="G437" s="27">
        <v>41609</v>
      </c>
      <c r="I437" s="20">
        <f t="shared" si="6"/>
        <v>1</v>
      </c>
      <c r="J437" s="65" t="s">
        <v>3825</v>
      </c>
      <c r="K437" s="21" t="str">
        <f>VLOOKUP(J437,$A$2:$B723,2,FALSE)</f>
        <v>x25</v>
      </c>
      <c r="L437" s="21" t="s">
        <v>584</v>
      </c>
      <c r="P437" s="27">
        <v>41609</v>
      </c>
      <c r="R437" s="27">
        <v>41609</v>
      </c>
    </row>
    <row r="438" spans="1:20" ht="14.45" x14ac:dyDescent="0.3">
      <c r="A438" s="21" t="s">
        <v>4688</v>
      </c>
      <c r="B438" s="21" t="s">
        <v>4689</v>
      </c>
      <c r="D438" s="21" t="s">
        <v>12</v>
      </c>
      <c r="E438" s="27">
        <v>41609</v>
      </c>
      <c r="G438" s="27">
        <v>41609</v>
      </c>
      <c r="I438" s="20">
        <f t="shared" si="6"/>
        <v>0</v>
      </c>
      <c r="J438" s="61" t="s">
        <v>3831</v>
      </c>
      <c r="K438" s="21" t="str">
        <f>VLOOKUP(J438,$A$2:$B723,2,FALSE)</f>
        <v>x99</v>
      </c>
      <c r="M438" s="21" t="s">
        <v>589</v>
      </c>
      <c r="P438" s="27">
        <v>41609</v>
      </c>
      <c r="R438" s="27">
        <v>41609</v>
      </c>
    </row>
    <row r="439" spans="1:20" ht="14.45" x14ac:dyDescent="0.3">
      <c r="A439" s="21" t="s">
        <v>4690</v>
      </c>
      <c r="B439" s="21" t="s">
        <v>2129</v>
      </c>
      <c r="D439" s="21" t="s">
        <v>12</v>
      </c>
      <c r="E439" s="27">
        <v>41609</v>
      </c>
      <c r="G439" s="27">
        <v>41609</v>
      </c>
      <c r="I439" s="20">
        <f t="shared" si="6"/>
        <v>0</v>
      </c>
      <c r="J439" s="61" t="s">
        <v>3838</v>
      </c>
      <c r="K439" s="21" t="str">
        <f>VLOOKUP(J439,$A$2:$B723,2,FALSE)</f>
        <v>x60</v>
      </c>
      <c r="M439" s="21" t="s">
        <v>589</v>
      </c>
      <c r="P439" s="27">
        <v>41609</v>
      </c>
      <c r="R439" s="27">
        <v>41609</v>
      </c>
    </row>
    <row r="440" spans="1:20" ht="14.45" x14ac:dyDescent="0.3">
      <c r="A440" s="21" t="s">
        <v>4691</v>
      </c>
      <c r="B440" s="21" t="s">
        <v>2131</v>
      </c>
      <c r="D440" s="21" t="s">
        <v>12</v>
      </c>
      <c r="E440" s="27">
        <v>41609</v>
      </c>
      <c r="G440" s="27">
        <v>41609</v>
      </c>
      <c r="I440" s="20">
        <f t="shared" si="6"/>
        <v>0</v>
      </c>
      <c r="J440" s="61" t="s">
        <v>3840</v>
      </c>
      <c r="K440" s="21" t="str">
        <f>VLOOKUP(J440,$A$2:$B723,2,FALSE)</f>
        <v>x469</v>
      </c>
      <c r="M440" s="21" t="s">
        <v>589</v>
      </c>
      <c r="P440" s="27">
        <v>41609</v>
      </c>
      <c r="R440" s="27">
        <v>41609</v>
      </c>
    </row>
    <row r="441" spans="1:20" ht="14.45" x14ac:dyDescent="0.3">
      <c r="A441" s="21" t="s">
        <v>4692</v>
      </c>
      <c r="B441" s="21" t="s">
        <v>2134</v>
      </c>
      <c r="D441" s="21" t="s">
        <v>12</v>
      </c>
      <c r="E441" s="27">
        <v>41609</v>
      </c>
      <c r="G441" s="27">
        <v>41609</v>
      </c>
      <c r="I441" s="20">
        <f t="shared" si="6"/>
        <v>0</v>
      </c>
      <c r="J441" s="61" t="s">
        <v>4338</v>
      </c>
      <c r="K441" s="21" t="str">
        <f>VLOOKUP(J441,$A$2:$B723,2,FALSE)</f>
        <v>x36</v>
      </c>
      <c r="M441" s="21" t="s">
        <v>589</v>
      </c>
      <c r="P441" s="27">
        <v>41609</v>
      </c>
      <c r="R441" s="27">
        <v>41609</v>
      </c>
    </row>
    <row r="442" spans="1:20" ht="14.45" x14ac:dyDescent="0.3">
      <c r="A442" s="21" t="s">
        <v>4080</v>
      </c>
      <c r="B442" s="21" t="s">
        <v>1804</v>
      </c>
      <c r="D442" s="21" t="s">
        <v>12</v>
      </c>
      <c r="E442" s="27">
        <v>41609</v>
      </c>
      <c r="G442" s="27">
        <v>41609</v>
      </c>
      <c r="I442" s="20">
        <f t="shared" si="6"/>
        <v>1</v>
      </c>
      <c r="J442" s="21" t="s">
        <v>4693</v>
      </c>
      <c r="N442" s="21" t="s">
        <v>12</v>
      </c>
      <c r="P442" s="27">
        <v>41609</v>
      </c>
      <c r="R442" s="27">
        <v>41609</v>
      </c>
      <c r="T442" s="21" t="s">
        <v>4394</v>
      </c>
    </row>
    <row r="443" spans="1:20" ht="14.45" x14ac:dyDescent="0.3">
      <c r="A443" s="21" t="s">
        <v>4694</v>
      </c>
      <c r="B443" s="21" t="s">
        <v>2139</v>
      </c>
      <c r="D443" s="21" t="s">
        <v>12</v>
      </c>
      <c r="E443" s="27">
        <v>41609</v>
      </c>
      <c r="G443" s="27">
        <v>41609</v>
      </c>
      <c r="I443" s="20">
        <f t="shared" si="6"/>
        <v>0</v>
      </c>
      <c r="J443" s="65" t="s">
        <v>3887</v>
      </c>
      <c r="K443" s="21" t="str">
        <f>VLOOKUP(J443,$A$2:$B723,2,FALSE)</f>
        <v>x31</v>
      </c>
      <c r="L443" s="21" t="s">
        <v>584</v>
      </c>
      <c r="P443" s="27">
        <v>41609</v>
      </c>
      <c r="R443" s="27">
        <v>41609</v>
      </c>
    </row>
    <row r="444" spans="1:20" ht="14.45" x14ac:dyDescent="0.3">
      <c r="A444" s="21" t="s">
        <v>4695</v>
      </c>
      <c r="B444" s="21" t="s">
        <v>2142</v>
      </c>
      <c r="D444" s="21" t="s">
        <v>12</v>
      </c>
      <c r="E444" s="27">
        <v>41609</v>
      </c>
      <c r="G444" s="27">
        <v>41609</v>
      </c>
      <c r="I444" s="20">
        <f t="shared" si="6"/>
        <v>0</v>
      </c>
      <c r="J444" s="61" t="s">
        <v>3831</v>
      </c>
      <c r="K444" s="21" t="str">
        <f>VLOOKUP(J444,$A$2:$B723,2,FALSE)</f>
        <v>x99</v>
      </c>
      <c r="M444" s="21" t="s">
        <v>589</v>
      </c>
      <c r="P444" s="27">
        <v>41609</v>
      </c>
      <c r="R444" s="27">
        <v>41609</v>
      </c>
    </row>
    <row r="445" spans="1:20" ht="14.45" x14ac:dyDescent="0.3">
      <c r="A445" s="21" t="s">
        <v>4696</v>
      </c>
      <c r="B445" s="21" t="s">
        <v>2145</v>
      </c>
      <c r="D445" s="21" t="s">
        <v>12</v>
      </c>
      <c r="E445" s="27">
        <v>41729</v>
      </c>
      <c r="G445" s="27">
        <v>41912</v>
      </c>
      <c r="I445" s="20">
        <f t="shared" si="6"/>
        <v>0</v>
      </c>
      <c r="J445" s="61" t="s">
        <v>3902</v>
      </c>
      <c r="K445" s="21" t="str">
        <f>VLOOKUP(J445,$A$2:$B723,2,FALSE)</f>
        <v>x135</v>
      </c>
      <c r="M445" s="21" t="s">
        <v>589</v>
      </c>
      <c r="P445" s="27">
        <v>41609</v>
      </c>
      <c r="R445" s="27">
        <v>41609</v>
      </c>
    </row>
    <row r="446" spans="1:20" ht="14.45" x14ac:dyDescent="0.3">
      <c r="A446" s="21" t="s">
        <v>4697</v>
      </c>
      <c r="B446" s="21" t="s">
        <v>2148</v>
      </c>
      <c r="D446" s="21" t="s">
        <v>12</v>
      </c>
      <c r="E446" s="27">
        <v>41729</v>
      </c>
      <c r="G446" s="27">
        <v>41912</v>
      </c>
      <c r="I446" s="20">
        <f t="shared" si="6"/>
        <v>0</v>
      </c>
      <c r="J446" s="61" t="s">
        <v>3923</v>
      </c>
      <c r="K446" s="21" t="str">
        <f>VLOOKUP(J446,$A$2:$B723,2,FALSE)</f>
        <v>x146</v>
      </c>
      <c r="M446" s="21" t="s">
        <v>589</v>
      </c>
      <c r="P446" s="27">
        <v>41609</v>
      </c>
      <c r="R446" s="27">
        <v>41609</v>
      </c>
    </row>
    <row r="447" spans="1:20" ht="14.45" x14ac:dyDescent="0.3">
      <c r="A447" s="21" t="s">
        <v>4698</v>
      </c>
      <c r="B447" s="21" t="s">
        <v>2151</v>
      </c>
      <c r="D447" s="21" t="s">
        <v>12</v>
      </c>
      <c r="E447" s="27">
        <v>41729</v>
      </c>
      <c r="G447" s="27">
        <v>41912</v>
      </c>
      <c r="I447" s="20">
        <f t="shared" si="6"/>
        <v>0</v>
      </c>
      <c r="J447" s="61" t="s">
        <v>4133</v>
      </c>
      <c r="K447" s="21" t="str">
        <f>VLOOKUP(J447,$A$2:$B723,2,FALSE)</f>
        <v>x264</v>
      </c>
      <c r="M447" s="21" t="s">
        <v>589</v>
      </c>
      <c r="P447" s="27">
        <v>41609</v>
      </c>
      <c r="R447" s="27">
        <v>41609</v>
      </c>
    </row>
    <row r="448" spans="1:20" ht="14.45" x14ac:dyDescent="0.3">
      <c r="A448" s="21" t="s">
        <v>4699</v>
      </c>
      <c r="B448" s="21" t="s">
        <v>2154</v>
      </c>
      <c r="D448" s="21" t="s">
        <v>12</v>
      </c>
      <c r="E448" s="27">
        <v>41729</v>
      </c>
      <c r="G448" s="27">
        <v>41912</v>
      </c>
      <c r="I448" s="20">
        <f t="shared" si="6"/>
        <v>0</v>
      </c>
      <c r="J448" s="61" t="s">
        <v>4041</v>
      </c>
      <c r="K448" s="21" t="str">
        <f>VLOOKUP(J448,$A$2:$B723,2,FALSE)</f>
        <v>x219</v>
      </c>
      <c r="M448" s="21" t="s">
        <v>589</v>
      </c>
      <c r="P448" s="27">
        <v>41609</v>
      </c>
      <c r="R448" s="27">
        <v>41609</v>
      </c>
    </row>
    <row r="449" spans="1:20" ht="14.45" x14ac:dyDescent="0.3">
      <c r="A449" s="21" t="s">
        <v>4700</v>
      </c>
      <c r="B449" s="21" t="s">
        <v>2157</v>
      </c>
      <c r="D449" s="21" t="s">
        <v>12</v>
      </c>
      <c r="E449" s="27">
        <v>41729</v>
      </c>
      <c r="G449" s="27">
        <v>41912</v>
      </c>
      <c r="I449" s="20">
        <f t="shared" si="6"/>
        <v>0</v>
      </c>
      <c r="J449" s="21" t="s">
        <v>4701</v>
      </c>
      <c r="N449" s="21" t="s">
        <v>12</v>
      </c>
      <c r="P449" s="27">
        <v>41609</v>
      </c>
      <c r="R449" s="27">
        <v>41609</v>
      </c>
      <c r="T449" s="21" t="s">
        <v>4702</v>
      </c>
    </row>
    <row r="450" spans="1:20" ht="14.45" x14ac:dyDescent="0.3">
      <c r="A450" s="21" t="s">
        <v>4703</v>
      </c>
      <c r="B450" s="21" t="s">
        <v>2160</v>
      </c>
      <c r="D450" s="21" t="s">
        <v>12</v>
      </c>
      <c r="E450" s="27">
        <v>41729</v>
      </c>
      <c r="G450" s="27">
        <v>41912</v>
      </c>
      <c r="I450" s="20">
        <f t="shared" ref="I450:I513" si="7">COUNTIF(J:J,A450)</f>
        <v>0</v>
      </c>
      <c r="J450" s="65" t="s">
        <v>4517</v>
      </c>
      <c r="K450" s="21" t="str">
        <f>VLOOKUP(J450,$A$2:$B723,2,FALSE)</f>
        <v>x45</v>
      </c>
      <c r="L450" s="21" t="s">
        <v>584</v>
      </c>
      <c r="P450" s="27">
        <v>41609</v>
      </c>
      <c r="R450" s="27">
        <v>41609</v>
      </c>
    </row>
    <row r="451" spans="1:20" ht="14.45" x14ac:dyDescent="0.3">
      <c r="A451" s="21" t="s">
        <v>4704</v>
      </c>
      <c r="B451" s="21" t="s">
        <v>2163</v>
      </c>
      <c r="D451" s="21" t="s">
        <v>12</v>
      </c>
      <c r="E451" s="27">
        <v>41729</v>
      </c>
      <c r="G451" s="27">
        <v>41912</v>
      </c>
      <c r="I451" s="20">
        <f t="shared" si="7"/>
        <v>0</v>
      </c>
      <c r="J451" s="61" t="s">
        <v>3834</v>
      </c>
      <c r="K451" s="21" t="str">
        <f>VLOOKUP(J451,$A$2:$B723,2,FALSE)</f>
        <v>x130</v>
      </c>
      <c r="M451" s="21" t="s">
        <v>589</v>
      </c>
      <c r="P451" s="27">
        <v>41609</v>
      </c>
      <c r="R451" s="27">
        <v>41609</v>
      </c>
    </row>
    <row r="452" spans="1:20" ht="14.45" x14ac:dyDescent="0.3">
      <c r="A452" s="21" t="s">
        <v>3973</v>
      </c>
      <c r="B452" s="21" t="s">
        <v>2166</v>
      </c>
      <c r="D452" s="21" t="s">
        <v>12</v>
      </c>
      <c r="E452" s="27">
        <v>41729</v>
      </c>
      <c r="G452" s="27">
        <v>41912</v>
      </c>
      <c r="I452" s="20">
        <f t="shared" si="7"/>
        <v>1</v>
      </c>
      <c r="J452" s="61" t="s">
        <v>3838</v>
      </c>
      <c r="K452" s="21" t="str">
        <f>VLOOKUP(J452,$A$2:$B723,2,FALSE)</f>
        <v>x60</v>
      </c>
      <c r="M452" s="21" t="s">
        <v>589</v>
      </c>
      <c r="P452" s="27">
        <v>41609</v>
      </c>
      <c r="R452" s="27">
        <v>41609</v>
      </c>
    </row>
    <row r="453" spans="1:20" ht="14.45" x14ac:dyDescent="0.3">
      <c r="A453" s="21" t="s">
        <v>4075</v>
      </c>
      <c r="B453" s="21" t="s">
        <v>1805</v>
      </c>
      <c r="D453" s="21" t="s">
        <v>12</v>
      </c>
      <c r="E453" s="27">
        <v>41609</v>
      </c>
      <c r="G453" s="27">
        <v>41609</v>
      </c>
      <c r="I453" s="20">
        <f t="shared" si="7"/>
        <v>1</v>
      </c>
      <c r="J453" s="61" t="s">
        <v>3840</v>
      </c>
      <c r="K453" s="21" t="str">
        <f>VLOOKUP(J453,$A$2:$B723,2,FALSE)</f>
        <v>x469</v>
      </c>
      <c r="M453" s="21" t="s">
        <v>589</v>
      </c>
      <c r="P453" s="27">
        <v>41609</v>
      </c>
      <c r="R453" s="27">
        <v>41609</v>
      </c>
    </row>
    <row r="454" spans="1:20" ht="14.45" x14ac:dyDescent="0.3">
      <c r="A454" s="21" t="s">
        <v>3975</v>
      </c>
      <c r="B454" s="21" t="s">
        <v>2171</v>
      </c>
      <c r="D454" s="21" t="s">
        <v>12</v>
      </c>
      <c r="E454" s="27">
        <v>41729</v>
      </c>
      <c r="G454" s="27">
        <v>41912</v>
      </c>
      <c r="I454" s="20">
        <f t="shared" si="7"/>
        <v>1</v>
      </c>
      <c r="J454" s="61" t="s">
        <v>3902</v>
      </c>
      <c r="K454" s="21" t="str">
        <f>VLOOKUP(J454,$A$2:$B723,2,FALSE)</f>
        <v>x135</v>
      </c>
      <c r="M454" s="21" t="s">
        <v>589</v>
      </c>
      <c r="P454" s="27">
        <v>41609</v>
      </c>
      <c r="R454" s="27">
        <v>41609</v>
      </c>
    </row>
    <row r="455" spans="1:20" ht="14.45" x14ac:dyDescent="0.3">
      <c r="A455" s="21" t="s">
        <v>3977</v>
      </c>
      <c r="B455" s="21" t="s">
        <v>2173</v>
      </c>
      <c r="D455" s="21" t="s">
        <v>12</v>
      </c>
      <c r="E455" s="27">
        <v>41729</v>
      </c>
      <c r="G455" s="27">
        <v>41912</v>
      </c>
      <c r="I455" s="20">
        <f t="shared" si="7"/>
        <v>1</v>
      </c>
      <c r="J455" s="61" t="s">
        <v>3923</v>
      </c>
      <c r="K455" s="21" t="str">
        <f>VLOOKUP(J455,$A$2:$B723,2,FALSE)</f>
        <v>x146</v>
      </c>
      <c r="M455" s="21" t="s">
        <v>589</v>
      </c>
      <c r="P455" s="27">
        <v>41609</v>
      </c>
      <c r="R455" s="27">
        <v>41609</v>
      </c>
    </row>
    <row r="456" spans="1:20" ht="14.45" x14ac:dyDescent="0.3">
      <c r="A456" s="21" t="s">
        <v>3979</v>
      </c>
      <c r="B456" s="21" t="s">
        <v>2175</v>
      </c>
      <c r="D456" s="21" t="s">
        <v>12</v>
      </c>
      <c r="E456" s="27">
        <v>41729</v>
      </c>
      <c r="G456" s="27">
        <v>41912</v>
      </c>
      <c r="I456" s="20">
        <f t="shared" si="7"/>
        <v>1</v>
      </c>
      <c r="J456" s="61" t="s">
        <v>4133</v>
      </c>
      <c r="K456" s="21" t="str">
        <f>VLOOKUP(J456,$A$2:$B723,2,FALSE)</f>
        <v>x264</v>
      </c>
      <c r="M456" s="21" t="s">
        <v>589</v>
      </c>
      <c r="P456" s="27">
        <v>41609</v>
      </c>
      <c r="R456" s="27">
        <v>41609</v>
      </c>
    </row>
    <row r="457" spans="1:20" ht="14.45" x14ac:dyDescent="0.3">
      <c r="A457" s="21" t="s">
        <v>3981</v>
      </c>
      <c r="B457" s="21" t="s">
        <v>2177</v>
      </c>
      <c r="D457" s="21" t="s">
        <v>12</v>
      </c>
      <c r="E457" s="27">
        <v>41729</v>
      </c>
      <c r="G457" s="27">
        <v>41912</v>
      </c>
      <c r="I457" s="20">
        <f t="shared" si="7"/>
        <v>1</v>
      </c>
      <c r="J457" s="21" t="s">
        <v>4705</v>
      </c>
      <c r="N457" s="21" t="s">
        <v>12</v>
      </c>
      <c r="P457" s="27">
        <v>41609</v>
      </c>
      <c r="R457" s="27">
        <v>41609</v>
      </c>
      <c r="T457" s="21" t="s">
        <v>4706</v>
      </c>
    </row>
    <row r="458" spans="1:20" ht="14.45" x14ac:dyDescent="0.3">
      <c r="A458" s="21" t="s">
        <v>3983</v>
      </c>
      <c r="B458" s="21" t="s">
        <v>2179</v>
      </c>
      <c r="D458" s="21" t="s">
        <v>12</v>
      </c>
      <c r="E458" s="27">
        <v>41729</v>
      </c>
      <c r="G458" s="27">
        <v>41912</v>
      </c>
      <c r="I458" s="20">
        <f t="shared" si="7"/>
        <v>1</v>
      </c>
      <c r="J458" s="65" t="s">
        <v>3843</v>
      </c>
      <c r="K458" s="21" t="str">
        <f>VLOOKUP(J458,$A$2:$B723,2,FALSE)</f>
        <v>x109</v>
      </c>
      <c r="L458" s="21" t="s">
        <v>584</v>
      </c>
      <c r="P458" s="27">
        <v>41609</v>
      </c>
      <c r="R458" s="27">
        <v>41609</v>
      </c>
    </row>
    <row r="459" spans="1:20" ht="14.45" x14ac:dyDescent="0.3">
      <c r="A459" s="21" t="s">
        <v>3985</v>
      </c>
      <c r="B459" s="21" t="s">
        <v>2181</v>
      </c>
      <c r="D459" s="21" t="s">
        <v>12</v>
      </c>
      <c r="E459" s="27">
        <v>41729</v>
      </c>
      <c r="G459" s="27">
        <v>41912</v>
      </c>
      <c r="I459" s="20">
        <f t="shared" si="7"/>
        <v>1</v>
      </c>
      <c r="J459" s="61" t="s">
        <v>3831</v>
      </c>
      <c r="K459" s="21" t="str">
        <f>VLOOKUP(J459,$A$2:$B723,2,FALSE)</f>
        <v>x99</v>
      </c>
      <c r="M459" s="21" t="s">
        <v>589</v>
      </c>
      <c r="P459" s="27">
        <v>41609</v>
      </c>
      <c r="R459" s="27">
        <v>41609</v>
      </c>
    </row>
    <row r="460" spans="1:20" ht="14.45" x14ac:dyDescent="0.3">
      <c r="A460" s="21" t="s">
        <v>3987</v>
      </c>
      <c r="B460" s="21" t="s">
        <v>2183</v>
      </c>
      <c r="D460" s="21" t="s">
        <v>12</v>
      </c>
      <c r="E460" s="27">
        <v>41729</v>
      </c>
      <c r="G460" s="27">
        <v>41912</v>
      </c>
      <c r="I460" s="20">
        <f t="shared" si="7"/>
        <v>1</v>
      </c>
      <c r="J460" s="61" t="s">
        <v>4268</v>
      </c>
      <c r="K460" s="21" t="str">
        <f>VLOOKUP(J460,$A$2:$B723,2,FALSE)</f>
        <v>x323</v>
      </c>
      <c r="M460" s="21" t="s">
        <v>589</v>
      </c>
      <c r="P460" s="27">
        <v>41609</v>
      </c>
      <c r="R460" s="27">
        <v>41609</v>
      </c>
    </row>
    <row r="461" spans="1:20" ht="14.45" x14ac:dyDescent="0.3">
      <c r="A461" s="21" t="s">
        <v>4707</v>
      </c>
      <c r="B461" s="21" t="s">
        <v>2185</v>
      </c>
      <c r="D461" s="21" t="s">
        <v>12</v>
      </c>
      <c r="E461" s="27">
        <v>41851</v>
      </c>
      <c r="G461" s="27">
        <v>42004</v>
      </c>
      <c r="I461" s="20">
        <f t="shared" si="7"/>
        <v>0</v>
      </c>
      <c r="J461" s="61" t="s">
        <v>4517</v>
      </c>
      <c r="K461" s="21" t="str">
        <f>VLOOKUP(J461,$A$2:$B723,2,FALSE)</f>
        <v>x45</v>
      </c>
      <c r="L461" s="21" t="s">
        <v>584</v>
      </c>
      <c r="M461" s="21" t="s">
        <v>589</v>
      </c>
      <c r="P461" s="27">
        <v>41609</v>
      </c>
      <c r="R461" s="27">
        <v>41609</v>
      </c>
    </row>
    <row r="462" spans="1:20" ht="14.45" x14ac:dyDescent="0.3">
      <c r="A462" s="21" t="s">
        <v>4708</v>
      </c>
      <c r="B462" s="21" t="s">
        <v>2187</v>
      </c>
      <c r="D462" s="21" t="s">
        <v>12</v>
      </c>
      <c r="E462" s="27">
        <v>41851</v>
      </c>
      <c r="G462" s="27">
        <v>42004</v>
      </c>
      <c r="I462" s="20">
        <f t="shared" si="7"/>
        <v>0</v>
      </c>
      <c r="J462" s="66" t="s">
        <v>3834</v>
      </c>
      <c r="K462" s="21" t="str">
        <f>VLOOKUP(J462,$A$2:$B723,2,FALSE)</f>
        <v>x130</v>
      </c>
      <c r="M462" s="21" t="s">
        <v>589</v>
      </c>
      <c r="P462" s="27">
        <v>41609</v>
      </c>
      <c r="R462" s="27">
        <v>41609</v>
      </c>
    </row>
    <row r="463" spans="1:20" ht="14.45" x14ac:dyDescent="0.3">
      <c r="A463" s="21" t="s">
        <v>4709</v>
      </c>
      <c r="B463" s="21" t="s">
        <v>2189</v>
      </c>
      <c r="D463" s="21" t="s">
        <v>12</v>
      </c>
      <c r="E463" s="27">
        <v>41851</v>
      </c>
      <c r="G463" s="27">
        <v>42004</v>
      </c>
      <c r="I463" s="20">
        <f t="shared" si="7"/>
        <v>0</v>
      </c>
      <c r="J463" s="66" t="s">
        <v>3838</v>
      </c>
      <c r="K463" s="21" t="str">
        <f>VLOOKUP(J463,$A$2:$B723,2,FALSE)</f>
        <v>x60</v>
      </c>
      <c r="M463" s="21" t="s">
        <v>589</v>
      </c>
      <c r="P463" s="27">
        <v>41609</v>
      </c>
      <c r="R463" s="27">
        <v>41609</v>
      </c>
    </row>
    <row r="464" spans="1:20" ht="14.45" x14ac:dyDescent="0.3">
      <c r="A464" s="21" t="s">
        <v>3874</v>
      </c>
      <c r="B464" s="21" t="s">
        <v>1807</v>
      </c>
      <c r="D464" s="21" t="s">
        <v>12</v>
      </c>
      <c r="E464" s="27">
        <v>41609</v>
      </c>
      <c r="G464" s="27">
        <v>41609</v>
      </c>
      <c r="I464" s="20">
        <f t="shared" si="7"/>
        <v>1</v>
      </c>
      <c r="J464" s="66" t="s">
        <v>3840</v>
      </c>
      <c r="K464" s="21" t="str">
        <f>VLOOKUP(J464,$A$2:$B723,2,FALSE)</f>
        <v>x469</v>
      </c>
      <c r="M464" s="21" t="s">
        <v>589</v>
      </c>
      <c r="P464" s="27">
        <v>41609</v>
      </c>
      <c r="R464" s="27">
        <v>41609</v>
      </c>
    </row>
    <row r="465" spans="1:20" ht="14.45" x14ac:dyDescent="0.3">
      <c r="A465" s="21" t="s">
        <v>4710</v>
      </c>
      <c r="B465" s="21" t="s">
        <v>2192</v>
      </c>
      <c r="D465" s="21" t="s">
        <v>12</v>
      </c>
      <c r="E465" s="27">
        <v>41851</v>
      </c>
      <c r="G465" s="27">
        <v>42004</v>
      </c>
      <c r="I465" s="20">
        <f t="shared" si="7"/>
        <v>0</v>
      </c>
      <c r="J465" s="66" t="s">
        <v>3902</v>
      </c>
      <c r="K465" s="21" t="str">
        <f>VLOOKUP(J465,$A$2:$B723,2,FALSE)</f>
        <v>x135</v>
      </c>
      <c r="M465" s="21" t="s">
        <v>589</v>
      </c>
      <c r="P465" s="27">
        <v>41609</v>
      </c>
      <c r="R465" s="27">
        <v>41609</v>
      </c>
    </row>
    <row r="466" spans="1:20" ht="14.45" x14ac:dyDescent="0.3">
      <c r="A466" s="21" t="s">
        <v>4711</v>
      </c>
      <c r="B466" s="21" t="s">
        <v>2193</v>
      </c>
      <c r="D466" s="21" t="s">
        <v>12</v>
      </c>
      <c r="E466" s="27">
        <v>41851</v>
      </c>
      <c r="G466" s="27">
        <v>42004</v>
      </c>
      <c r="I466" s="20">
        <f t="shared" si="7"/>
        <v>0</v>
      </c>
      <c r="J466" s="66" t="s">
        <v>3923</v>
      </c>
      <c r="K466" s="21" t="str">
        <f>VLOOKUP(J466,$A$2:$B723,2,FALSE)</f>
        <v>x146</v>
      </c>
      <c r="M466" s="21" t="s">
        <v>589</v>
      </c>
      <c r="P466" s="27">
        <v>41609</v>
      </c>
      <c r="R466" s="27">
        <v>41609</v>
      </c>
    </row>
    <row r="467" spans="1:20" ht="14.45" x14ac:dyDescent="0.3">
      <c r="A467" s="21" t="s">
        <v>4712</v>
      </c>
      <c r="B467" s="21" t="s">
        <v>2194</v>
      </c>
      <c r="D467" s="21" t="s">
        <v>12</v>
      </c>
      <c r="E467" s="27">
        <v>41851</v>
      </c>
      <c r="G467" s="27">
        <v>42004</v>
      </c>
      <c r="I467" s="20">
        <f t="shared" si="7"/>
        <v>0</v>
      </c>
      <c r="J467" s="66" t="s">
        <v>4133</v>
      </c>
      <c r="K467" s="21" t="str">
        <f>VLOOKUP(J467,$A$2:$B723,2,FALSE)</f>
        <v>x264</v>
      </c>
      <c r="M467" s="21" t="s">
        <v>589</v>
      </c>
      <c r="P467" s="27">
        <v>41609</v>
      </c>
      <c r="R467" s="27">
        <v>41609</v>
      </c>
    </row>
    <row r="468" spans="1:20" ht="14.45" x14ac:dyDescent="0.3">
      <c r="A468" s="21" t="s">
        <v>4713</v>
      </c>
      <c r="B468" s="21" t="s">
        <v>2195</v>
      </c>
      <c r="D468" s="21" t="s">
        <v>12</v>
      </c>
      <c r="E468" s="27">
        <v>41851</v>
      </c>
      <c r="G468" s="27">
        <v>42004</v>
      </c>
      <c r="I468" s="20">
        <f t="shared" si="7"/>
        <v>0</v>
      </c>
      <c r="J468" s="21" t="s">
        <v>4714</v>
      </c>
      <c r="N468" s="21" t="s">
        <v>12</v>
      </c>
      <c r="P468" s="27">
        <v>41609</v>
      </c>
      <c r="R468" s="27">
        <v>41609</v>
      </c>
      <c r="T468" s="21" t="s">
        <v>4715</v>
      </c>
    </row>
    <row r="469" spans="1:20" ht="14.45" x14ac:dyDescent="0.3">
      <c r="A469" s="21" t="s">
        <v>4716</v>
      </c>
      <c r="B469" s="21" t="s">
        <v>2196</v>
      </c>
      <c r="D469" s="21" t="s">
        <v>12</v>
      </c>
      <c r="E469" s="27">
        <v>41851</v>
      </c>
      <c r="G469" s="27">
        <v>42004</v>
      </c>
      <c r="I469" s="20">
        <f t="shared" si="7"/>
        <v>0</v>
      </c>
      <c r="J469" s="65" t="s">
        <v>3825</v>
      </c>
      <c r="K469" s="21" t="str">
        <f>VLOOKUP(J469,$A$2:$B723,2,FALSE)</f>
        <v>x25</v>
      </c>
      <c r="L469" s="21" t="s">
        <v>584</v>
      </c>
      <c r="P469" s="27">
        <v>41609</v>
      </c>
      <c r="R469" s="27">
        <v>41609</v>
      </c>
    </row>
    <row r="470" spans="1:20" ht="14.45" x14ac:dyDescent="0.3">
      <c r="A470" s="21" t="s">
        <v>4717</v>
      </c>
      <c r="B470" s="21" t="s">
        <v>2197</v>
      </c>
      <c r="D470" s="21" t="s">
        <v>12</v>
      </c>
      <c r="E470" s="27">
        <v>41851</v>
      </c>
      <c r="G470" s="27">
        <v>42004</v>
      </c>
      <c r="I470" s="20">
        <f t="shared" si="7"/>
        <v>0</v>
      </c>
      <c r="J470" s="61" t="s">
        <v>3827</v>
      </c>
      <c r="K470" s="21" t="str">
        <f>VLOOKUP(J470,$A$2:$B723,2,FALSE)</f>
        <v>x44</v>
      </c>
      <c r="M470" s="21" t="s">
        <v>589</v>
      </c>
      <c r="P470" s="27">
        <v>41609</v>
      </c>
      <c r="R470" s="27">
        <v>41609</v>
      </c>
    </row>
    <row r="471" spans="1:20" ht="14.45" x14ac:dyDescent="0.3">
      <c r="A471" s="21" t="s">
        <v>4718</v>
      </c>
      <c r="B471" s="21" t="s">
        <v>2198</v>
      </c>
      <c r="D471" s="21" t="s">
        <v>12</v>
      </c>
      <c r="E471" s="27">
        <v>41851</v>
      </c>
      <c r="G471" s="27">
        <v>42004</v>
      </c>
      <c r="I471" s="20">
        <f t="shared" si="7"/>
        <v>0</v>
      </c>
      <c r="J471" s="61" t="s">
        <v>3831</v>
      </c>
      <c r="K471" s="21" t="str">
        <f>VLOOKUP(J471,$A$2:$B723,2,FALSE)</f>
        <v>x99</v>
      </c>
      <c r="M471" s="21" t="s">
        <v>589</v>
      </c>
      <c r="P471" s="27">
        <v>41609</v>
      </c>
      <c r="R471" s="27">
        <v>41609</v>
      </c>
    </row>
    <row r="472" spans="1:20" ht="14.45" x14ac:dyDescent="0.3">
      <c r="A472" s="21" t="s">
        <v>4719</v>
      </c>
      <c r="B472" s="21" t="s">
        <v>2199</v>
      </c>
      <c r="D472" s="21" t="s">
        <v>12</v>
      </c>
      <c r="E472" s="27">
        <v>41851</v>
      </c>
      <c r="G472" s="27">
        <v>42004</v>
      </c>
      <c r="I472" s="20">
        <f t="shared" si="7"/>
        <v>0</v>
      </c>
      <c r="J472" s="61" t="s">
        <v>3921</v>
      </c>
      <c r="K472" s="21" t="str">
        <f>VLOOKUP(J472,$A$2:$B723,2,FALSE)</f>
        <v>x145</v>
      </c>
      <c r="M472" s="21" t="s">
        <v>589</v>
      </c>
      <c r="P472" s="27">
        <v>41609</v>
      </c>
      <c r="R472" s="27">
        <v>41609</v>
      </c>
    </row>
    <row r="473" spans="1:20" ht="14.45" x14ac:dyDescent="0.3">
      <c r="A473" s="21" t="s">
        <v>4720</v>
      </c>
      <c r="B473" s="21" t="s">
        <v>2200</v>
      </c>
      <c r="D473" s="21" t="s">
        <v>12</v>
      </c>
      <c r="E473" s="27">
        <v>41851</v>
      </c>
      <c r="G473" s="27">
        <v>42004</v>
      </c>
      <c r="I473" s="20">
        <f t="shared" si="7"/>
        <v>0</v>
      </c>
      <c r="J473" s="61" t="s">
        <v>3838</v>
      </c>
      <c r="K473" s="21" t="str">
        <f>VLOOKUP(J473,$A$2:$B723,2,FALSE)</f>
        <v>x60</v>
      </c>
      <c r="M473" s="21" t="s">
        <v>589</v>
      </c>
      <c r="P473" s="27">
        <v>41609</v>
      </c>
      <c r="R473" s="27">
        <v>41609</v>
      </c>
    </row>
    <row r="474" spans="1:20" ht="14.45" x14ac:dyDescent="0.3">
      <c r="A474" s="21" t="s">
        <v>4721</v>
      </c>
      <c r="B474" s="21" t="s">
        <v>2201</v>
      </c>
      <c r="D474" s="21" t="s">
        <v>12</v>
      </c>
      <c r="E474" s="27">
        <v>42829</v>
      </c>
      <c r="G474" s="27">
        <v>43190</v>
      </c>
      <c r="I474" s="20">
        <f t="shared" si="7"/>
        <v>0</v>
      </c>
      <c r="J474" s="61" t="s">
        <v>3840</v>
      </c>
      <c r="K474" s="21" t="str">
        <f>VLOOKUP(J474,$A$2:$B723,2,FALSE)</f>
        <v>x469</v>
      </c>
      <c r="M474" s="21" t="s">
        <v>589</v>
      </c>
      <c r="P474" s="27">
        <v>41609</v>
      </c>
      <c r="R474" s="27">
        <v>41609</v>
      </c>
    </row>
    <row r="475" spans="1:20" ht="14.45" x14ac:dyDescent="0.3">
      <c r="A475" s="21" t="s">
        <v>4449</v>
      </c>
      <c r="B475" s="21" t="s">
        <v>1809</v>
      </c>
      <c r="D475" s="21" t="s">
        <v>12</v>
      </c>
      <c r="E475" s="27">
        <v>41609</v>
      </c>
      <c r="G475" s="27">
        <v>41609</v>
      </c>
      <c r="I475" s="20">
        <f t="shared" si="7"/>
        <v>2</v>
      </c>
      <c r="J475" s="61" t="s">
        <v>4312</v>
      </c>
      <c r="K475" s="21" t="str">
        <f>VLOOKUP(J475,$A$2:$B723,2,FALSE)</f>
        <v>x35</v>
      </c>
      <c r="M475" s="21" t="s">
        <v>589</v>
      </c>
      <c r="P475" s="27">
        <v>41609</v>
      </c>
      <c r="R475" s="27">
        <v>41609</v>
      </c>
    </row>
    <row r="476" spans="1:20" ht="14.45" x14ac:dyDescent="0.3">
      <c r="A476" s="21" t="s">
        <v>4557</v>
      </c>
      <c r="B476" s="21" t="s">
        <v>2204</v>
      </c>
      <c r="D476" s="21" t="s">
        <v>12</v>
      </c>
      <c r="E476" s="27">
        <v>41943</v>
      </c>
      <c r="G476" s="27">
        <v>42185</v>
      </c>
      <c r="I476" s="20">
        <f t="shared" si="7"/>
        <v>1</v>
      </c>
      <c r="J476" s="21" t="s">
        <v>4722</v>
      </c>
      <c r="N476" s="21" t="s">
        <v>12</v>
      </c>
      <c r="P476" s="27">
        <v>41609</v>
      </c>
      <c r="R476" s="27">
        <v>41609</v>
      </c>
      <c r="T476" s="21" t="s">
        <v>4723</v>
      </c>
    </row>
    <row r="477" spans="1:20" ht="14.45" x14ac:dyDescent="0.3">
      <c r="A477" s="21" t="s">
        <v>4560</v>
      </c>
      <c r="B477" s="21" t="s">
        <v>2205</v>
      </c>
      <c r="D477" s="21" t="s">
        <v>12</v>
      </c>
      <c r="E477" s="27">
        <v>41943</v>
      </c>
      <c r="G477" s="27">
        <v>42185</v>
      </c>
      <c r="I477" s="20">
        <f t="shared" si="7"/>
        <v>1</v>
      </c>
      <c r="J477" s="65" t="s">
        <v>3933</v>
      </c>
      <c r="K477" s="21" t="str">
        <f>VLOOKUP(J477,$A$2:$B723,2,FALSE)</f>
        <v>x276</v>
      </c>
      <c r="L477" s="21" t="s">
        <v>584</v>
      </c>
      <c r="P477" s="27">
        <v>41609</v>
      </c>
      <c r="R477" s="27">
        <v>41609</v>
      </c>
    </row>
    <row r="478" spans="1:20" ht="14.45" x14ac:dyDescent="0.3">
      <c r="A478" s="21" t="s">
        <v>4563</v>
      </c>
      <c r="B478" s="21" t="s">
        <v>2207</v>
      </c>
      <c r="D478" s="21" t="s">
        <v>12</v>
      </c>
      <c r="E478" s="27">
        <v>41943</v>
      </c>
      <c r="G478" s="27">
        <v>42185</v>
      </c>
      <c r="I478" s="20">
        <f t="shared" si="7"/>
        <v>1</v>
      </c>
      <c r="J478" s="61" t="s">
        <v>4172</v>
      </c>
      <c r="K478" s="21" t="str">
        <f>VLOOKUP(J478,$A$2:$B723,2,FALSE)</f>
        <v>x279</v>
      </c>
      <c r="L478" s="21" t="s">
        <v>584</v>
      </c>
      <c r="M478" s="21" t="s">
        <v>589</v>
      </c>
      <c r="P478" s="27">
        <v>41609</v>
      </c>
      <c r="R478" s="27">
        <v>41609</v>
      </c>
    </row>
    <row r="479" spans="1:20" ht="14.45" x14ac:dyDescent="0.3">
      <c r="A479" s="21" t="s">
        <v>4566</v>
      </c>
      <c r="B479" s="21" t="s">
        <v>2209</v>
      </c>
      <c r="D479" s="21" t="s">
        <v>12</v>
      </c>
      <c r="E479" s="27">
        <v>41943</v>
      </c>
      <c r="G479" s="27">
        <v>42185</v>
      </c>
      <c r="I479" s="20">
        <f t="shared" si="7"/>
        <v>1</v>
      </c>
      <c r="J479" s="66" t="s">
        <v>4167</v>
      </c>
      <c r="K479" s="21" t="str">
        <f>VLOOKUP(J479,$A$2:$B723,2,FALSE)</f>
        <v>x277</v>
      </c>
      <c r="L479" s="21" t="s">
        <v>584</v>
      </c>
      <c r="M479" s="21" t="s">
        <v>589</v>
      </c>
      <c r="P479" s="27">
        <v>41609</v>
      </c>
      <c r="R479" s="27">
        <v>41609</v>
      </c>
    </row>
    <row r="480" spans="1:20" ht="14.45" x14ac:dyDescent="0.3">
      <c r="A480" s="21" t="s">
        <v>4724</v>
      </c>
      <c r="B480" s="21" t="s">
        <v>2211</v>
      </c>
      <c r="D480" s="21" t="s">
        <v>12</v>
      </c>
      <c r="E480" s="27">
        <v>41943</v>
      </c>
      <c r="G480" s="27">
        <v>42185</v>
      </c>
      <c r="I480" s="20">
        <f t="shared" si="7"/>
        <v>0</v>
      </c>
      <c r="J480" s="67" t="s">
        <v>4618</v>
      </c>
      <c r="K480" s="21" t="str">
        <f>VLOOKUP(J480,$A$2:$B723,2,FALSE)</f>
        <v>x501</v>
      </c>
      <c r="L480" s="21" t="s">
        <v>584</v>
      </c>
      <c r="M480" s="21" t="s">
        <v>589</v>
      </c>
      <c r="P480" s="27">
        <v>41609</v>
      </c>
      <c r="R480" s="27">
        <v>41609</v>
      </c>
    </row>
    <row r="481" spans="1:18" ht="14.45" x14ac:dyDescent="0.3">
      <c r="A481" s="21" t="s">
        <v>4597</v>
      </c>
      <c r="B481" s="21" t="s">
        <v>2213</v>
      </c>
      <c r="D481" s="21" t="s">
        <v>12</v>
      </c>
      <c r="E481" s="27">
        <v>41943</v>
      </c>
      <c r="G481" s="27">
        <v>42185</v>
      </c>
      <c r="I481" s="20">
        <f t="shared" si="7"/>
        <v>1</v>
      </c>
      <c r="J481" s="68" t="s">
        <v>4031</v>
      </c>
      <c r="K481" s="21" t="str">
        <f>VLOOKUP(J481,$A$2:$B723,2,FALSE)</f>
        <v>x212</v>
      </c>
      <c r="M481" s="21" t="s">
        <v>589</v>
      </c>
      <c r="P481" s="27">
        <v>41609</v>
      </c>
      <c r="R481" s="27">
        <v>41609</v>
      </c>
    </row>
    <row r="482" spans="1:18" ht="14.45" x14ac:dyDescent="0.3">
      <c r="A482" s="21" t="s">
        <v>4725</v>
      </c>
      <c r="B482" s="21" t="s">
        <v>2215</v>
      </c>
      <c r="D482" s="21" t="s">
        <v>12</v>
      </c>
      <c r="E482" s="27">
        <v>41943</v>
      </c>
      <c r="G482" s="27">
        <v>42185</v>
      </c>
      <c r="I482" s="20">
        <f t="shared" si="7"/>
        <v>0</v>
      </c>
      <c r="J482" s="68" t="s">
        <v>3936</v>
      </c>
      <c r="K482" s="21" t="str">
        <f>VLOOKUP(J482,$A$2:$B723,2,FALSE)</f>
        <v>x151</v>
      </c>
      <c r="M482" s="21" t="s">
        <v>4726</v>
      </c>
      <c r="P482" s="27">
        <v>41609</v>
      </c>
      <c r="R482" s="27">
        <v>41609</v>
      </c>
    </row>
    <row r="483" spans="1:18" ht="14.45" x14ac:dyDescent="0.3">
      <c r="A483" s="21" t="s">
        <v>4727</v>
      </c>
      <c r="B483" s="21" t="s">
        <v>2217</v>
      </c>
      <c r="D483" s="21" t="s">
        <v>12</v>
      </c>
      <c r="E483" s="27">
        <v>41943</v>
      </c>
      <c r="G483" s="27">
        <v>42185</v>
      </c>
      <c r="I483" s="20">
        <f t="shared" si="7"/>
        <v>0</v>
      </c>
      <c r="J483" s="68" t="s">
        <v>3879</v>
      </c>
      <c r="K483" s="21" t="str">
        <f>VLOOKUP(J483,$A$2:$B723,2,FALSE)</f>
        <v>x125</v>
      </c>
      <c r="M483" s="21" t="s">
        <v>589</v>
      </c>
      <c r="P483" s="27">
        <v>41609</v>
      </c>
      <c r="R483" s="27">
        <v>41609</v>
      </c>
    </row>
    <row r="484" spans="1:18" ht="14.45" x14ac:dyDescent="0.3">
      <c r="A484" s="21" t="s">
        <v>4728</v>
      </c>
      <c r="B484" s="21" t="s">
        <v>2219</v>
      </c>
      <c r="D484" s="21" t="s">
        <v>12</v>
      </c>
      <c r="E484" s="27">
        <v>41943</v>
      </c>
      <c r="F484" s="27">
        <v>42829</v>
      </c>
      <c r="G484" s="27">
        <v>42185</v>
      </c>
      <c r="H484" s="27">
        <v>43189</v>
      </c>
      <c r="I484" s="20">
        <f t="shared" si="7"/>
        <v>0</v>
      </c>
      <c r="J484" s="68" t="s">
        <v>3939</v>
      </c>
      <c r="K484" s="21" t="str">
        <f>VLOOKUP(J484,$A$2:$B723,2,FALSE)</f>
        <v>x153</v>
      </c>
      <c r="M484" s="21" t="s">
        <v>589</v>
      </c>
      <c r="P484" s="27">
        <v>41609</v>
      </c>
      <c r="R484" s="27">
        <v>41609</v>
      </c>
    </row>
    <row r="485" spans="1:18" ht="14.45" x14ac:dyDescent="0.3">
      <c r="A485" s="21" t="s">
        <v>3994</v>
      </c>
      <c r="B485" s="21" t="s">
        <v>1811</v>
      </c>
      <c r="D485" s="21" t="s">
        <v>12</v>
      </c>
      <c r="E485" s="27">
        <v>41609</v>
      </c>
      <c r="G485" s="27">
        <v>41609</v>
      </c>
      <c r="I485" s="20">
        <f t="shared" si="7"/>
        <v>1</v>
      </c>
      <c r="J485" s="68" t="s">
        <v>3999</v>
      </c>
      <c r="K485" s="21" t="str">
        <f>VLOOKUP(J485,$A$2:$B723,2,FALSE)</f>
        <v>x181</v>
      </c>
      <c r="L485" s="21" t="s">
        <v>1830</v>
      </c>
      <c r="M485" s="21" t="s">
        <v>589</v>
      </c>
      <c r="P485" s="27">
        <v>41609</v>
      </c>
      <c r="R485" s="27">
        <v>41609</v>
      </c>
    </row>
    <row r="486" spans="1:18" ht="14.45" x14ac:dyDescent="0.3">
      <c r="A486" s="21" t="s">
        <v>4729</v>
      </c>
      <c r="B486" s="21" t="s">
        <v>2222</v>
      </c>
      <c r="D486" s="21" t="s">
        <v>12</v>
      </c>
      <c r="E486" s="27">
        <v>41943</v>
      </c>
      <c r="G486" s="27">
        <v>42185</v>
      </c>
      <c r="I486" s="20">
        <f t="shared" si="7"/>
        <v>0</v>
      </c>
      <c r="J486" s="69" t="s">
        <v>3997</v>
      </c>
      <c r="K486" s="21" t="str">
        <f>VLOOKUP(J486,$A$2:$B723,2,FALSE)</f>
        <v>x180</v>
      </c>
      <c r="M486" s="21" t="s">
        <v>589</v>
      </c>
      <c r="P486" s="27">
        <v>41609</v>
      </c>
      <c r="R486" s="27">
        <v>41609</v>
      </c>
    </row>
    <row r="487" spans="1:18" ht="14.45" x14ac:dyDescent="0.3">
      <c r="A487" s="21" t="s">
        <v>4730</v>
      </c>
      <c r="B487" s="21" t="s">
        <v>2224</v>
      </c>
      <c r="D487" s="21" t="s">
        <v>12</v>
      </c>
      <c r="E487" s="27">
        <v>41943</v>
      </c>
      <c r="G487" s="27">
        <v>42185</v>
      </c>
      <c r="I487" s="20">
        <f t="shared" si="7"/>
        <v>0</v>
      </c>
      <c r="J487" s="68" t="s">
        <v>4432</v>
      </c>
      <c r="K487" s="21" t="str">
        <f>VLOOKUP(J487,$A$2:$B723,2,FALSE)</f>
        <v>x4</v>
      </c>
      <c r="L487" s="21" t="s">
        <v>584</v>
      </c>
      <c r="M487" s="21" t="s">
        <v>589</v>
      </c>
      <c r="P487" s="27">
        <v>41609</v>
      </c>
      <c r="R487" s="27">
        <v>41609</v>
      </c>
    </row>
    <row r="488" spans="1:18" ht="14.45" x14ac:dyDescent="0.3">
      <c r="A488" s="21" t="s">
        <v>4731</v>
      </c>
      <c r="B488" s="21" t="s">
        <v>2226</v>
      </c>
      <c r="D488" s="21" t="s">
        <v>12</v>
      </c>
      <c r="E488" s="27">
        <v>41943</v>
      </c>
      <c r="G488" s="27">
        <v>42185</v>
      </c>
      <c r="I488" s="20">
        <f t="shared" si="7"/>
        <v>0</v>
      </c>
      <c r="J488" s="69" t="s">
        <v>4732</v>
      </c>
      <c r="K488" s="21" t="str">
        <f>VLOOKUP(J488,$A$2:$B723,2,FALSE)</f>
        <v>x6</v>
      </c>
      <c r="M488" s="21" t="s">
        <v>589</v>
      </c>
      <c r="P488" s="27">
        <v>41609</v>
      </c>
      <c r="R488" s="27">
        <v>41609</v>
      </c>
    </row>
    <row r="489" spans="1:18" ht="14.45" x14ac:dyDescent="0.3">
      <c r="A489" s="21" t="s">
        <v>4733</v>
      </c>
      <c r="B489" s="21" t="s">
        <v>4734</v>
      </c>
      <c r="D489" s="21" t="s">
        <v>12</v>
      </c>
      <c r="E489" s="27">
        <v>41943</v>
      </c>
      <c r="G489" s="27">
        <v>42185</v>
      </c>
      <c r="I489" s="20">
        <f t="shared" si="7"/>
        <v>0</v>
      </c>
      <c r="J489" s="69" t="s">
        <v>4615</v>
      </c>
      <c r="K489" s="21" t="str">
        <f>VLOOKUP(J489,$A$2:$B723,2,FALSE)</f>
        <v>x5</v>
      </c>
      <c r="M489" s="21" t="s">
        <v>589</v>
      </c>
      <c r="P489" s="27">
        <v>41609</v>
      </c>
      <c r="R489" s="27">
        <v>41609</v>
      </c>
    </row>
    <row r="490" spans="1:18" ht="14.45" x14ac:dyDescent="0.3">
      <c r="A490" s="21" t="s">
        <v>4735</v>
      </c>
      <c r="B490" s="21" t="s">
        <v>4736</v>
      </c>
      <c r="D490" s="21" t="s">
        <v>12</v>
      </c>
      <c r="E490" s="27">
        <v>41943</v>
      </c>
      <c r="G490" s="27">
        <v>42185</v>
      </c>
      <c r="I490" s="20">
        <f t="shared" si="7"/>
        <v>0</v>
      </c>
      <c r="J490" s="69" t="s">
        <v>4737</v>
      </c>
      <c r="K490" s="21" t="str">
        <f>VLOOKUP(J490,$A$2:$B723,2,FALSE)</f>
        <v>x7</v>
      </c>
      <c r="M490" s="21" t="s">
        <v>589</v>
      </c>
      <c r="P490" s="27">
        <v>41609</v>
      </c>
      <c r="R490" s="27">
        <v>41609</v>
      </c>
    </row>
    <row r="491" spans="1:18" ht="14.45" x14ac:dyDescent="0.3">
      <c r="A491" s="21" t="s">
        <v>4738</v>
      </c>
      <c r="B491" s="21" t="s">
        <v>4739</v>
      </c>
      <c r="D491" s="21" t="s">
        <v>12</v>
      </c>
      <c r="E491" s="27">
        <v>41943</v>
      </c>
      <c r="G491" s="27">
        <v>42185</v>
      </c>
      <c r="I491" s="20">
        <f t="shared" si="7"/>
        <v>0</v>
      </c>
      <c r="J491" s="69" t="s">
        <v>3854</v>
      </c>
      <c r="K491" s="21" t="str">
        <f>VLOOKUP(J491,$A$2:$B723,2,FALSE)</f>
        <v>x8</v>
      </c>
      <c r="M491" s="21" t="s">
        <v>589</v>
      </c>
      <c r="P491" s="27">
        <v>41609</v>
      </c>
      <c r="R491" s="27">
        <v>41609</v>
      </c>
    </row>
    <row r="492" spans="1:18" ht="14.45" x14ac:dyDescent="0.3">
      <c r="A492" s="21" t="s">
        <v>4740</v>
      </c>
      <c r="B492" s="21" t="s">
        <v>4741</v>
      </c>
      <c r="D492" s="21" t="s">
        <v>12</v>
      </c>
      <c r="E492" s="27">
        <v>41943</v>
      </c>
      <c r="G492" s="27">
        <v>42185</v>
      </c>
      <c r="I492" s="20">
        <f t="shared" si="7"/>
        <v>0</v>
      </c>
      <c r="J492" s="68" t="s">
        <v>3934</v>
      </c>
      <c r="K492" s="21" t="str">
        <f>VLOOKUP(J492,$A$2:$B723,2,FALSE)</f>
        <v>x150</v>
      </c>
      <c r="M492" s="21" t="s">
        <v>589</v>
      </c>
      <c r="P492" s="27">
        <v>41609</v>
      </c>
      <c r="R492" s="27">
        <v>41609</v>
      </c>
    </row>
    <row r="493" spans="1:18" ht="14.45" x14ac:dyDescent="0.3">
      <c r="A493" s="21" t="s">
        <v>4742</v>
      </c>
      <c r="B493" s="21" t="s">
        <v>4743</v>
      </c>
      <c r="D493" s="21" t="s">
        <v>12</v>
      </c>
      <c r="E493" s="27">
        <v>41943</v>
      </c>
      <c r="G493" s="27">
        <v>42185</v>
      </c>
      <c r="I493" s="20">
        <f t="shared" si="7"/>
        <v>0</v>
      </c>
      <c r="J493" s="68" t="s">
        <v>4136</v>
      </c>
      <c r="K493" s="21" t="str">
        <f>VLOOKUP(J493,$A$2:$B723,2,FALSE)</f>
        <v>x265</v>
      </c>
      <c r="L493" s="21" t="s">
        <v>584</v>
      </c>
      <c r="M493" s="21" t="s">
        <v>589</v>
      </c>
      <c r="P493" s="27">
        <v>41609</v>
      </c>
      <c r="R493" s="27">
        <v>41609</v>
      </c>
    </row>
    <row r="494" spans="1:18" ht="14.45" x14ac:dyDescent="0.3">
      <c r="A494" s="21" t="s">
        <v>4744</v>
      </c>
      <c r="B494" s="21" t="s">
        <v>4745</v>
      </c>
      <c r="D494" s="21" t="s">
        <v>12</v>
      </c>
      <c r="E494" s="27">
        <v>41943</v>
      </c>
      <c r="G494" s="27">
        <v>42185</v>
      </c>
      <c r="I494" s="20">
        <f t="shared" si="7"/>
        <v>0</v>
      </c>
      <c r="J494" s="69" t="s">
        <v>4139</v>
      </c>
      <c r="K494" s="21" t="str">
        <f>VLOOKUP(J494,$A$2:$B723,2,FALSE)</f>
        <v>x266</v>
      </c>
      <c r="M494" s="21" t="s">
        <v>589</v>
      </c>
      <c r="P494" s="27">
        <v>41609</v>
      </c>
      <c r="R494" s="27">
        <v>41609</v>
      </c>
    </row>
    <row r="495" spans="1:18" ht="14.45" x14ac:dyDescent="0.3">
      <c r="A495" s="21" t="s">
        <v>4258</v>
      </c>
      <c r="B495" s="21" t="s">
        <v>4746</v>
      </c>
      <c r="D495" s="21" t="s">
        <v>12</v>
      </c>
      <c r="E495" s="27">
        <v>41943</v>
      </c>
      <c r="G495" s="27">
        <v>42185</v>
      </c>
      <c r="I495" s="20">
        <f t="shared" si="7"/>
        <v>1</v>
      </c>
      <c r="J495" s="69" t="s">
        <v>4142</v>
      </c>
      <c r="K495" s="21" t="str">
        <f>VLOOKUP(J495,$A$2:$B723,2,FALSE)</f>
        <v>x267</v>
      </c>
      <c r="M495" s="21" t="s">
        <v>589</v>
      </c>
      <c r="P495" s="27">
        <v>41609</v>
      </c>
      <c r="R495" s="27">
        <v>41609</v>
      </c>
    </row>
    <row r="496" spans="1:18" ht="14.45" x14ac:dyDescent="0.3">
      <c r="A496" s="21" t="s">
        <v>4747</v>
      </c>
      <c r="B496" s="21" t="s">
        <v>1815</v>
      </c>
      <c r="D496" s="21" t="s">
        <v>12</v>
      </c>
      <c r="E496" s="27">
        <v>41609</v>
      </c>
      <c r="G496" s="27">
        <v>41609</v>
      </c>
      <c r="I496" s="20">
        <f t="shared" si="7"/>
        <v>0</v>
      </c>
      <c r="J496" s="69" t="s">
        <v>4145</v>
      </c>
      <c r="K496" s="21" t="str">
        <f>VLOOKUP(J496,$A$2:$B723,2,FALSE)</f>
        <v>x268</v>
      </c>
      <c r="M496" s="21" t="s">
        <v>589</v>
      </c>
      <c r="P496" s="27">
        <v>41609</v>
      </c>
      <c r="R496" s="27">
        <v>41609</v>
      </c>
    </row>
    <row r="497" spans="1:18" ht="14.45" x14ac:dyDescent="0.3">
      <c r="A497" s="21" t="s">
        <v>4260</v>
      </c>
      <c r="B497" s="21" t="s">
        <v>4748</v>
      </c>
      <c r="D497" s="21" t="s">
        <v>12</v>
      </c>
      <c r="E497" s="27">
        <v>41943</v>
      </c>
      <c r="G497" s="27">
        <v>42185</v>
      </c>
      <c r="I497" s="20">
        <f t="shared" si="7"/>
        <v>1</v>
      </c>
      <c r="J497" s="67" t="s">
        <v>4017</v>
      </c>
      <c r="K497" s="21" t="str">
        <f>VLOOKUP(J497,$A$2:$B723,2,FALSE)</f>
        <v>x20</v>
      </c>
      <c r="L497" s="21" t="s">
        <v>584</v>
      </c>
      <c r="M497" s="21" t="s">
        <v>4726</v>
      </c>
      <c r="P497" s="27">
        <v>41609</v>
      </c>
      <c r="R497" s="27">
        <v>41609</v>
      </c>
    </row>
    <row r="498" spans="1:18" ht="14.45" x14ac:dyDescent="0.3">
      <c r="A498" s="21" t="s">
        <v>4749</v>
      </c>
      <c r="B498" s="21" t="s">
        <v>4750</v>
      </c>
      <c r="D498" s="21" t="s">
        <v>12</v>
      </c>
      <c r="E498" s="27">
        <v>41943</v>
      </c>
      <c r="G498" s="27">
        <v>42185</v>
      </c>
      <c r="I498" s="20">
        <f t="shared" si="7"/>
        <v>0</v>
      </c>
      <c r="J498" s="68" t="s">
        <v>4042</v>
      </c>
      <c r="K498" s="21" t="str">
        <f>VLOOKUP(J498,$A$2:$B723,2,FALSE)</f>
        <v>x22</v>
      </c>
      <c r="L498" s="21" t="s">
        <v>1007</v>
      </c>
      <c r="M498" s="21" t="s">
        <v>589</v>
      </c>
      <c r="P498" s="27">
        <v>41609</v>
      </c>
      <c r="R498" s="27">
        <v>41609</v>
      </c>
    </row>
    <row r="499" spans="1:18" ht="14.45" x14ac:dyDescent="0.3">
      <c r="A499" s="21" t="s">
        <v>4751</v>
      </c>
      <c r="B499" s="21" t="s">
        <v>4752</v>
      </c>
      <c r="D499" s="21" t="s">
        <v>12</v>
      </c>
      <c r="E499" s="27">
        <v>41943</v>
      </c>
      <c r="G499" s="27">
        <v>42185</v>
      </c>
      <c r="I499" s="20">
        <f t="shared" si="7"/>
        <v>0</v>
      </c>
      <c r="J499" s="69" t="s">
        <v>4060</v>
      </c>
      <c r="K499" s="21" t="str">
        <f>VLOOKUP(J499,$A$2:$B723,2,FALSE)</f>
        <v>x23</v>
      </c>
      <c r="M499" s="21" t="s">
        <v>589</v>
      </c>
      <c r="P499" s="27">
        <v>41609</v>
      </c>
      <c r="R499" s="27">
        <v>41609</v>
      </c>
    </row>
    <row r="500" spans="1:18" ht="14.45" x14ac:dyDescent="0.3">
      <c r="A500" s="21" t="s">
        <v>4354</v>
      </c>
      <c r="B500" s="21" t="s">
        <v>4753</v>
      </c>
      <c r="D500" s="21" t="s">
        <v>12</v>
      </c>
      <c r="E500" s="27">
        <v>41943</v>
      </c>
      <c r="G500" s="27">
        <v>42185</v>
      </c>
      <c r="I500" s="20">
        <f t="shared" si="7"/>
        <v>1</v>
      </c>
      <c r="J500" s="69" t="s">
        <v>4081</v>
      </c>
      <c r="K500" s="21" t="str">
        <f>VLOOKUP(J500,$A$2:$B723,2,FALSE)</f>
        <v>x24</v>
      </c>
      <c r="M500" s="21" t="s">
        <v>589</v>
      </c>
      <c r="P500" s="27">
        <v>41609</v>
      </c>
      <c r="R500" s="27">
        <v>41609</v>
      </c>
    </row>
    <row r="501" spans="1:18" ht="14.45" x14ac:dyDescent="0.3">
      <c r="A501" s="21" t="s">
        <v>4356</v>
      </c>
      <c r="B501" s="21" t="s">
        <v>4754</v>
      </c>
      <c r="D501" s="21" t="s">
        <v>12</v>
      </c>
      <c r="E501" s="27">
        <v>41943</v>
      </c>
      <c r="G501" s="27">
        <v>42185</v>
      </c>
      <c r="I501" s="20">
        <f t="shared" si="7"/>
        <v>1</v>
      </c>
      <c r="J501" s="68" t="s">
        <v>4029</v>
      </c>
      <c r="K501" s="21" t="str">
        <f>VLOOKUP(J501,$A$2:$B723,2,FALSE)</f>
        <v>x21</v>
      </c>
      <c r="M501" s="21" t="s">
        <v>589</v>
      </c>
      <c r="P501" s="27">
        <v>41609</v>
      </c>
      <c r="R501" s="27">
        <v>41609</v>
      </c>
    </row>
    <row r="502" spans="1:18" ht="14.45" x14ac:dyDescent="0.3">
      <c r="A502" s="21" t="s">
        <v>4358</v>
      </c>
      <c r="B502" s="21" t="s">
        <v>4755</v>
      </c>
      <c r="D502" s="21" t="s">
        <v>12</v>
      </c>
      <c r="E502" s="27">
        <v>41943</v>
      </c>
      <c r="G502" s="27">
        <v>42185</v>
      </c>
      <c r="I502" s="20">
        <f t="shared" si="7"/>
        <v>1</v>
      </c>
      <c r="J502" s="67" t="s">
        <v>4756</v>
      </c>
      <c r="K502" s="21" t="str">
        <f>VLOOKUP(J502,$A$2:$B723,2,FALSE)</f>
        <v>x98</v>
      </c>
      <c r="M502" s="21" t="s">
        <v>4726</v>
      </c>
      <c r="P502" s="27">
        <v>41609</v>
      </c>
      <c r="R502" s="27">
        <v>41609</v>
      </c>
    </row>
    <row r="503" spans="1:18" ht="14.45" x14ac:dyDescent="0.3">
      <c r="A503" s="21" t="s">
        <v>4362</v>
      </c>
      <c r="B503" s="21" t="s">
        <v>2229</v>
      </c>
      <c r="D503" s="21" t="s">
        <v>12</v>
      </c>
      <c r="E503" s="27">
        <v>41943</v>
      </c>
      <c r="G503" s="27">
        <v>42185</v>
      </c>
      <c r="I503" s="20">
        <f t="shared" si="7"/>
        <v>1</v>
      </c>
      <c r="J503" s="67" t="s">
        <v>77</v>
      </c>
      <c r="K503" s="21" t="str">
        <f>VLOOKUP(J503,$A$2:$B723,2,FALSE)</f>
        <v>x187</v>
      </c>
      <c r="M503" s="21" t="s">
        <v>4726</v>
      </c>
      <c r="P503" s="27">
        <v>41609</v>
      </c>
      <c r="R503" s="27">
        <v>41609</v>
      </c>
    </row>
    <row r="504" spans="1:18" ht="14.45" x14ac:dyDescent="0.3">
      <c r="A504" s="21" t="s">
        <v>30</v>
      </c>
      <c r="B504" s="21" t="s">
        <v>4757</v>
      </c>
      <c r="D504" s="21" t="s">
        <v>12</v>
      </c>
      <c r="E504" s="27">
        <v>41943</v>
      </c>
      <c r="G504" s="27">
        <v>42185</v>
      </c>
      <c r="I504" s="20">
        <f t="shared" si="7"/>
        <v>2</v>
      </c>
      <c r="J504" s="67" t="s">
        <v>4083</v>
      </c>
      <c r="K504" s="21" t="str">
        <f>VLOOKUP(J504,$A$2:$B723,2,FALSE)</f>
        <v>x240</v>
      </c>
      <c r="M504" s="21" t="s">
        <v>589</v>
      </c>
      <c r="P504" s="27">
        <v>41609</v>
      </c>
      <c r="R504" s="27">
        <v>41609</v>
      </c>
    </row>
    <row r="505" spans="1:18" ht="14.45" x14ac:dyDescent="0.3">
      <c r="A505" s="21" t="s">
        <v>4331</v>
      </c>
      <c r="B505" s="21" t="s">
        <v>4758</v>
      </c>
      <c r="D505" s="21" t="s">
        <v>12</v>
      </c>
      <c r="E505" s="27">
        <v>41943</v>
      </c>
      <c r="G505" s="27">
        <v>42185</v>
      </c>
      <c r="I505" s="20">
        <f t="shared" si="7"/>
        <v>2</v>
      </c>
      <c r="J505" s="67" t="s">
        <v>4264</v>
      </c>
      <c r="K505" s="21" t="str">
        <f>VLOOKUP(J505,$A$2:$B723,2,FALSE)</f>
        <v>x321</v>
      </c>
      <c r="M505" s="21" t="s">
        <v>589</v>
      </c>
      <c r="P505" s="27">
        <v>41609</v>
      </c>
      <c r="R505" s="27">
        <v>41609</v>
      </c>
    </row>
    <row r="506" spans="1:18" ht="14.45" x14ac:dyDescent="0.3">
      <c r="A506" s="21" t="s">
        <v>4334</v>
      </c>
      <c r="B506" s="21" t="s">
        <v>4759</v>
      </c>
      <c r="D506" s="21" t="s">
        <v>12</v>
      </c>
      <c r="E506" s="27">
        <v>41943</v>
      </c>
      <c r="G506" s="27">
        <v>42185</v>
      </c>
      <c r="I506" s="20">
        <f t="shared" si="7"/>
        <v>1</v>
      </c>
      <c r="J506" s="66" t="s">
        <v>4279</v>
      </c>
      <c r="K506" s="21" t="str">
        <f>VLOOKUP(J506,$A$2:$B723,2,FALSE)</f>
        <v>x333</v>
      </c>
      <c r="M506" s="21" t="s">
        <v>4726</v>
      </c>
      <c r="P506" s="27">
        <v>41609</v>
      </c>
      <c r="R506" s="27">
        <v>41609</v>
      </c>
    </row>
    <row r="507" spans="1:18" ht="14.45" x14ac:dyDescent="0.3">
      <c r="A507" s="21" t="s">
        <v>4732</v>
      </c>
      <c r="B507" s="21" t="s">
        <v>1817</v>
      </c>
      <c r="D507" s="21" t="s">
        <v>12</v>
      </c>
      <c r="E507" s="27">
        <v>41609</v>
      </c>
      <c r="G507" s="27">
        <v>41609</v>
      </c>
      <c r="I507" s="20">
        <f t="shared" si="7"/>
        <v>1</v>
      </c>
      <c r="J507" s="61" t="s">
        <v>4176</v>
      </c>
      <c r="K507" s="21" t="str">
        <f>VLOOKUP(J507,$A$2:$B723,2,FALSE)</f>
        <v>x280</v>
      </c>
      <c r="L507" s="21" t="s">
        <v>584</v>
      </c>
      <c r="M507" s="21" t="s">
        <v>589</v>
      </c>
      <c r="P507" s="27">
        <v>41609</v>
      </c>
      <c r="R507" s="27">
        <v>41609</v>
      </c>
    </row>
    <row r="508" spans="1:18" ht="14.45" x14ac:dyDescent="0.3">
      <c r="A508" s="21" t="s">
        <v>3838</v>
      </c>
      <c r="B508" s="21" t="s">
        <v>1819</v>
      </c>
      <c r="D508" s="21" t="s">
        <v>12</v>
      </c>
      <c r="E508" s="27">
        <v>41609</v>
      </c>
      <c r="G508" s="27">
        <v>41609</v>
      </c>
      <c r="I508" s="20">
        <f t="shared" si="7"/>
        <v>14</v>
      </c>
      <c r="J508" s="66" t="s">
        <v>4169</v>
      </c>
      <c r="K508" s="21" t="str">
        <f>VLOOKUP(J508,$A$2:$B723,2,FALSE)</f>
        <v>x278</v>
      </c>
      <c r="M508" s="21" t="s">
        <v>589</v>
      </c>
      <c r="P508" s="27">
        <v>41609</v>
      </c>
      <c r="R508" s="27">
        <v>41609</v>
      </c>
    </row>
    <row r="509" spans="1:18" ht="14.45" x14ac:dyDescent="0.3">
      <c r="A509" s="21" t="s">
        <v>4337</v>
      </c>
      <c r="B509" s="21" t="s">
        <v>4760</v>
      </c>
      <c r="D509" s="21" t="s">
        <v>12</v>
      </c>
      <c r="E509" s="27">
        <v>41943</v>
      </c>
      <c r="G509" s="27">
        <v>42185</v>
      </c>
      <c r="I509" s="20">
        <f t="shared" si="7"/>
        <v>1</v>
      </c>
      <c r="J509" s="66" t="s">
        <v>4282</v>
      </c>
      <c r="K509" s="21" t="str">
        <f>VLOOKUP(J509,$A$2:$B723,2,FALSE)</f>
        <v>x334</v>
      </c>
      <c r="M509" s="21" t="s">
        <v>4726</v>
      </c>
      <c r="P509" s="27">
        <v>41609</v>
      </c>
      <c r="R509" s="27">
        <v>41609</v>
      </c>
    </row>
    <row r="510" spans="1:18" ht="14.45" x14ac:dyDescent="0.3">
      <c r="A510" s="21" t="s">
        <v>43</v>
      </c>
      <c r="B510" s="21" t="s">
        <v>4761</v>
      </c>
      <c r="D510" s="21" t="s">
        <v>12</v>
      </c>
      <c r="E510" s="27">
        <v>41943</v>
      </c>
      <c r="G510" s="27">
        <v>42185</v>
      </c>
      <c r="I510" s="20">
        <f t="shared" si="7"/>
        <v>1</v>
      </c>
      <c r="J510" s="61" t="s">
        <v>4613</v>
      </c>
      <c r="K510" s="21" t="str">
        <f>VLOOKUP(J510,$A$2:$B723,2,FALSE)</f>
        <v>x499</v>
      </c>
      <c r="L510" s="21" t="s">
        <v>584</v>
      </c>
      <c r="M510" s="21" t="s">
        <v>589</v>
      </c>
      <c r="P510" s="27">
        <v>41609</v>
      </c>
      <c r="R510" s="27">
        <v>41609</v>
      </c>
    </row>
    <row r="511" spans="1:18" ht="14.45" x14ac:dyDescent="0.3">
      <c r="A511" s="21" t="s">
        <v>3208</v>
      </c>
      <c r="B511" s="21" t="s">
        <v>4762</v>
      </c>
      <c r="D511" s="21" t="s">
        <v>12</v>
      </c>
      <c r="E511" s="27">
        <v>41943</v>
      </c>
      <c r="G511" s="27">
        <v>42185</v>
      </c>
      <c r="I511" s="20">
        <f t="shared" si="7"/>
        <v>1</v>
      </c>
      <c r="J511" s="66" t="s">
        <v>4611</v>
      </c>
      <c r="K511" s="21" t="str">
        <f>VLOOKUP(J511,$A$2:$B723,2,FALSE)</f>
        <v>x498</v>
      </c>
      <c r="M511" s="21" t="s">
        <v>589</v>
      </c>
      <c r="P511" s="27">
        <v>41609</v>
      </c>
      <c r="R511" s="27">
        <v>41609</v>
      </c>
    </row>
    <row r="512" spans="1:18" ht="14.45" x14ac:dyDescent="0.3">
      <c r="A512" s="21" t="s">
        <v>4343</v>
      </c>
      <c r="B512" s="21" t="s">
        <v>4763</v>
      </c>
      <c r="D512" s="21" t="s">
        <v>12</v>
      </c>
      <c r="E512" s="27">
        <v>41943</v>
      </c>
      <c r="G512" s="27">
        <v>42185</v>
      </c>
      <c r="I512" s="20">
        <f t="shared" si="7"/>
        <v>1</v>
      </c>
      <c r="J512" s="66" t="s">
        <v>4616</v>
      </c>
      <c r="K512" s="21" t="str">
        <f>VLOOKUP(J512,$A$2:$B723,2,FALSE)</f>
        <v>x500</v>
      </c>
      <c r="M512" s="21" t="s">
        <v>4726</v>
      </c>
      <c r="P512" s="27">
        <v>41609</v>
      </c>
      <c r="R512" s="27">
        <v>41609</v>
      </c>
    </row>
    <row r="513" spans="1:20" ht="14.45" x14ac:dyDescent="0.3">
      <c r="A513" s="21" t="s">
        <v>4346</v>
      </c>
      <c r="B513" s="21" t="s">
        <v>4764</v>
      </c>
      <c r="D513" s="21" t="s">
        <v>12</v>
      </c>
      <c r="E513" s="27">
        <v>41943</v>
      </c>
      <c r="G513" s="27">
        <v>42185</v>
      </c>
      <c r="I513" s="20">
        <f t="shared" si="7"/>
        <v>1</v>
      </c>
      <c r="J513" s="21" t="s">
        <v>4765</v>
      </c>
      <c r="N513" s="21" t="s">
        <v>12</v>
      </c>
      <c r="P513" s="27">
        <v>41609</v>
      </c>
      <c r="R513" s="27">
        <v>41609</v>
      </c>
      <c r="T513" s="21" t="s">
        <v>4766</v>
      </c>
    </row>
    <row r="514" spans="1:20" ht="14.45" x14ac:dyDescent="0.3">
      <c r="A514" s="21" t="s">
        <v>4348</v>
      </c>
      <c r="B514" s="21" t="s">
        <v>4767</v>
      </c>
      <c r="D514" s="21" t="s">
        <v>12</v>
      </c>
      <c r="E514" s="27">
        <v>41943</v>
      </c>
      <c r="G514" s="27">
        <v>42185</v>
      </c>
      <c r="I514" s="20">
        <f t="shared" ref="I514:I577" si="8">COUNTIF(J:J,A514)</f>
        <v>1</v>
      </c>
      <c r="J514" s="65" t="s">
        <v>3841</v>
      </c>
      <c r="K514" s="21" t="str">
        <f>VLOOKUP(J514,$A$2:$B723,2,FALSE)</f>
        <v>x108</v>
      </c>
      <c r="L514" s="21" t="s">
        <v>584</v>
      </c>
      <c r="P514" s="27">
        <v>41609</v>
      </c>
      <c r="R514" s="27">
        <v>41609</v>
      </c>
    </row>
    <row r="515" spans="1:20" ht="14.45" x14ac:dyDescent="0.3">
      <c r="A515" s="21" t="s">
        <v>4350</v>
      </c>
      <c r="B515" s="21" t="s">
        <v>4768</v>
      </c>
      <c r="D515" s="21" t="s">
        <v>12</v>
      </c>
      <c r="E515" s="27">
        <v>41943</v>
      </c>
      <c r="G515" s="27">
        <v>42185</v>
      </c>
      <c r="I515" s="20">
        <f t="shared" si="8"/>
        <v>1</v>
      </c>
      <c r="J515" s="61" t="s">
        <v>3831</v>
      </c>
      <c r="K515" s="21" t="str">
        <f>VLOOKUP(J515,$A$2:$B723,2,FALSE)</f>
        <v>x99</v>
      </c>
      <c r="M515" s="21" t="s">
        <v>589</v>
      </c>
      <c r="P515" s="27">
        <v>41609</v>
      </c>
      <c r="R515" s="27">
        <v>41609</v>
      </c>
    </row>
    <row r="516" spans="1:20" ht="14.45" x14ac:dyDescent="0.3">
      <c r="A516" s="21" t="s">
        <v>4769</v>
      </c>
      <c r="B516" s="21" t="s">
        <v>4770</v>
      </c>
      <c r="D516" s="21" t="s">
        <v>12</v>
      </c>
      <c r="E516" s="27">
        <v>41943</v>
      </c>
      <c r="G516" s="27">
        <v>42185</v>
      </c>
      <c r="I516" s="34">
        <f t="shared" si="8"/>
        <v>0</v>
      </c>
      <c r="J516" s="44" t="s">
        <v>3834</v>
      </c>
      <c r="K516" s="21" t="str">
        <f>VLOOKUP(J516,$A$2:$B723,2,FALSE)</f>
        <v>x130</v>
      </c>
      <c r="M516" s="21" t="s">
        <v>589</v>
      </c>
      <c r="P516" s="27">
        <v>41609</v>
      </c>
      <c r="R516" s="27">
        <v>41609</v>
      </c>
    </row>
    <row r="517" spans="1:20" ht="14.45" x14ac:dyDescent="0.3">
      <c r="A517" s="21" t="s">
        <v>4771</v>
      </c>
      <c r="B517" s="21" t="s">
        <v>4772</v>
      </c>
      <c r="D517" s="21" t="s">
        <v>12</v>
      </c>
      <c r="E517" s="27">
        <v>41943</v>
      </c>
      <c r="G517" s="27">
        <v>42185</v>
      </c>
      <c r="I517" s="34">
        <f t="shared" si="8"/>
        <v>0</v>
      </c>
      <c r="J517" s="54" t="s">
        <v>4773</v>
      </c>
      <c r="N517" s="21" t="s">
        <v>12</v>
      </c>
      <c r="P517" s="27">
        <v>41609</v>
      </c>
      <c r="R517" s="27">
        <v>41609</v>
      </c>
      <c r="T517" s="21" t="s">
        <v>4056</v>
      </c>
    </row>
    <row r="518" spans="1:20" ht="14.45" x14ac:dyDescent="0.3">
      <c r="A518" s="21" t="s">
        <v>4774</v>
      </c>
      <c r="B518" s="21" t="s">
        <v>4775</v>
      </c>
      <c r="D518" s="21" t="s">
        <v>12</v>
      </c>
      <c r="E518" s="27">
        <v>41943</v>
      </c>
      <c r="G518" s="27">
        <v>42095</v>
      </c>
      <c r="I518" s="34">
        <f t="shared" si="8"/>
        <v>0</v>
      </c>
      <c r="J518" s="35" t="s">
        <v>3821</v>
      </c>
      <c r="K518" s="21" t="str">
        <f>VLOOKUP(J518,$A$2:$B723,2,FALSE)</f>
        <v>x0</v>
      </c>
      <c r="L518" s="21" t="s">
        <v>1007</v>
      </c>
      <c r="P518" s="27">
        <v>41609</v>
      </c>
      <c r="R518" s="27">
        <v>41609</v>
      </c>
    </row>
    <row r="519" spans="1:20" ht="14.45" x14ac:dyDescent="0.3">
      <c r="A519" s="21" t="s">
        <v>4620</v>
      </c>
      <c r="B519" s="21" t="s">
        <v>1821</v>
      </c>
      <c r="D519" s="21" t="s">
        <v>12</v>
      </c>
      <c r="E519" s="27">
        <v>41609</v>
      </c>
      <c r="G519" s="27">
        <v>41609</v>
      </c>
      <c r="I519" s="34">
        <f t="shared" si="8"/>
        <v>1</v>
      </c>
      <c r="J519" s="44" t="s">
        <v>3964</v>
      </c>
      <c r="K519" s="21" t="str">
        <f>VLOOKUP(J519,$A$2:$B723,2,FALSE)</f>
        <v>x198</v>
      </c>
      <c r="L519" s="21" t="s">
        <v>584</v>
      </c>
      <c r="M519" s="21" t="s">
        <v>589</v>
      </c>
      <c r="P519" s="27">
        <v>41609</v>
      </c>
      <c r="R519" s="27">
        <v>41609</v>
      </c>
    </row>
    <row r="520" spans="1:20" ht="14.45" x14ac:dyDescent="0.3">
      <c r="A520" s="21" t="s">
        <v>4776</v>
      </c>
      <c r="B520" s="21" t="s">
        <v>4777</v>
      </c>
      <c r="D520" s="21" t="s">
        <v>12</v>
      </c>
      <c r="E520" s="27">
        <v>41943</v>
      </c>
      <c r="G520" s="27">
        <v>42095</v>
      </c>
      <c r="I520" s="34">
        <f t="shared" si="8"/>
        <v>0</v>
      </c>
      <c r="J520" s="59" t="s">
        <v>4022</v>
      </c>
      <c r="K520" s="21" t="str">
        <f>VLOOKUP(J520,$A$2:$B723,2,FALSE)</f>
        <v>x203</v>
      </c>
      <c r="M520" s="21" t="s">
        <v>589</v>
      </c>
      <c r="P520" s="27">
        <v>41609</v>
      </c>
      <c r="R520" s="27">
        <v>41609</v>
      </c>
    </row>
    <row r="521" spans="1:20" ht="14.45" x14ac:dyDescent="0.3">
      <c r="A521" s="21" t="s">
        <v>4778</v>
      </c>
      <c r="B521" s="21" t="s">
        <v>4779</v>
      </c>
      <c r="D521" s="21" t="s">
        <v>12</v>
      </c>
      <c r="E521" s="27">
        <v>41943</v>
      </c>
      <c r="G521" s="27">
        <v>42095</v>
      </c>
      <c r="I521" s="34">
        <f t="shared" si="8"/>
        <v>0</v>
      </c>
      <c r="J521" s="59" t="s">
        <v>4020</v>
      </c>
      <c r="K521" s="21" t="str">
        <f>VLOOKUP(J521,$A$2:$B723,2,FALSE)</f>
        <v>x202</v>
      </c>
      <c r="M521" s="21" t="s">
        <v>589</v>
      </c>
      <c r="P521" s="27">
        <v>41609</v>
      </c>
      <c r="R521" s="27">
        <v>41609</v>
      </c>
    </row>
    <row r="522" spans="1:20" ht="14.45" x14ac:dyDescent="0.3">
      <c r="A522" s="21" t="s">
        <v>4780</v>
      </c>
      <c r="B522" s="21" t="s">
        <v>4781</v>
      </c>
      <c r="D522" s="21" t="s">
        <v>12</v>
      </c>
      <c r="E522" s="27">
        <v>41943</v>
      </c>
      <c r="G522" s="27">
        <v>42095</v>
      </c>
      <c r="I522" s="34">
        <f t="shared" si="8"/>
        <v>0</v>
      </c>
      <c r="J522" s="59" t="s">
        <v>4016</v>
      </c>
      <c r="K522" s="21" t="str">
        <f>VLOOKUP(J522,$A$2:$B723,2,FALSE)</f>
        <v>x199</v>
      </c>
      <c r="M522" s="21" t="s">
        <v>589</v>
      </c>
      <c r="P522" s="27">
        <v>41609</v>
      </c>
      <c r="R522" s="27">
        <v>41609</v>
      </c>
    </row>
    <row r="523" spans="1:20" ht="14.45" x14ac:dyDescent="0.3">
      <c r="A523" s="21" t="s">
        <v>4782</v>
      </c>
      <c r="B523" s="21" t="s">
        <v>4783</v>
      </c>
      <c r="D523" s="21" t="s">
        <v>12</v>
      </c>
      <c r="E523" s="27">
        <v>41943</v>
      </c>
      <c r="G523" s="27">
        <v>42095</v>
      </c>
      <c r="I523" s="34">
        <f t="shared" si="8"/>
        <v>0</v>
      </c>
      <c r="J523" s="54" t="s">
        <v>4784</v>
      </c>
      <c r="N523" s="21" t="s">
        <v>12</v>
      </c>
      <c r="P523" s="27">
        <v>41609</v>
      </c>
      <c r="R523" s="27">
        <v>41609</v>
      </c>
      <c r="T523" s="21" t="s">
        <v>4785</v>
      </c>
    </row>
    <row r="524" spans="1:20" ht="14.45" x14ac:dyDescent="0.3">
      <c r="A524" s="21" t="s">
        <v>4786</v>
      </c>
      <c r="B524" s="21" t="s">
        <v>4787</v>
      </c>
      <c r="D524" s="21" t="s">
        <v>12</v>
      </c>
      <c r="E524" s="27">
        <v>41943</v>
      </c>
      <c r="G524" s="27">
        <v>42095</v>
      </c>
      <c r="I524" s="34">
        <f t="shared" si="8"/>
        <v>0</v>
      </c>
      <c r="J524" s="35" t="s">
        <v>3825</v>
      </c>
      <c r="K524" s="21" t="str">
        <f>VLOOKUP(J524,$A$2:$B723,2,FALSE)</f>
        <v>x25</v>
      </c>
      <c r="L524" s="21" t="s">
        <v>584</v>
      </c>
      <c r="P524" s="27">
        <v>41609</v>
      </c>
      <c r="R524" s="27">
        <v>41609</v>
      </c>
    </row>
    <row r="525" spans="1:20" ht="14.45" x14ac:dyDescent="0.3">
      <c r="A525" s="21" t="s">
        <v>4788</v>
      </c>
      <c r="B525" s="21" t="s">
        <v>4789</v>
      </c>
      <c r="D525" s="21" t="s">
        <v>12</v>
      </c>
      <c r="E525" s="27">
        <v>42247</v>
      </c>
      <c r="G525" s="27">
        <v>42643</v>
      </c>
      <c r="I525" s="34">
        <f t="shared" si="8"/>
        <v>0</v>
      </c>
      <c r="J525" s="44" t="s">
        <v>4290</v>
      </c>
      <c r="K525" s="21" t="str">
        <f>VLOOKUP(J525,$A$2:$B723,2,FALSE)</f>
        <v>x34</v>
      </c>
      <c r="M525" s="21" t="s">
        <v>589</v>
      </c>
      <c r="P525" s="27">
        <v>41609</v>
      </c>
      <c r="R525" s="27">
        <v>41609</v>
      </c>
    </row>
    <row r="526" spans="1:20" ht="14.45" x14ac:dyDescent="0.3">
      <c r="A526" s="21" t="s">
        <v>4790</v>
      </c>
      <c r="B526" s="21" t="s">
        <v>4791</v>
      </c>
      <c r="D526" s="21" t="s">
        <v>12</v>
      </c>
      <c r="E526" s="27">
        <v>42247</v>
      </c>
      <c r="G526" s="27">
        <v>42643</v>
      </c>
      <c r="I526" s="34">
        <f t="shared" si="8"/>
        <v>0</v>
      </c>
      <c r="J526" s="44" t="s">
        <v>3827</v>
      </c>
      <c r="K526" s="21" t="str">
        <f>VLOOKUP(J526,$A$2:$B723,2,FALSE)</f>
        <v>x44</v>
      </c>
      <c r="M526" s="21" t="s">
        <v>589</v>
      </c>
      <c r="P526" s="27">
        <v>41609</v>
      </c>
      <c r="R526" s="27">
        <v>41609</v>
      </c>
    </row>
    <row r="527" spans="1:20" ht="14.45" x14ac:dyDescent="0.3">
      <c r="A527" s="21" t="s">
        <v>4792</v>
      </c>
      <c r="B527" s="21" t="s">
        <v>4793</v>
      </c>
      <c r="D527" s="21" t="s">
        <v>12</v>
      </c>
      <c r="E527" s="27">
        <v>42247</v>
      </c>
      <c r="G527" s="27">
        <v>42643</v>
      </c>
      <c r="I527" s="34">
        <f t="shared" si="8"/>
        <v>0</v>
      </c>
      <c r="J527" s="44" t="s">
        <v>3831</v>
      </c>
      <c r="K527" s="21" t="str">
        <f>VLOOKUP(J527,$A$2:$B723,2,FALSE)</f>
        <v>x99</v>
      </c>
      <c r="M527" s="21" t="s">
        <v>589</v>
      </c>
      <c r="P527" s="27">
        <v>41609</v>
      </c>
      <c r="R527" s="27">
        <v>41609</v>
      </c>
    </row>
    <row r="528" spans="1:20" ht="14.45" x14ac:dyDescent="0.3">
      <c r="A528" s="21" t="s">
        <v>4794</v>
      </c>
      <c r="B528" s="21" t="s">
        <v>4795</v>
      </c>
      <c r="D528" s="21" t="s">
        <v>12</v>
      </c>
      <c r="E528" s="27">
        <v>42247</v>
      </c>
      <c r="G528" s="27">
        <v>42643</v>
      </c>
      <c r="I528" s="34">
        <f t="shared" si="8"/>
        <v>0</v>
      </c>
      <c r="J528" s="44" t="s">
        <v>3834</v>
      </c>
      <c r="K528" s="21" t="str">
        <f>VLOOKUP(J528,$A$2:$B723,2,FALSE)</f>
        <v>x130</v>
      </c>
      <c r="M528" s="21" t="s">
        <v>589</v>
      </c>
      <c r="P528" s="27">
        <v>41609</v>
      </c>
      <c r="R528" s="27">
        <v>41609</v>
      </c>
    </row>
    <row r="529" spans="1:20" ht="14.45" x14ac:dyDescent="0.3">
      <c r="A529" s="21" t="s">
        <v>4796</v>
      </c>
      <c r="B529" s="21" t="s">
        <v>4797</v>
      </c>
      <c r="D529" s="21" t="s">
        <v>12</v>
      </c>
      <c r="E529" s="27">
        <v>42247</v>
      </c>
      <c r="G529" s="27">
        <v>42643</v>
      </c>
      <c r="I529" s="34">
        <f t="shared" si="8"/>
        <v>0</v>
      </c>
      <c r="J529" s="44" t="s">
        <v>3838</v>
      </c>
      <c r="K529" s="21" t="str">
        <f>VLOOKUP(J529,$A$2:$B723,2,FALSE)</f>
        <v>x60</v>
      </c>
      <c r="M529" s="21" t="s">
        <v>589</v>
      </c>
      <c r="P529" s="27">
        <v>41609</v>
      </c>
      <c r="R529" s="27">
        <v>41609</v>
      </c>
    </row>
    <row r="530" spans="1:20" ht="14.45" x14ac:dyDescent="0.3">
      <c r="A530" s="21" t="s">
        <v>4425</v>
      </c>
      <c r="B530" s="21" t="s">
        <v>1823</v>
      </c>
      <c r="D530" s="21" t="s">
        <v>12</v>
      </c>
      <c r="E530" s="27">
        <v>41609</v>
      </c>
      <c r="G530" s="27">
        <v>41609</v>
      </c>
      <c r="I530" s="34">
        <f t="shared" si="8"/>
        <v>1</v>
      </c>
      <c r="J530" s="44" t="s">
        <v>3840</v>
      </c>
      <c r="K530" s="21" t="str">
        <f>VLOOKUP(J530,$A$2:$B723,2,FALSE)</f>
        <v>x469</v>
      </c>
      <c r="M530" s="21" t="s">
        <v>589</v>
      </c>
      <c r="P530" s="27">
        <v>41609</v>
      </c>
      <c r="R530" s="27">
        <v>41609</v>
      </c>
    </row>
    <row r="531" spans="1:20" ht="14.45" x14ac:dyDescent="0.3">
      <c r="A531" s="21" t="s">
        <v>4798</v>
      </c>
      <c r="B531" s="21" t="s">
        <v>4799</v>
      </c>
      <c r="D531" s="21" t="s">
        <v>12</v>
      </c>
      <c r="E531" s="27">
        <v>42247</v>
      </c>
      <c r="G531" s="27">
        <v>42643</v>
      </c>
      <c r="I531" s="34">
        <f t="shared" si="8"/>
        <v>0</v>
      </c>
      <c r="J531" s="44" t="s">
        <v>3862</v>
      </c>
      <c r="K531" s="21" t="str">
        <f>VLOOKUP(J531,$A$2:$B723,2,FALSE)</f>
        <v>x329</v>
      </c>
      <c r="M531" s="21" t="s">
        <v>589</v>
      </c>
      <c r="P531" s="27">
        <v>41609</v>
      </c>
      <c r="R531" s="27">
        <v>41609</v>
      </c>
    </row>
    <row r="532" spans="1:20" ht="14.45" x14ac:dyDescent="0.3">
      <c r="A532" s="21" t="s">
        <v>4800</v>
      </c>
      <c r="B532" s="21" t="s">
        <v>4801</v>
      </c>
      <c r="D532" s="21" t="s">
        <v>12</v>
      </c>
      <c r="E532" s="27">
        <v>42247</v>
      </c>
      <c r="G532" s="27">
        <v>42643</v>
      </c>
      <c r="I532" s="34">
        <f t="shared" si="8"/>
        <v>0</v>
      </c>
      <c r="J532" s="44" t="s">
        <v>3866</v>
      </c>
      <c r="K532" s="21" t="str">
        <f>VLOOKUP(J532,$A$2:$B723,2,FALSE)</f>
        <v>x209</v>
      </c>
      <c r="M532" s="21" t="s">
        <v>589</v>
      </c>
      <c r="P532" s="27">
        <v>41609</v>
      </c>
      <c r="R532" s="27">
        <v>41609</v>
      </c>
    </row>
    <row r="533" spans="1:20" ht="14.45" x14ac:dyDescent="0.3">
      <c r="A533" s="21" t="s">
        <v>4802</v>
      </c>
      <c r="B533" s="21" t="s">
        <v>4803</v>
      </c>
      <c r="D533" s="21" t="s">
        <v>12</v>
      </c>
      <c r="E533" s="27">
        <v>42247</v>
      </c>
      <c r="G533" s="27">
        <v>42643</v>
      </c>
      <c r="I533" s="34">
        <f t="shared" si="8"/>
        <v>0</v>
      </c>
      <c r="J533" s="54" t="s">
        <v>4804</v>
      </c>
      <c r="N533" s="21" t="s">
        <v>12</v>
      </c>
      <c r="P533" s="27">
        <v>41609</v>
      </c>
      <c r="R533" s="27">
        <v>41609</v>
      </c>
      <c r="T533" s="21" t="s">
        <v>4805</v>
      </c>
    </row>
    <row r="534" spans="1:20" ht="14.45" x14ac:dyDescent="0.3">
      <c r="A534" s="21" t="s">
        <v>4806</v>
      </c>
      <c r="B534" s="21" t="s">
        <v>4807</v>
      </c>
      <c r="D534" s="21" t="s">
        <v>12</v>
      </c>
      <c r="E534" s="27">
        <v>42247</v>
      </c>
      <c r="G534" s="27">
        <v>42643</v>
      </c>
      <c r="I534" s="34">
        <f t="shared" si="8"/>
        <v>0</v>
      </c>
      <c r="J534" s="35" t="s">
        <v>3885</v>
      </c>
      <c r="K534" s="21" t="str">
        <f>VLOOKUP(J534,$A$2:$B723,2,FALSE)</f>
        <v>x28</v>
      </c>
      <c r="L534" s="21" t="s">
        <v>584</v>
      </c>
      <c r="P534" s="27">
        <v>41609</v>
      </c>
      <c r="R534" s="27">
        <v>41609</v>
      </c>
    </row>
    <row r="535" spans="1:20" ht="14.45" x14ac:dyDescent="0.3">
      <c r="A535" s="21" t="s">
        <v>4808</v>
      </c>
      <c r="B535" s="21" t="s">
        <v>4809</v>
      </c>
      <c r="D535" s="21" t="s">
        <v>12</v>
      </c>
      <c r="E535" s="27">
        <v>42247</v>
      </c>
      <c r="G535" s="27">
        <v>42643</v>
      </c>
      <c r="I535" s="34">
        <f t="shared" si="8"/>
        <v>0</v>
      </c>
      <c r="J535" s="44" t="s">
        <v>3925</v>
      </c>
      <c r="K535" s="21" t="str">
        <f>VLOOKUP(J535,$A$2:$B723,2,FALSE)</f>
        <v>x147</v>
      </c>
      <c r="M535" s="21" t="s">
        <v>589</v>
      </c>
      <c r="P535" s="27">
        <v>41609</v>
      </c>
      <c r="R535" s="27">
        <v>41609</v>
      </c>
    </row>
    <row r="536" spans="1:20" ht="14.45" x14ac:dyDescent="0.3">
      <c r="A536" s="21" t="s">
        <v>4810</v>
      </c>
      <c r="B536" s="21" t="s">
        <v>4811</v>
      </c>
      <c r="D536" s="21" t="s">
        <v>12</v>
      </c>
      <c r="E536" s="27">
        <v>42247</v>
      </c>
      <c r="G536" s="27">
        <v>42643</v>
      </c>
      <c r="I536" s="34">
        <f t="shared" si="8"/>
        <v>0</v>
      </c>
      <c r="J536" s="44" t="s">
        <v>4624</v>
      </c>
      <c r="K536" s="21" t="str">
        <f>VLOOKUP(J536,$A$2:$B723,2,FALSE)</f>
        <v>x9</v>
      </c>
      <c r="M536" s="21" t="s">
        <v>589</v>
      </c>
      <c r="P536" s="27">
        <v>41609</v>
      </c>
      <c r="R536" s="27">
        <v>41609</v>
      </c>
    </row>
    <row r="537" spans="1:20" ht="14.45" x14ac:dyDescent="0.3">
      <c r="A537" s="21" t="s">
        <v>4812</v>
      </c>
      <c r="B537" s="21" t="s">
        <v>4813</v>
      </c>
      <c r="D537" s="21" t="s">
        <v>12</v>
      </c>
      <c r="E537" s="27">
        <v>42247</v>
      </c>
      <c r="G537" s="27">
        <v>42643</v>
      </c>
      <c r="I537" s="34">
        <f t="shared" si="8"/>
        <v>0</v>
      </c>
      <c r="J537" s="54" t="s">
        <v>4814</v>
      </c>
      <c r="N537" s="21" t="s">
        <v>12</v>
      </c>
      <c r="P537" s="27">
        <v>41609</v>
      </c>
      <c r="R537" s="27">
        <v>41609</v>
      </c>
      <c r="T537" s="21" t="s">
        <v>4815</v>
      </c>
    </row>
    <row r="538" spans="1:20" ht="14.45" x14ac:dyDescent="0.3">
      <c r="A538" s="21" t="s">
        <v>4816</v>
      </c>
      <c r="B538" s="21" t="s">
        <v>4817</v>
      </c>
      <c r="D538" s="21" t="s">
        <v>12</v>
      </c>
      <c r="E538" s="27">
        <v>42247</v>
      </c>
      <c r="G538" s="27">
        <v>42643</v>
      </c>
      <c r="I538" s="34">
        <f t="shared" si="8"/>
        <v>0</v>
      </c>
      <c r="J538" s="35" t="s">
        <v>4183</v>
      </c>
      <c r="K538" s="21" t="str">
        <f>VLOOKUP(J538,$A$2:$B723,2,FALSE)</f>
        <v>x282</v>
      </c>
      <c r="L538" s="21" t="s">
        <v>584</v>
      </c>
      <c r="P538" s="27">
        <v>41609</v>
      </c>
      <c r="R538" s="27">
        <v>41609</v>
      </c>
    </row>
    <row r="539" spans="1:20" ht="14.45" x14ac:dyDescent="0.3">
      <c r="A539" s="21" t="s">
        <v>4818</v>
      </c>
      <c r="B539" s="21" t="s">
        <v>4819</v>
      </c>
      <c r="D539" s="21" t="s">
        <v>12</v>
      </c>
      <c r="E539" s="27">
        <v>42247</v>
      </c>
      <c r="G539" s="27">
        <v>42643</v>
      </c>
      <c r="I539" s="34">
        <f t="shared" si="8"/>
        <v>0</v>
      </c>
      <c r="J539" s="44" t="s">
        <v>4000</v>
      </c>
      <c r="K539" s="21" t="str">
        <f>VLOOKUP(J539,$A$2:$B723,2,FALSE)</f>
        <v>x182</v>
      </c>
      <c r="L539" s="21" t="s">
        <v>1007</v>
      </c>
      <c r="M539" s="21" t="s">
        <v>589</v>
      </c>
      <c r="P539" s="27">
        <v>41609</v>
      </c>
      <c r="R539" s="27">
        <v>41609</v>
      </c>
    </row>
    <row r="540" spans="1:20" ht="14.45" x14ac:dyDescent="0.3">
      <c r="A540" s="21" t="s">
        <v>4820</v>
      </c>
      <c r="B540" s="21" t="s">
        <v>4821</v>
      </c>
      <c r="D540" s="21" t="s">
        <v>12</v>
      </c>
      <c r="E540" s="27">
        <v>42247</v>
      </c>
      <c r="G540" s="27">
        <v>42643</v>
      </c>
      <c r="I540" s="34">
        <f t="shared" si="8"/>
        <v>0</v>
      </c>
      <c r="J540" s="59" t="s">
        <v>4001</v>
      </c>
      <c r="K540" s="21" t="str">
        <f>VLOOKUP(J540,$A$2:$B723,2,FALSE)</f>
        <v>x183</v>
      </c>
      <c r="M540" s="21" t="s">
        <v>589</v>
      </c>
      <c r="P540" s="27">
        <v>41609</v>
      </c>
      <c r="R540" s="27">
        <v>41609</v>
      </c>
    </row>
    <row r="541" spans="1:20" ht="14.45" x14ac:dyDescent="0.3">
      <c r="A541" s="21" t="s">
        <v>4422</v>
      </c>
      <c r="B541" s="21" t="s">
        <v>1825</v>
      </c>
      <c r="D541" s="21" t="s">
        <v>12</v>
      </c>
      <c r="E541" s="27">
        <v>41609</v>
      </c>
      <c r="G541" s="27">
        <v>41609</v>
      </c>
      <c r="I541" s="34">
        <f t="shared" si="8"/>
        <v>1</v>
      </c>
      <c r="J541" s="44" t="s">
        <v>4286</v>
      </c>
      <c r="K541" s="21" t="str">
        <f>VLOOKUP(J541,$A$2:$B723,2,FALSE)</f>
        <v>x336</v>
      </c>
      <c r="M541" s="21" t="s">
        <v>589</v>
      </c>
      <c r="P541" s="27">
        <v>41609</v>
      </c>
      <c r="R541" s="27">
        <v>41609</v>
      </c>
    </row>
    <row r="542" spans="1:20" ht="14.45" x14ac:dyDescent="0.3">
      <c r="A542" s="21" t="s">
        <v>4822</v>
      </c>
      <c r="B542" s="21" t="s">
        <v>4823</v>
      </c>
      <c r="D542" s="21" t="s">
        <v>12</v>
      </c>
      <c r="E542" s="27">
        <v>42247</v>
      </c>
      <c r="G542" s="27">
        <v>42643</v>
      </c>
      <c r="I542" s="34">
        <f t="shared" si="8"/>
        <v>0</v>
      </c>
      <c r="J542" s="54" t="s">
        <v>4824</v>
      </c>
      <c r="N542" s="21" t="s">
        <v>12</v>
      </c>
      <c r="P542" s="27">
        <v>41609</v>
      </c>
      <c r="R542" s="27">
        <v>41609</v>
      </c>
      <c r="T542" s="21" t="s">
        <v>4825</v>
      </c>
    </row>
    <row r="543" spans="1:20" ht="14.45" x14ac:dyDescent="0.3">
      <c r="A543" s="21" t="s">
        <v>4826</v>
      </c>
      <c r="B543" s="21" t="s">
        <v>4827</v>
      </c>
      <c r="D543" s="21" t="s">
        <v>12</v>
      </c>
      <c r="E543" s="27">
        <v>42247</v>
      </c>
      <c r="G543" s="27">
        <v>42643</v>
      </c>
      <c r="I543" s="34">
        <f t="shared" si="8"/>
        <v>0</v>
      </c>
      <c r="J543" s="35" t="s">
        <v>4183</v>
      </c>
      <c r="K543" s="21" t="str">
        <f>VLOOKUP(J543,$A$2:$B723,2,FALSE)</f>
        <v>x282</v>
      </c>
      <c r="L543" s="21" t="s">
        <v>584</v>
      </c>
      <c r="P543" s="27">
        <v>41609</v>
      </c>
      <c r="R543" s="27">
        <v>41609</v>
      </c>
    </row>
    <row r="544" spans="1:20" ht="14.45" x14ac:dyDescent="0.3">
      <c r="A544" s="21" t="s">
        <v>3960</v>
      </c>
      <c r="B544" s="21" t="s">
        <v>4828</v>
      </c>
      <c r="D544" s="21" t="s">
        <v>12</v>
      </c>
      <c r="E544" s="27">
        <v>42247</v>
      </c>
      <c r="F544" s="27">
        <v>42829</v>
      </c>
      <c r="G544" s="27">
        <v>42643</v>
      </c>
      <c r="H544" s="27">
        <v>43189</v>
      </c>
      <c r="I544" s="34">
        <f t="shared" si="8"/>
        <v>2</v>
      </c>
      <c r="J544" s="44" t="s">
        <v>4179</v>
      </c>
      <c r="K544" s="21" t="str">
        <f>VLOOKUP(J544,$A$2:$B723,2,FALSE)</f>
        <v>x281</v>
      </c>
      <c r="M544" s="21" t="s">
        <v>589</v>
      </c>
      <c r="P544" s="27">
        <v>41609</v>
      </c>
      <c r="R544" s="27">
        <v>41609</v>
      </c>
    </row>
    <row r="545" spans="1:20" ht="14.45" x14ac:dyDescent="0.3">
      <c r="A545" s="21" t="s">
        <v>3958</v>
      </c>
      <c r="B545" s="21" t="s">
        <v>4829</v>
      </c>
      <c r="D545" s="21" t="s">
        <v>12</v>
      </c>
      <c r="E545" s="27">
        <v>42247</v>
      </c>
      <c r="F545" s="27">
        <v>42829</v>
      </c>
      <c r="G545" s="27">
        <v>42643</v>
      </c>
      <c r="H545" s="27">
        <v>43189</v>
      </c>
      <c r="I545" s="34">
        <f t="shared" si="8"/>
        <v>2</v>
      </c>
      <c r="J545" s="44" t="s">
        <v>3933</v>
      </c>
      <c r="K545" s="21" t="str">
        <f>VLOOKUP(J545,$A$2:$B723,2,FALSE)</f>
        <v>x276</v>
      </c>
      <c r="M545" s="21" t="s">
        <v>589</v>
      </c>
      <c r="P545" s="27">
        <v>41609</v>
      </c>
      <c r="R545" s="27">
        <v>41609</v>
      </c>
    </row>
    <row r="546" spans="1:20" ht="14.45" x14ac:dyDescent="0.3">
      <c r="A546" s="21" t="s">
        <v>4830</v>
      </c>
      <c r="B546" s="21" t="s">
        <v>4831</v>
      </c>
      <c r="D546" s="21" t="s">
        <v>12</v>
      </c>
      <c r="E546" s="27">
        <v>42689</v>
      </c>
      <c r="G546" s="27">
        <v>43189</v>
      </c>
      <c r="I546" s="34">
        <f t="shared" si="8"/>
        <v>0</v>
      </c>
      <c r="J546" s="54" t="s">
        <v>4832</v>
      </c>
      <c r="N546" s="21" t="s">
        <v>12</v>
      </c>
      <c r="P546" s="27">
        <v>41609</v>
      </c>
      <c r="R546" s="27">
        <v>41609</v>
      </c>
      <c r="T546" s="21" t="s">
        <v>4833</v>
      </c>
    </row>
    <row r="547" spans="1:20" ht="14.45" x14ac:dyDescent="0.3">
      <c r="A547" s="21" t="s">
        <v>4834</v>
      </c>
      <c r="B547" s="21" t="s">
        <v>4835</v>
      </c>
      <c r="D547" s="21" t="s">
        <v>12</v>
      </c>
      <c r="E547" s="27">
        <v>42689</v>
      </c>
      <c r="G547" s="27">
        <v>43189</v>
      </c>
      <c r="I547" s="34">
        <f t="shared" si="8"/>
        <v>0</v>
      </c>
      <c r="J547" s="35" t="s">
        <v>4313</v>
      </c>
      <c r="K547" s="21" t="str">
        <f>VLOOKUP(J547,$A$2:$B723,2,FALSE)</f>
        <v>x85</v>
      </c>
      <c r="L547" s="21" t="s">
        <v>584</v>
      </c>
      <c r="P547" s="27">
        <v>41609</v>
      </c>
      <c r="R547" s="27">
        <v>41609</v>
      </c>
    </row>
    <row r="548" spans="1:20" ht="14.45" x14ac:dyDescent="0.3">
      <c r="A548" s="21" t="s">
        <v>4836</v>
      </c>
      <c r="B548" s="21" t="s">
        <v>4837</v>
      </c>
      <c r="D548" s="21" t="s">
        <v>12</v>
      </c>
      <c r="E548" s="27">
        <v>42689</v>
      </c>
      <c r="G548" s="27">
        <v>43189</v>
      </c>
      <c r="I548" s="34">
        <f t="shared" si="8"/>
        <v>0</v>
      </c>
      <c r="J548" s="44" t="s">
        <v>4003</v>
      </c>
      <c r="K548" s="21" t="str">
        <f>VLOOKUP(J548,$A$2:$B723,2,FALSE)</f>
        <v>x186</v>
      </c>
      <c r="M548" s="21" t="s">
        <v>589</v>
      </c>
      <c r="P548" s="27">
        <v>41609</v>
      </c>
      <c r="R548" s="27">
        <v>41609</v>
      </c>
    </row>
    <row r="549" spans="1:20" ht="14.45" x14ac:dyDescent="0.3">
      <c r="A549" s="21" t="s">
        <v>4838</v>
      </c>
      <c r="B549" s="21" t="s">
        <v>4839</v>
      </c>
      <c r="D549" s="21" t="s">
        <v>12</v>
      </c>
      <c r="E549" s="27">
        <v>42689</v>
      </c>
      <c r="G549" s="27">
        <v>43189</v>
      </c>
      <c r="I549" s="34">
        <f t="shared" si="8"/>
        <v>0</v>
      </c>
      <c r="J549" s="44" t="s">
        <v>4030</v>
      </c>
      <c r="K549" s="21" t="str">
        <f>VLOOKUP(J549,$A$2:$B723,2,FALSE)</f>
        <v>x211</v>
      </c>
      <c r="M549" s="21" t="s">
        <v>589</v>
      </c>
      <c r="P549" s="27">
        <v>41609</v>
      </c>
      <c r="R549" s="27">
        <v>41609</v>
      </c>
    </row>
    <row r="550" spans="1:20" ht="14.45" x14ac:dyDescent="0.3">
      <c r="A550" s="21" t="s">
        <v>4840</v>
      </c>
      <c r="B550" s="21" t="s">
        <v>4841</v>
      </c>
      <c r="D550" s="21" t="s">
        <v>12</v>
      </c>
      <c r="E550" s="27">
        <v>42829</v>
      </c>
      <c r="G550" s="27">
        <v>43190</v>
      </c>
      <c r="I550" s="34">
        <f t="shared" si="8"/>
        <v>0</v>
      </c>
      <c r="J550" s="44" t="s">
        <v>4842</v>
      </c>
      <c r="K550" s="21" t="str">
        <f>VLOOKUP(J550,$A$2:$B723,2,FALSE)</f>
        <v>x82</v>
      </c>
      <c r="M550" s="21" t="s">
        <v>589</v>
      </c>
      <c r="P550" s="27">
        <v>41609</v>
      </c>
      <c r="R550" s="27">
        <v>41609</v>
      </c>
    </row>
    <row r="551" spans="1:20" ht="14.45" x14ac:dyDescent="0.3">
      <c r="A551" s="21" t="s">
        <v>4428</v>
      </c>
      <c r="B551" s="21" t="s">
        <v>1827</v>
      </c>
      <c r="D551" s="21" t="s">
        <v>12</v>
      </c>
      <c r="E551" s="27">
        <v>41609</v>
      </c>
      <c r="G551" s="27">
        <v>41609</v>
      </c>
      <c r="I551" s="34">
        <f t="shared" si="8"/>
        <v>1</v>
      </c>
      <c r="J551" s="54" t="s">
        <v>4843</v>
      </c>
      <c r="N551" s="21" t="s">
        <v>12</v>
      </c>
      <c r="P551" s="27">
        <v>41609</v>
      </c>
      <c r="R551" s="27">
        <v>41609</v>
      </c>
      <c r="T551" s="21" t="s">
        <v>4844</v>
      </c>
    </row>
    <row r="552" spans="1:20" ht="14.45" x14ac:dyDescent="0.3">
      <c r="A552" s="21" t="s">
        <v>4845</v>
      </c>
      <c r="B552" s="21" t="s">
        <v>4846</v>
      </c>
      <c r="D552" s="21" t="s">
        <v>12</v>
      </c>
      <c r="E552" s="27">
        <v>42689</v>
      </c>
      <c r="G552" s="27">
        <v>43189</v>
      </c>
      <c r="I552" s="34">
        <f t="shared" si="8"/>
        <v>0</v>
      </c>
      <c r="J552" s="35" t="s">
        <v>4847</v>
      </c>
      <c r="K552" s="21" t="str">
        <f>VLOOKUP(J552,$A$2:$B723,2,FALSE)</f>
        <v>x80</v>
      </c>
      <c r="L552" s="21" t="s">
        <v>584</v>
      </c>
      <c r="P552" s="27">
        <v>41609</v>
      </c>
      <c r="R552" s="27">
        <v>41609</v>
      </c>
    </row>
    <row r="553" spans="1:20" ht="14.45" x14ac:dyDescent="0.3">
      <c r="A553" s="21" t="s">
        <v>4848</v>
      </c>
      <c r="B553" s="21" t="s">
        <v>4849</v>
      </c>
      <c r="D553" s="21" t="s">
        <v>12</v>
      </c>
      <c r="E553" s="27">
        <v>42689</v>
      </c>
      <c r="G553" s="27">
        <v>43189</v>
      </c>
      <c r="I553" s="34">
        <f t="shared" si="8"/>
        <v>0</v>
      </c>
      <c r="J553" s="44" t="s">
        <v>4464</v>
      </c>
      <c r="K553" s="21" t="str">
        <f>VLOOKUP(J553,$A$2:$B723,2,FALSE)</f>
        <v>x79</v>
      </c>
      <c r="M553" s="21" t="s">
        <v>589</v>
      </c>
      <c r="P553" s="27">
        <v>41609</v>
      </c>
      <c r="R553" s="27">
        <v>41609</v>
      </c>
    </row>
    <row r="554" spans="1:20" ht="14.45" x14ac:dyDescent="0.3">
      <c r="A554" s="21" t="s">
        <v>4850</v>
      </c>
      <c r="B554" s="21" t="s">
        <v>4851</v>
      </c>
      <c r="D554" s="21" t="s">
        <v>12</v>
      </c>
      <c r="E554" s="27">
        <v>42689</v>
      </c>
      <c r="G554" s="27">
        <v>43189</v>
      </c>
      <c r="I554" s="34">
        <f t="shared" si="8"/>
        <v>0</v>
      </c>
      <c r="J554" s="44" t="s">
        <v>4318</v>
      </c>
      <c r="K554" s="21" t="str">
        <f>VLOOKUP(J554,$A$2:$B723,2,FALSE)</f>
        <v>x74</v>
      </c>
      <c r="M554" s="21" t="s">
        <v>589</v>
      </c>
      <c r="P554" s="27">
        <v>41609</v>
      </c>
      <c r="R554" s="27">
        <v>41609</v>
      </c>
    </row>
    <row r="555" spans="1:20" ht="14.45" x14ac:dyDescent="0.3">
      <c r="A555" s="21" t="s">
        <v>4852</v>
      </c>
      <c r="B555" s="21" t="s">
        <v>4853</v>
      </c>
      <c r="D555" s="21" t="s">
        <v>12</v>
      </c>
      <c r="E555" s="27">
        <v>42689</v>
      </c>
      <c r="G555" s="27">
        <v>43189</v>
      </c>
      <c r="I555" s="34">
        <f t="shared" si="8"/>
        <v>0</v>
      </c>
      <c r="J555" s="54" t="s">
        <v>4854</v>
      </c>
      <c r="N555" s="21" t="s">
        <v>12</v>
      </c>
      <c r="P555" s="27">
        <v>41609</v>
      </c>
      <c r="R555" s="27">
        <v>41609</v>
      </c>
    </row>
    <row r="556" spans="1:20" ht="14.45" x14ac:dyDescent="0.3">
      <c r="A556" s="21" t="s">
        <v>4855</v>
      </c>
      <c r="B556" s="21" t="s">
        <v>4856</v>
      </c>
      <c r="D556" s="21" t="s">
        <v>12</v>
      </c>
      <c r="E556" s="27">
        <v>42689</v>
      </c>
      <c r="G556" s="27">
        <v>43189</v>
      </c>
      <c r="I556" s="34">
        <f t="shared" si="8"/>
        <v>0</v>
      </c>
      <c r="J556" s="35" t="s">
        <v>3866</v>
      </c>
      <c r="K556" s="21" t="str">
        <f>VLOOKUP(J556,$A$2:$B723,2,FALSE)</f>
        <v>x209</v>
      </c>
      <c r="L556" s="21" t="s">
        <v>584</v>
      </c>
      <c r="P556" s="27">
        <v>41609</v>
      </c>
      <c r="R556" s="27">
        <v>41609</v>
      </c>
    </row>
    <row r="557" spans="1:20" ht="14.45" x14ac:dyDescent="0.3">
      <c r="A557" s="21" t="s">
        <v>4857</v>
      </c>
      <c r="B557" s="21" t="s">
        <v>4858</v>
      </c>
      <c r="D557" s="21" t="s">
        <v>12</v>
      </c>
      <c r="E557" s="27">
        <v>42829</v>
      </c>
      <c r="G557" s="27">
        <v>43190</v>
      </c>
      <c r="I557" s="34">
        <f t="shared" si="8"/>
        <v>0</v>
      </c>
      <c r="J557" s="44" t="s">
        <v>4030</v>
      </c>
      <c r="K557" s="21" t="str">
        <f>VLOOKUP(J557,$A$2:$B723,2,FALSE)</f>
        <v>x211</v>
      </c>
      <c r="M557" s="21" t="s">
        <v>589</v>
      </c>
      <c r="P557" s="27">
        <v>41609</v>
      </c>
      <c r="R557" s="27">
        <v>41609</v>
      </c>
    </row>
    <row r="558" spans="1:20" ht="14.45" x14ac:dyDescent="0.3">
      <c r="A558" s="21" t="s">
        <v>4859</v>
      </c>
      <c r="B558" s="21" t="s">
        <v>4860</v>
      </c>
      <c r="D558" s="21" t="s">
        <v>12</v>
      </c>
      <c r="E558" s="27">
        <v>42829</v>
      </c>
      <c r="G558" s="27">
        <v>43190</v>
      </c>
      <c r="I558" s="34">
        <f t="shared" si="8"/>
        <v>0</v>
      </c>
      <c r="J558" s="44" t="s">
        <v>4002</v>
      </c>
      <c r="K558" s="21" t="str">
        <f>VLOOKUP(J558,$A$2:$B723,2,FALSE)</f>
        <v>x185</v>
      </c>
      <c r="M558" s="21" t="s">
        <v>589</v>
      </c>
      <c r="P558" s="27">
        <v>41609</v>
      </c>
      <c r="R558" s="27">
        <v>41609</v>
      </c>
    </row>
    <row r="559" spans="1:20" ht="14.45" x14ac:dyDescent="0.3">
      <c r="A559" s="21" t="s">
        <v>4431</v>
      </c>
      <c r="B559" s="21" t="s">
        <v>1829</v>
      </c>
      <c r="D559" s="21" t="s">
        <v>12</v>
      </c>
      <c r="E559" s="27">
        <v>41609</v>
      </c>
      <c r="G559" s="27">
        <v>41609</v>
      </c>
      <c r="I559" s="34">
        <f t="shared" si="8"/>
        <v>1</v>
      </c>
      <c r="J559" s="54" t="s">
        <v>4861</v>
      </c>
      <c r="N559" s="21" t="s">
        <v>12</v>
      </c>
      <c r="P559" s="27">
        <v>41609</v>
      </c>
      <c r="R559" s="27">
        <v>41609</v>
      </c>
      <c r="T559" s="21" t="s">
        <v>3894</v>
      </c>
    </row>
    <row r="560" spans="1:20" ht="14.45" x14ac:dyDescent="0.3">
      <c r="A560" s="21" t="s">
        <v>4433</v>
      </c>
      <c r="B560" s="21" t="s">
        <v>1831</v>
      </c>
      <c r="D560" s="21" t="s">
        <v>12</v>
      </c>
      <c r="E560" s="27">
        <v>41609</v>
      </c>
      <c r="G560" s="27">
        <v>41609</v>
      </c>
      <c r="I560" s="34">
        <f t="shared" si="8"/>
        <v>1</v>
      </c>
      <c r="J560" s="35" t="s">
        <v>3894</v>
      </c>
      <c r="K560" s="21" t="str">
        <f>VLOOKUP(J560,$A$2:$B723,2,FALSE)</f>
        <v>x131</v>
      </c>
      <c r="L560" s="21" t="s">
        <v>584</v>
      </c>
      <c r="P560" s="27">
        <v>41609</v>
      </c>
      <c r="R560" s="27">
        <v>41609</v>
      </c>
    </row>
    <row r="561" spans="1:18" ht="14.45" x14ac:dyDescent="0.3">
      <c r="A561" s="21" t="s">
        <v>4435</v>
      </c>
      <c r="B561" s="21" t="s">
        <v>1832</v>
      </c>
      <c r="D561" s="21" t="s">
        <v>12</v>
      </c>
      <c r="E561" s="27">
        <v>41609</v>
      </c>
      <c r="G561" s="27">
        <v>41609</v>
      </c>
      <c r="I561" s="34">
        <f t="shared" si="8"/>
        <v>1</v>
      </c>
      <c r="J561" s="44" t="s">
        <v>3834</v>
      </c>
      <c r="K561" s="21" t="str">
        <f>VLOOKUP(J561,$A$2:$B723,2,FALSE)</f>
        <v>x130</v>
      </c>
      <c r="M561" s="21" t="s">
        <v>589</v>
      </c>
      <c r="P561" s="27">
        <v>41609</v>
      </c>
      <c r="R561" s="27">
        <v>41609</v>
      </c>
    </row>
    <row r="562" spans="1:18" ht="14.45" x14ac:dyDescent="0.3">
      <c r="A562" s="21" t="s">
        <v>4862</v>
      </c>
      <c r="B562" s="21" t="s">
        <v>4863</v>
      </c>
      <c r="D562" s="21" t="s">
        <v>12</v>
      </c>
      <c r="E562" s="27">
        <v>42689</v>
      </c>
      <c r="G562" s="27">
        <v>43189</v>
      </c>
      <c r="I562" s="34">
        <f t="shared" si="8"/>
        <v>0</v>
      </c>
      <c r="J562" s="44" t="s">
        <v>4341</v>
      </c>
      <c r="K562" s="21" t="str">
        <f>VLOOKUP(J562,$A$2:$B723,2,FALSE)</f>
        <v>x361</v>
      </c>
      <c r="M562" s="21" t="s">
        <v>589</v>
      </c>
      <c r="P562" s="27">
        <v>41609</v>
      </c>
      <c r="R562" s="27">
        <v>41609</v>
      </c>
    </row>
    <row r="563" spans="1:18" ht="14.45" x14ac:dyDescent="0.3">
      <c r="A563" s="21" t="s">
        <v>4141</v>
      </c>
      <c r="B563" s="21" t="s">
        <v>4864</v>
      </c>
      <c r="D563" s="21" t="s">
        <v>12</v>
      </c>
      <c r="E563" s="27">
        <v>42689</v>
      </c>
      <c r="G563" s="27">
        <v>43189</v>
      </c>
      <c r="I563" s="34">
        <f t="shared" si="8"/>
        <v>1</v>
      </c>
      <c r="J563" s="54" t="s">
        <v>4865</v>
      </c>
      <c r="N563" s="21" t="s">
        <v>556</v>
      </c>
      <c r="P563" s="27">
        <v>42735</v>
      </c>
      <c r="R563" s="27">
        <v>42766</v>
      </c>
    </row>
    <row r="564" spans="1:18" ht="14.45" x14ac:dyDescent="0.3">
      <c r="A564" s="21" t="s">
        <v>4132</v>
      </c>
      <c r="B564" s="21" t="s">
        <v>1834</v>
      </c>
      <c r="D564" s="21" t="s">
        <v>12</v>
      </c>
      <c r="E564" s="27">
        <v>42689</v>
      </c>
      <c r="G564" s="27">
        <v>43189</v>
      </c>
      <c r="I564" s="34">
        <f t="shared" si="8"/>
        <v>1</v>
      </c>
      <c r="J564" s="35" t="s">
        <v>4866</v>
      </c>
      <c r="K564" s="21" t="str">
        <f>VLOOKUP(J564,$A$2:$B723,2,FALSE)</f>
        <v>x6024</v>
      </c>
      <c r="L564" s="21" t="s">
        <v>584</v>
      </c>
      <c r="P564" s="27">
        <v>42735</v>
      </c>
      <c r="R564" s="27">
        <v>42766</v>
      </c>
    </row>
    <row r="565" spans="1:18" ht="14.45" x14ac:dyDescent="0.3">
      <c r="A565" s="21" t="s">
        <v>4438</v>
      </c>
      <c r="B565" s="21" t="s">
        <v>1837</v>
      </c>
      <c r="D565" s="21" t="s">
        <v>12</v>
      </c>
      <c r="E565" s="27">
        <v>41609</v>
      </c>
      <c r="G565" s="27">
        <v>41609</v>
      </c>
      <c r="I565" s="34">
        <f t="shared" si="8"/>
        <v>1</v>
      </c>
      <c r="J565" s="44" t="s">
        <v>4867</v>
      </c>
      <c r="K565" s="21" t="str">
        <f>VLOOKUP(J565,$A$2:$B723,2,FALSE)</f>
        <v>x6005</v>
      </c>
      <c r="L565" s="21" t="s">
        <v>584</v>
      </c>
      <c r="M565" s="21" t="s">
        <v>589</v>
      </c>
      <c r="P565" s="27">
        <v>42735</v>
      </c>
      <c r="R565" s="27">
        <v>42766</v>
      </c>
    </row>
    <row r="566" spans="1:18" ht="14.45" x14ac:dyDescent="0.3">
      <c r="A566" s="21" t="s">
        <v>4147</v>
      </c>
      <c r="B566" s="21" t="s">
        <v>1841</v>
      </c>
      <c r="D566" s="21" t="s">
        <v>12</v>
      </c>
      <c r="E566" s="27">
        <v>42689</v>
      </c>
      <c r="G566" s="27">
        <v>43189</v>
      </c>
      <c r="I566" s="34">
        <f t="shared" si="8"/>
        <v>1</v>
      </c>
      <c r="J566" s="59" t="s">
        <v>4868</v>
      </c>
      <c r="K566" s="21" t="str">
        <f>VLOOKUP(J566,$A$2:$B723,2,FALSE)</f>
        <v>x6006</v>
      </c>
      <c r="M566" s="21" t="s">
        <v>589</v>
      </c>
      <c r="P566" s="27">
        <v>42735</v>
      </c>
      <c r="R566" s="27">
        <v>42766</v>
      </c>
    </row>
    <row r="567" spans="1:18" ht="14.45" x14ac:dyDescent="0.3">
      <c r="A567" s="21" t="s">
        <v>4149</v>
      </c>
      <c r="B567" s="21" t="s">
        <v>1843</v>
      </c>
      <c r="D567" s="21" t="s">
        <v>12</v>
      </c>
      <c r="E567" s="27">
        <v>42689</v>
      </c>
      <c r="G567" s="27">
        <v>43189</v>
      </c>
      <c r="I567" s="34">
        <f t="shared" si="8"/>
        <v>1</v>
      </c>
      <c r="J567" s="59" t="s">
        <v>4869</v>
      </c>
      <c r="K567" s="21" t="str">
        <f>VLOOKUP(J567,$A$2:$B723,2,FALSE)</f>
        <v>x6007</v>
      </c>
      <c r="M567" s="21" t="s">
        <v>589</v>
      </c>
      <c r="P567" s="27">
        <v>42735</v>
      </c>
      <c r="R567" s="27">
        <v>42766</v>
      </c>
    </row>
    <row r="568" spans="1:18" ht="14.45" x14ac:dyDescent="0.3">
      <c r="A568" s="21" t="s">
        <v>4135</v>
      </c>
      <c r="B568" s="21" t="s">
        <v>1845</v>
      </c>
      <c r="D568" s="21" t="s">
        <v>12</v>
      </c>
      <c r="E568" s="27">
        <v>42689</v>
      </c>
      <c r="G568" s="27">
        <v>43189</v>
      </c>
      <c r="I568" s="34">
        <f t="shared" si="8"/>
        <v>1</v>
      </c>
      <c r="J568" s="59" t="s">
        <v>4870</v>
      </c>
      <c r="K568" s="21" t="str">
        <f>VLOOKUP(J568,$A$2:$B723,2,FALSE)</f>
        <v>x6008</v>
      </c>
      <c r="M568" s="21" t="s">
        <v>589</v>
      </c>
      <c r="P568" s="27">
        <v>42735</v>
      </c>
      <c r="R568" s="27">
        <v>42766</v>
      </c>
    </row>
    <row r="569" spans="1:18" ht="14.45" x14ac:dyDescent="0.3">
      <c r="A569" s="21" t="s">
        <v>4871</v>
      </c>
      <c r="B569" s="21" t="s">
        <v>1847</v>
      </c>
      <c r="D569" s="21" t="s">
        <v>12</v>
      </c>
      <c r="E569" s="27">
        <v>42689</v>
      </c>
      <c r="G569" s="27">
        <v>43189</v>
      </c>
      <c r="I569" s="34">
        <f t="shared" si="8"/>
        <v>0</v>
      </c>
      <c r="J569" s="59" t="s">
        <v>4872</v>
      </c>
      <c r="K569" s="21" t="str">
        <f>VLOOKUP(J569,$A$2:$B723,2,FALSE)</f>
        <v>x6009</v>
      </c>
      <c r="M569" s="21" t="s">
        <v>589</v>
      </c>
      <c r="P569" s="27">
        <v>42735</v>
      </c>
      <c r="R569" s="27">
        <v>42766</v>
      </c>
    </row>
    <row r="570" spans="1:18" ht="14.45" x14ac:dyDescent="0.3">
      <c r="A570" s="21" t="s">
        <v>4158</v>
      </c>
      <c r="B570" s="21" t="s">
        <v>3515</v>
      </c>
      <c r="D570" s="21" t="s">
        <v>12</v>
      </c>
      <c r="E570" s="27">
        <v>42689</v>
      </c>
      <c r="G570" s="27">
        <v>43189</v>
      </c>
      <c r="I570" s="34">
        <f t="shared" si="8"/>
        <v>2</v>
      </c>
      <c r="J570" s="59" t="s">
        <v>4873</v>
      </c>
      <c r="K570" s="21" t="str">
        <f>VLOOKUP(J570,$A$2:$B723,2,FALSE)</f>
        <v>x6010</v>
      </c>
      <c r="M570" s="21" t="s">
        <v>589</v>
      </c>
      <c r="P570" s="27">
        <v>42735</v>
      </c>
      <c r="R570" s="27">
        <v>42766</v>
      </c>
    </row>
    <row r="571" spans="1:18" ht="14.45" x14ac:dyDescent="0.3">
      <c r="A571" s="21" t="s">
        <v>4138</v>
      </c>
      <c r="B571" s="21" t="s">
        <v>3517</v>
      </c>
      <c r="D571" s="21" t="s">
        <v>12</v>
      </c>
      <c r="E571" s="27">
        <v>42689</v>
      </c>
      <c r="G571" s="27">
        <v>43189</v>
      </c>
      <c r="I571" s="34">
        <f t="shared" si="8"/>
        <v>1</v>
      </c>
      <c r="J571" s="59" t="s">
        <v>4874</v>
      </c>
      <c r="K571" s="21" t="str">
        <f>VLOOKUP(J571,$A$2:$B723,2,FALSE)</f>
        <v>x6011</v>
      </c>
      <c r="M571" s="21" t="s">
        <v>589</v>
      </c>
      <c r="P571" s="27">
        <v>42735</v>
      </c>
      <c r="R571" s="27">
        <v>42766</v>
      </c>
    </row>
    <row r="572" spans="1:18" ht="14.45" x14ac:dyDescent="0.3">
      <c r="A572" s="21" t="s">
        <v>4155</v>
      </c>
      <c r="B572" s="21" t="s">
        <v>4875</v>
      </c>
      <c r="D572" s="21" t="s">
        <v>12</v>
      </c>
      <c r="E572" s="27">
        <v>42689</v>
      </c>
      <c r="G572" s="27">
        <v>43189</v>
      </c>
      <c r="I572" s="34">
        <f t="shared" si="8"/>
        <v>1</v>
      </c>
      <c r="J572" s="44" t="s">
        <v>4876</v>
      </c>
      <c r="K572" s="21" t="str">
        <f>VLOOKUP(J572,$A$2:$B723,2,FALSE)</f>
        <v>x6012</v>
      </c>
      <c r="L572" s="21" t="s">
        <v>584</v>
      </c>
      <c r="M572" s="21" t="s">
        <v>589</v>
      </c>
      <c r="P572" s="27">
        <v>42735</v>
      </c>
      <c r="R572" s="27">
        <v>42766</v>
      </c>
    </row>
    <row r="573" spans="1:18" ht="14.45" x14ac:dyDescent="0.3">
      <c r="A573" s="21" t="s">
        <v>4153</v>
      </c>
      <c r="B573" s="21" t="s">
        <v>4877</v>
      </c>
      <c r="D573" s="21" t="s">
        <v>12</v>
      </c>
      <c r="E573" s="27">
        <v>42689</v>
      </c>
      <c r="G573" s="27">
        <v>43189</v>
      </c>
      <c r="I573" s="34">
        <f t="shared" si="8"/>
        <v>1</v>
      </c>
      <c r="J573" s="59" t="s">
        <v>4878</v>
      </c>
      <c r="K573" s="21" t="str">
        <f>VLOOKUP(J573,$A$2:$B723,2,FALSE)</f>
        <v>x6013</v>
      </c>
      <c r="M573" s="21" t="s">
        <v>589</v>
      </c>
      <c r="P573" s="27">
        <v>42735</v>
      </c>
      <c r="R573" s="27">
        <v>42766</v>
      </c>
    </row>
    <row r="574" spans="1:18" ht="14.45" x14ac:dyDescent="0.3">
      <c r="A574" s="21" t="s">
        <v>4166</v>
      </c>
      <c r="B574" s="21" t="s">
        <v>4879</v>
      </c>
      <c r="D574" s="21" t="s">
        <v>12</v>
      </c>
      <c r="E574" s="27">
        <v>42689</v>
      </c>
      <c r="G574" s="27">
        <v>43189</v>
      </c>
      <c r="I574" s="34">
        <f t="shared" si="8"/>
        <v>1</v>
      </c>
      <c r="J574" s="59" t="s">
        <v>4880</v>
      </c>
      <c r="K574" s="21" t="str">
        <f>VLOOKUP(J574,$A$2:$B723,2,FALSE)</f>
        <v>x6014</v>
      </c>
      <c r="M574" s="21" t="s">
        <v>589</v>
      </c>
      <c r="P574" s="27">
        <v>42735</v>
      </c>
      <c r="R574" s="27">
        <v>42766</v>
      </c>
    </row>
    <row r="575" spans="1:18" ht="14.45" x14ac:dyDescent="0.3">
      <c r="A575" s="21" t="s">
        <v>4164</v>
      </c>
      <c r="B575" s="21" t="s">
        <v>4881</v>
      </c>
      <c r="D575" s="21" t="s">
        <v>12</v>
      </c>
      <c r="E575" s="27">
        <v>42689</v>
      </c>
      <c r="G575" s="27">
        <v>43189</v>
      </c>
      <c r="I575" s="34">
        <f t="shared" si="8"/>
        <v>1</v>
      </c>
      <c r="J575" s="59" t="s">
        <v>4882</v>
      </c>
      <c r="K575" s="21" t="str">
        <f>VLOOKUP(J575,$A$2:$B723,2,FALSE)</f>
        <v>x6015</v>
      </c>
      <c r="M575" s="21" t="s">
        <v>589</v>
      </c>
      <c r="P575" s="27">
        <v>42735</v>
      </c>
      <c r="R575" s="27">
        <v>42766</v>
      </c>
    </row>
    <row r="576" spans="1:18" ht="14.45" x14ac:dyDescent="0.3">
      <c r="A576" s="21" t="s">
        <v>4498</v>
      </c>
      <c r="B576" s="21" t="s">
        <v>1849</v>
      </c>
      <c r="D576" s="21" t="s">
        <v>12</v>
      </c>
      <c r="E576" s="27">
        <v>41609</v>
      </c>
      <c r="G576" s="27">
        <v>41609</v>
      </c>
      <c r="I576" s="34">
        <f t="shared" si="8"/>
        <v>2</v>
      </c>
      <c r="J576" s="59" t="s">
        <v>4883</v>
      </c>
      <c r="K576" s="21" t="str">
        <f>VLOOKUP(J576,$A$2:$B723,2,FALSE)</f>
        <v>x6016</v>
      </c>
      <c r="M576" s="21" t="s">
        <v>589</v>
      </c>
      <c r="P576" s="27">
        <v>42735</v>
      </c>
      <c r="R576" s="27">
        <v>42766</v>
      </c>
    </row>
    <row r="577" spans="1:18" ht="14.45" x14ac:dyDescent="0.3">
      <c r="A577" s="21" t="s">
        <v>4884</v>
      </c>
      <c r="B577" s="21" t="s">
        <v>4885</v>
      </c>
      <c r="D577" s="21" t="s">
        <v>12</v>
      </c>
      <c r="E577" s="27">
        <v>42689</v>
      </c>
      <c r="G577" s="27">
        <v>43189</v>
      </c>
      <c r="I577" s="34">
        <f t="shared" si="8"/>
        <v>0</v>
      </c>
      <c r="J577" s="59" t="s">
        <v>4886</v>
      </c>
      <c r="K577" s="21" t="str">
        <f>VLOOKUP(J577,$A$2:$B723,2,FALSE)</f>
        <v>x6017</v>
      </c>
      <c r="M577" s="21" t="s">
        <v>589</v>
      </c>
      <c r="P577" s="27">
        <v>42735</v>
      </c>
      <c r="R577" s="27">
        <v>42766</v>
      </c>
    </row>
    <row r="578" spans="1:18" ht="14.45" x14ac:dyDescent="0.3">
      <c r="A578" s="21" t="s">
        <v>4887</v>
      </c>
      <c r="B578" s="21" t="s">
        <v>4888</v>
      </c>
      <c r="D578" s="21" t="s">
        <v>12</v>
      </c>
      <c r="E578" s="27">
        <v>42689</v>
      </c>
      <c r="G578" s="27">
        <v>43189</v>
      </c>
      <c r="I578" s="34">
        <f t="shared" ref="I578:I641" si="9">COUNTIF(J:J,A578)</f>
        <v>0</v>
      </c>
      <c r="J578" s="59" t="s">
        <v>4889</v>
      </c>
      <c r="K578" s="21" t="str">
        <f>VLOOKUP(J578,$A$2:$B723,2,FALSE)</f>
        <v>x6018</v>
      </c>
      <c r="M578" s="21" t="s">
        <v>589</v>
      </c>
      <c r="P578" s="27">
        <v>42735</v>
      </c>
      <c r="R578" s="27">
        <v>42766</v>
      </c>
    </row>
    <row r="579" spans="1:18" ht="14.45" x14ac:dyDescent="0.3">
      <c r="A579" s="21" t="s">
        <v>4178</v>
      </c>
      <c r="B579" s="21" t="s">
        <v>4890</v>
      </c>
      <c r="D579" s="21" t="s">
        <v>12</v>
      </c>
      <c r="E579" s="27">
        <v>42689</v>
      </c>
      <c r="G579" s="27">
        <v>43189</v>
      </c>
      <c r="I579" s="34">
        <f t="shared" si="9"/>
        <v>2</v>
      </c>
      <c r="J579" s="59" t="s">
        <v>4891</v>
      </c>
      <c r="K579" s="21" t="str">
        <f>VLOOKUP(J579,$A$2:$B723,2,FALSE)</f>
        <v>x6019</v>
      </c>
      <c r="M579" s="21" t="s">
        <v>589</v>
      </c>
      <c r="P579" s="27">
        <v>42735</v>
      </c>
      <c r="R579" s="27">
        <v>42766</v>
      </c>
    </row>
    <row r="580" spans="1:18" ht="14.45" x14ac:dyDescent="0.3">
      <c r="A580" s="21" t="s">
        <v>4175</v>
      </c>
      <c r="B580" s="21" t="s">
        <v>4892</v>
      </c>
      <c r="D580" s="21" t="s">
        <v>12</v>
      </c>
      <c r="E580" s="27">
        <v>42689</v>
      </c>
      <c r="G580" s="27">
        <v>43189</v>
      </c>
      <c r="I580" s="34">
        <f t="shared" si="9"/>
        <v>1</v>
      </c>
      <c r="J580" s="59" t="s">
        <v>4893</v>
      </c>
      <c r="K580" s="21" t="str">
        <f>VLOOKUP(J580,$A$2:$B723,2,FALSE)</f>
        <v>x6020</v>
      </c>
      <c r="M580" s="21" t="s">
        <v>589</v>
      </c>
      <c r="P580" s="27">
        <v>42735</v>
      </c>
      <c r="R580" s="27">
        <v>42766</v>
      </c>
    </row>
    <row r="581" spans="1:18" ht="14.45" x14ac:dyDescent="0.3">
      <c r="A581" s="21" t="s">
        <v>4174</v>
      </c>
      <c r="B581" s="21" t="s">
        <v>4894</v>
      </c>
      <c r="D581" s="21" t="s">
        <v>12</v>
      </c>
      <c r="E581" s="27">
        <v>42689</v>
      </c>
      <c r="G581" s="27">
        <v>43189</v>
      </c>
      <c r="I581" s="34">
        <f t="shared" si="9"/>
        <v>1</v>
      </c>
      <c r="J581" s="59" t="s">
        <v>4895</v>
      </c>
      <c r="K581" s="21" t="str">
        <f>VLOOKUP(J581,$A$2:$B723,2,FALSE)</f>
        <v>x6021</v>
      </c>
      <c r="M581" s="21" t="s">
        <v>589</v>
      </c>
      <c r="P581" s="27">
        <v>42735</v>
      </c>
      <c r="R581" s="27">
        <v>42766</v>
      </c>
    </row>
    <row r="582" spans="1:18" ht="14.45" x14ac:dyDescent="0.3">
      <c r="A582" s="21" t="s">
        <v>4896</v>
      </c>
      <c r="B582" s="21" t="s">
        <v>4897</v>
      </c>
      <c r="D582" s="21" t="s">
        <v>12</v>
      </c>
      <c r="E582" s="27">
        <v>42689</v>
      </c>
      <c r="G582" s="27">
        <v>43189</v>
      </c>
      <c r="I582" s="34">
        <f t="shared" si="9"/>
        <v>0</v>
      </c>
      <c r="J582" s="59" t="s">
        <v>4898</v>
      </c>
      <c r="K582" s="21" t="str">
        <f>VLOOKUP(J582,$A$2:$B723,2,FALSE)</f>
        <v>x6022</v>
      </c>
      <c r="M582" s="21" t="s">
        <v>589</v>
      </c>
      <c r="P582" s="27">
        <v>42735</v>
      </c>
      <c r="R582" s="27">
        <v>42766</v>
      </c>
    </row>
    <row r="583" spans="1:18" ht="14.45" x14ac:dyDescent="0.3">
      <c r="A583" s="21" t="s">
        <v>4129</v>
      </c>
      <c r="B583" s="21" t="s">
        <v>4899</v>
      </c>
      <c r="D583" s="21" t="s">
        <v>12</v>
      </c>
      <c r="E583" s="27">
        <v>42689</v>
      </c>
      <c r="G583" s="27">
        <v>43189</v>
      </c>
      <c r="I583" s="34">
        <f t="shared" si="9"/>
        <v>1</v>
      </c>
      <c r="J583" s="36" t="s">
        <v>6339</v>
      </c>
      <c r="N583" s="21" t="s">
        <v>556</v>
      </c>
      <c r="P583" s="22">
        <v>43131</v>
      </c>
      <c r="R583" s="22">
        <v>43131</v>
      </c>
    </row>
    <row r="584" spans="1:18" ht="14.45" x14ac:dyDescent="0.3">
      <c r="A584" s="21" t="s">
        <v>4144</v>
      </c>
      <c r="B584" s="21" t="s">
        <v>4900</v>
      </c>
      <c r="D584" s="21" t="s">
        <v>12</v>
      </c>
      <c r="E584" s="27">
        <v>42689</v>
      </c>
      <c r="G584" s="27">
        <v>43189</v>
      </c>
      <c r="I584" s="34">
        <f t="shared" si="9"/>
        <v>1</v>
      </c>
      <c r="J584" s="37" t="s">
        <v>6018</v>
      </c>
      <c r="K584" s="21" t="str">
        <f>VLOOKUP(J584,$A$2:$B978,2,FALSE)</f>
        <v>x6044</v>
      </c>
      <c r="L584" s="21" t="s">
        <v>584</v>
      </c>
      <c r="P584" s="22">
        <v>43131</v>
      </c>
      <c r="R584" s="22">
        <v>43131</v>
      </c>
    </row>
    <row r="585" spans="1:18" ht="14.45" x14ac:dyDescent="0.3">
      <c r="A585" s="21" t="s">
        <v>4901</v>
      </c>
      <c r="B585" s="21" t="s">
        <v>4902</v>
      </c>
      <c r="D585" s="21" t="s">
        <v>12</v>
      </c>
      <c r="E585" s="27">
        <v>42829</v>
      </c>
      <c r="G585" s="27">
        <v>43190</v>
      </c>
      <c r="I585" s="34">
        <f t="shared" si="9"/>
        <v>0</v>
      </c>
      <c r="J585" s="45" t="s">
        <v>6019</v>
      </c>
      <c r="K585" s="21" t="str">
        <f>VLOOKUP(J585,$A$2:$B979,2,FALSE)</f>
        <v>x6045</v>
      </c>
      <c r="M585" s="21" t="s">
        <v>589</v>
      </c>
      <c r="P585" s="22">
        <v>43131</v>
      </c>
      <c r="R585" s="22">
        <v>43131</v>
      </c>
    </row>
    <row r="586" spans="1:18" ht="14.45" x14ac:dyDescent="0.3">
      <c r="A586" s="21" t="s">
        <v>4903</v>
      </c>
      <c r="B586" s="21" t="s">
        <v>4904</v>
      </c>
      <c r="D586" s="21" t="s">
        <v>12</v>
      </c>
      <c r="E586" s="27">
        <v>42829</v>
      </c>
      <c r="G586" s="27">
        <v>43190</v>
      </c>
      <c r="I586" s="34">
        <f t="shared" si="9"/>
        <v>0</v>
      </c>
      <c r="J586" s="45" t="s">
        <v>6020</v>
      </c>
      <c r="K586" s="21" t="str">
        <f>VLOOKUP(J586,$A$2:$B980,2,FALSE)</f>
        <v>x6046</v>
      </c>
      <c r="M586" s="21" t="s">
        <v>589</v>
      </c>
      <c r="P586" s="22">
        <v>43131</v>
      </c>
      <c r="R586" s="22">
        <v>43131</v>
      </c>
    </row>
    <row r="587" spans="1:18" ht="14.45" x14ac:dyDescent="0.3">
      <c r="A587" s="21" t="s">
        <v>4737</v>
      </c>
      <c r="B587" s="21" t="s">
        <v>1851</v>
      </c>
      <c r="D587" s="21" t="s">
        <v>12</v>
      </c>
      <c r="E587" s="27">
        <v>41609</v>
      </c>
      <c r="G587" s="27">
        <v>41609</v>
      </c>
      <c r="I587" s="34">
        <f t="shared" si="9"/>
        <v>1</v>
      </c>
      <c r="J587" s="54" t="s">
        <v>6340</v>
      </c>
      <c r="N587" s="21" t="s">
        <v>556</v>
      </c>
      <c r="P587" s="22">
        <v>43131</v>
      </c>
      <c r="R587" s="22">
        <v>43131</v>
      </c>
    </row>
    <row r="588" spans="1:18" ht="14.45" x14ac:dyDescent="0.3">
      <c r="A588" s="21" t="s">
        <v>4677</v>
      </c>
      <c r="B588" s="21" t="s">
        <v>1854</v>
      </c>
      <c r="D588" s="21" t="s">
        <v>12</v>
      </c>
      <c r="E588" s="27">
        <v>41609</v>
      </c>
      <c r="G588" s="27">
        <v>41609</v>
      </c>
      <c r="I588" s="34">
        <f t="shared" si="9"/>
        <v>1</v>
      </c>
      <c r="J588" s="37" t="s">
        <v>4226</v>
      </c>
      <c r="K588" s="21" t="str">
        <f>VLOOKUP(J588,$A$2:$B982,2,FALSE)</f>
        <v>x30</v>
      </c>
      <c r="L588" s="21" t="s">
        <v>1007</v>
      </c>
      <c r="P588" s="22">
        <v>43131</v>
      </c>
      <c r="R588" s="22">
        <v>43131</v>
      </c>
    </row>
    <row r="589" spans="1:18" ht="14.45" x14ac:dyDescent="0.3">
      <c r="A589" s="21" t="s">
        <v>4905</v>
      </c>
      <c r="B589" s="21" t="s">
        <v>4906</v>
      </c>
      <c r="D589" s="21" t="s">
        <v>12</v>
      </c>
      <c r="E589" s="27">
        <v>42689</v>
      </c>
      <c r="G589" s="27">
        <v>43189</v>
      </c>
      <c r="I589" s="34">
        <f t="shared" si="9"/>
        <v>0</v>
      </c>
      <c r="J589" s="45" t="s">
        <v>3836</v>
      </c>
      <c r="K589" s="21" t="str">
        <f>VLOOKUP(J589,$A$2:$B983,2,FALSE)</f>
        <v>x223</v>
      </c>
      <c r="L589" s="21" t="s">
        <v>584</v>
      </c>
      <c r="P589" s="22">
        <v>43131</v>
      </c>
      <c r="R589" s="22">
        <v>43131</v>
      </c>
    </row>
    <row r="590" spans="1:18" ht="14.45" x14ac:dyDescent="0.3">
      <c r="A590" s="21" t="s">
        <v>3893</v>
      </c>
      <c r="B590" s="21" t="s">
        <v>1856</v>
      </c>
      <c r="D590" s="21" t="s">
        <v>12</v>
      </c>
      <c r="E590" s="27">
        <v>41609</v>
      </c>
      <c r="G590" s="27">
        <v>41609</v>
      </c>
      <c r="I590" s="34">
        <f t="shared" si="9"/>
        <v>1</v>
      </c>
      <c r="J590" s="46" t="s">
        <v>3838</v>
      </c>
      <c r="K590" s="21" t="str">
        <f>VLOOKUP(J590,$A$2:$B984,2,FALSE)</f>
        <v>x60</v>
      </c>
      <c r="M590" s="21" t="s">
        <v>589</v>
      </c>
      <c r="P590" s="22">
        <v>43131</v>
      </c>
      <c r="R590" s="22">
        <v>43131</v>
      </c>
    </row>
    <row r="591" spans="1:18" ht="14.45" x14ac:dyDescent="0.3">
      <c r="A591" s="21" t="s">
        <v>3892</v>
      </c>
      <c r="B591" s="21" t="s">
        <v>2244</v>
      </c>
      <c r="D591" s="21" t="s">
        <v>12</v>
      </c>
      <c r="E591" s="27">
        <v>41609</v>
      </c>
      <c r="G591" s="27">
        <v>41609</v>
      </c>
      <c r="I591" s="34">
        <f t="shared" si="9"/>
        <v>1</v>
      </c>
      <c r="J591" s="46" t="s">
        <v>3840</v>
      </c>
      <c r="K591" s="21" t="str">
        <f>VLOOKUP(J591,$A$2:$B985,2,FALSE)</f>
        <v>x469</v>
      </c>
      <c r="M591" s="21" t="s">
        <v>589</v>
      </c>
      <c r="P591" s="22">
        <v>43131</v>
      </c>
      <c r="R591" s="22">
        <v>43131</v>
      </c>
    </row>
    <row r="592" spans="1:18" ht="14.45" x14ac:dyDescent="0.3">
      <c r="A592" s="21" t="s">
        <v>4319</v>
      </c>
      <c r="B592" s="21" t="s">
        <v>1858</v>
      </c>
      <c r="D592" s="21" t="s">
        <v>12</v>
      </c>
      <c r="E592" s="27">
        <v>41609</v>
      </c>
      <c r="G592" s="27">
        <v>41609</v>
      </c>
      <c r="I592" s="34">
        <f t="shared" si="9"/>
        <v>1</v>
      </c>
      <c r="J592" s="46" t="s">
        <v>4948</v>
      </c>
      <c r="K592" s="21" t="str">
        <f>VLOOKUP(J592,$A$2:$B986,2,FALSE)</f>
        <v>x809</v>
      </c>
      <c r="M592" s="21" t="s">
        <v>589</v>
      </c>
      <c r="P592" s="22">
        <v>43131</v>
      </c>
      <c r="R592" s="22">
        <v>43131</v>
      </c>
    </row>
    <row r="593" spans="1:18" ht="14.45" x14ac:dyDescent="0.3">
      <c r="A593" s="21" t="s">
        <v>4907</v>
      </c>
      <c r="B593" s="21" t="s">
        <v>4908</v>
      </c>
      <c r="D593" s="21" t="s">
        <v>12</v>
      </c>
      <c r="E593" s="27">
        <v>42689</v>
      </c>
      <c r="G593" s="27">
        <v>43189</v>
      </c>
      <c r="I593" s="34">
        <f t="shared" si="9"/>
        <v>0</v>
      </c>
      <c r="J593" s="46" t="s">
        <v>4240</v>
      </c>
      <c r="K593" s="21" t="str">
        <f>VLOOKUP(J593,$A$2:$B987,2,FALSE)</f>
        <v>x306</v>
      </c>
      <c r="M593" s="21" t="s">
        <v>589</v>
      </c>
      <c r="P593" s="22">
        <v>43131</v>
      </c>
      <c r="R593" s="22">
        <v>43131</v>
      </c>
    </row>
    <row r="594" spans="1:18" ht="14.45" x14ac:dyDescent="0.3">
      <c r="A594" s="21" t="s">
        <v>4909</v>
      </c>
      <c r="B594" s="21" t="s">
        <v>4910</v>
      </c>
      <c r="D594" s="21" t="s">
        <v>12</v>
      </c>
      <c r="E594" s="27">
        <v>42689</v>
      </c>
      <c r="G594" s="27">
        <v>43189</v>
      </c>
      <c r="I594" s="34">
        <f t="shared" si="9"/>
        <v>0</v>
      </c>
      <c r="J594" s="46" t="s">
        <v>6224</v>
      </c>
      <c r="K594" s="21" t="str">
        <f>VLOOKUP(J594,$A$2:$B988,2,FALSE)</f>
        <v>x6030</v>
      </c>
      <c r="M594" s="21" t="s">
        <v>589</v>
      </c>
      <c r="P594" s="22">
        <v>43131</v>
      </c>
      <c r="R594" s="22">
        <v>43131</v>
      </c>
    </row>
    <row r="595" spans="1:18" ht="14.45" x14ac:dyDescent="0.3">
      <c r="A595" s="21" t="s">
        <v>4911</v>
      </c>
      <c r="B595" s="21" t="s">
        <v>4912</v>
      </c>
      <c r="D595" s="21" t="s">
        <v>12</v>
      </c>
      <c r="E595" s="27">
        <v>42689</v>
      </c>
      <c r="G595" s="27">
        <v>43189</v>
      </c>
      <c r="I595" s="34">
        <f t="shared" si="9"/>
        <v>0</v>
      </c>
      <c r="J595" s="45" t="s">
        <v>3834</v>
      </c>
      <c r="K595" s="21" t="str">
        <f>VLOOKUP(J595,$A$2:$B989,2,FALSE)</f>
        <v>x130</v>
      </c>
      <c r="L595" s="21" t="s">
        <v>584</v>
      </c>
      <c r="M595" s="21" t="s">
        <v>589</v>
      </c>
      <c r="P595" s="22">
        <v>43131</v>
      </c>
      <c r="R595" s="22">
        <v>43131</v>
      </c>
    </row>
    <row r="596" spans="1:18" ht="14.45" x14ac:dyDescent="0.3">
      <c r="A596" s="21" t="s">
        <v>4318</v>
      </c>
      <c r="B596" s="21" t="s">
        <v>1861</v>
      </c>
      <c r="D596" s="21" t="s">
        <v>12</v>
      </c>
      <c r="E596" s="27">
        <v>41609</v>
      </c>
      <c r="G596" s="27">
        <v>41609</v>
      </c>
      <c r="I596" s="34">
        <f t="shared" si="9"/>
        <v>2</v>
      </c>
      <c r="J596" s="46" t="s">
        <v>6021</v>
      </c>
      <c r="K596" s="21" t="str">
        <f>VLOOKUP(J596,$A$2:$B990,2,FALSE)</f>
        <v>x6031</v>
      </c>
      <c r="M596" s="21" t="s">
        <v>589</v>
      </c>
      <c r="P596" s="22">
        <v>43131</v>
      </c>
      <c r="R596" s="22">
        <v>43131</v>
      </c>
    </row>
    <row r="597" spans="1:18" ht="14.45" x14ac:dyDescent="0.3">
      <c r="A597" s="21" t="s">
        <v>4913</v>
      </c>
      <c r="B597" s="21" t="s">
        <v>2248</v>
      </c>
      <c r="D597" s="21" t="s">
        <v>12</v>
      </c>
      <c r="E597" s="27">
        <v>41609</v>
      </c>
      <c r="G597" s="27">
        <v>41609</v>
      </c>
      <c r="I597" s="34">
        <f t="shared" si="9"/>
        <v>0</v>
      </c>
      <c r="J597" s="46" t="s">
        <v>6022</v>
      </c>
      <c r="K597" s="21" t="str">
        <f>VLOOKUP(J597,$A$2:$B991,2,FALSE)</f>
        <v>x6032</v>
      </c>
      <c r="M597" s="21" t="s">
        <v>589</v>
      </c>
      <c r="P597" s="22">
        <v>43131</v>
      </c>
      <c r="R597" s="22">
        <v>43131</v>
      </c>
    </row>
    <row r="598" spans="1:18" ht="14.45" x14ac:dyDescent="0.3">
      <c r="A598" s="21" t="s">
        <v>4914</v>
      </c>
      <c r="B598" s="21" t="s">
        <v>4915</v>
      </c>
      <c r="D598" s="21" t="s">
        <v>12</v>
      </c>
      <c r="E598" s="27">
        <v>42829</v>
      </c>
      <c r="G598" s="27">
        <v>43190</v>
      </c>
      <c r="I598" s="34">
        <f t="shared" si="9"/>
        <v>0</v>
      </c>
      <c r="J598" s="45" t="s">
        <v>3831</v>
      </c>
      <c r="K598" s="21" t="str">
        <f>VLOOKUP(J598,$A$2:$B992,2,FALSE)</f>
        <v>x99</v>
      </c>
      <c r="L598" s="21" t="s">
        <v>584</v>
      </c>
      <c r="M598" s="21" t="s">
        <v>589</v>
      </c>
      <c r="P598" s="22">
        <v>43131</v>
      </c>
      <c r="R598" s="22">
        <v>43131</v>
      </c>
    </row>
    <row r="599" spans="1:18" ht="14.45" x14ac:dyDescent="0.3">
      <c r="A599" s="21" t="s">
        <v>4916</v>
      </c>
      <c r="B599" s="21" t="s">
        <v>4917</v>
      </c>
      <c r="D599" s="21" t="s">
        <v>12</v>
      </c>
      <c r="E599" s="27">
        <v>42829</v>
      </c>
      <c r="G599" s="27">
        <v>43190</v>
      </c>
      <c r="I599" s="34">
        <f t="shared" si="9"/>
        <v>0</v>
      </c>
      <c r="J599" s="46" t="s">
        <v>6023</v>
      </c>
      <c r="K599" s="21" t="str">
        <f>VLOOKUP(J599,$A$2:$B993,2,FALSE)</f>
        <v>x6033</v>
      </c>
      <c r="M599" s="21" t="s">
        <v>589</v>
      </c>
      <c r="P599" s="22">
        <v>43131</v>
      </c>
      <c r="R599" s="22">
        <v>43131</v>
      </c>
    </row>
    <row r="600" spans="1:18" ht="14.45" x14ac:dyDescent="0.3">
      <c r="A600" s="21" t="s">
        <v>4918</v>
      </c>
      <c r="B600" s="21" t="s">
        <v>4919</v>
      </c>
      <c r="D600" s="21" t="s">
        <v>12</v>
      </c>
      <c r="E600" s="27">
        <v>42829</v>
      </c>
      <c r="G600" s="27">
        <v>43190</v>
      </c>
      <c r="I600" s="34">
        <f t="shared" si="9"/>
        <v>0</v>
      </c>
      <c r="J600" s="46" t="s">
        <v>6024</v>
      </c>
      <c r="K600" s="21" t="str">
        <f>VLOOKUP(J600,$A$2:$B994,2,FALSE)</f>
        <v>x6034</v>
      </c>
      <c r="M600" s="21" t="s">
        <v>589</v>
      </c>
      <c r="P600" s="22">
        <v>43131</v>
      </c>
      <c r="R600" s="22">
        <v>43131</v>
      </c>
    </row>
    <row r="601" spans="1:18" ht="14.45" x14ac:dyDescent="0.3">
      <c r="A601" s="21" t="s">
        <v>4920</v>
      </c>
      <c r="B601" s="21" t="s">
        <v>4921</v>
      </c>
      <c r="D601" s="21" t="s">
        <v>12</v>
      </c>
      <c r="E601" s="27">
        <v>42829</v>
      </c>
      <c r="G601" s="27">
        <v>43190</v>
      </c>
      <c r="I601" s="34">
        <f t="shared" si="9"/>
        <v>0</v>
      </c>
      <c r="J601" s="46" t="s">
        <v>6025</v>
      </c>
      <c r="K601" s="21" t="str">
        <f>VLOOKUP(J601,$A$2:$B995,2,FALSE)</f>
        <v>x6035</v>
      </c>
      <c r="M601" s="21" t="s">
        <v>589</v>
      </c>
      <c r="P601" s="22">
        <v>43131</v>
      </c>
      <c r="R601" s="22">
        <v>43131</v>
      </c>
    </row>
    <row r="602" spans="1:18" ht="14.45" x14ac:dyDescent="0.3">
      <c r="A602" s="21" t="s">
        <v>4922</v>
      </c>
      <c r="B602" s="21" t="s">
        <v>4923</v>
      </c>
      <c r="D602" s="21" t="s">
        <v>12</v>
      </c>
      <c r="E602" s="27">
        <v>42829</v>
      </c>
      <c r="G602" s="27">
        <v>43190</v>
      </c>
      <c r="I602" s="34">
        <f t="shared" si="9"/>
        <v>0</v>
      </c>
      <c r="J602" s="46" t="s">
        <v>6026</v>
      </c>
      <c r="K602" s="21" t="str">
        <f>VLOOKUP(J602,$A$2:$B996,2,FALSE)</f>
        <v>x6036</v>
      </c>
      <c r="M602" s="21" t="s">
        <v>589</v>
      </c>
      <c r="P602" s="22">
        <v>43131</v>
      </c>
      <c r="R602" s="22">
        <v>43131</v>
      </c>
    </row>
    <row r="603" spans="1:18" ht="14.45" x14ac:dyDescent="0.3">
      <c r="A603" s="21" t="s">
        <v>4924</v>
      </c>
      <c r="B603" s="21" t="s">
        <v>4925</v>
      </c>
      <c r="D603" s="21" t="s">
        <v>12</v>
      </c>
      <c r="E603" s="27">
        <v>42829</v>
      </c>
      <c r="G603" s="27">
        <v>43190</v>
      </c>
      <c r="I603" s="34">
        <f t="shared" si="9"/>
        <v>0</v>
      </c>
      <c r="J603" s="45" t="s">
        <v>4045</v>
      </c>
      <c r="K603" s="21" t="str">
        <f>VLOOKUP(J603,$A$2:$B997,2,FALSE)</f>
        <v>x221</v>
      </c>
      <c r="L603" s="21" t="s">
        <v>584</v>
      </c>
      <c r="M603" s="21" t="s">
        <v>589</v>
      </c>
      <c r="P603" s="22">
        <v>43131</v>
      </c>
      <c r="R603" s="22">
        <v>43131</v>
      </c>
    </row>
    <row r="604" spans="1:18" ht="14.45" x14ac:dyDescent="0.3">
      <c r="A604" s="21" t="s">
        <v>3876</v>
      </c>
      <c r="B604" s="21" t="s">
        <v>1862</v>
      </c>
      <c r="D604" s="21" t="s">
        <v>12</v>
      </c>
      <c r="E604" s="27">
        <v>41609</v>
      </c>
      <c r="G604" s="27">
        <v>41609</v>
      </c>
      <c r="I604" s="34">
        <f t="shared" si="9"/>
        <v>2</v>
      </c>
      <c r="J604" s="46" t="s">
        <v>6027</v>
      </c>
      <c r="K604" s="21" t="str">
        <f>VLOOKUP(J604,$A$2:$B998,2,FALSE)</f>
        <v>x6037</v>
      </c>
      <c r="M604" s="21" t="s">
        <v>589</v>
      </c>
      <c r="P604" s="22">
        <v>43131</v>
      </c>
      <c r="R604" s="22">
        <v>43131</v>
      </c>
    </row>
    <row r="605" spans="1:18" ht="14.45" x14ac:dyDescent="0.3">
      <c r="A605" s="21" t="s">
        <v>4926</v>
      </c>
      <c r="B605" s="21" t="s">
        <v>4927</v>
      </c>
      <c r="D605" s="21" t="s">
        <v>12</v>
      </c>
      <c r="E605" s="27">
        <v>42829</v>
      </c>
      <c r="G605" s="27">
        <v>43190</v>
      </c>
      <c r="I605" s="34">
        <f t="shared" si="9"/>
        <v>0</v>
      </c>
      <c r="J605" s="46" t="s">
        <v>6028</v>
      </c>
      <c r="K605" s="21" t="str">
        <f>VLOOKUP(J605,$A$2:$B999,2,FALSE)</f>
        <v>x6038</v>
      </c>
      <c r="M605" s="21" t="s">
        <v>589</v>
      </c>
      <c r="P605" s="22">
        <v>43131</v>
      </c>
      <c r="R605" s="22">
        <v>43131</v>
      </c>
    </row>
    <row r="606" spans="1:18" ht="14.45" x14ac:dyDescent="0.3">
      <c r="A606" s="21" t="s">
        <v>4928</v>
      </c>
      <c r="B606" s="21" t="s">
        <v>4929</v>
      </c>
      <c r="D606" s="21" t="s">
        <v>12</v>
      </c>
      <c r="E606" s="27">
        <v>42829</v>
      </c>
      <c r="G606" s="27">
        <v>43190</v>
      </c>
      <c r="I606" s="34">
        <f t="shared" si="9"/>
        <v>0</v>
      </c>
      <c r="J606" s="46" t="s">
        <v>6029</v>
      </c>
      <c r="K606" s="21" t="str">
        <f>VLOOKUP(J606,$A$2:$B1000,2,FALSE)</f>
        <v>x6039</v>
      </c>
      <c r="M606" s="21" t="s">
        <v>589</v>
      </c>
      <c r="P606" s="22">
        <v>43131</v>
      </c>
      <c r="R606" s="22">
        <v>43131</v>
      </c>
    </row>
    <row r="607" spans="1:18" ht="14.45" x14ac:dyDescent="0.3">
      <c r="A607" s="21" t="s">
        <v>4461</v>
      </c>
      <c r="B607" s="21" t="s">
        <v>1864</v>
      </c>
      <c r="D607" s="21" t="s">
        <v>12</v>
      </c>
      <c r="E607" s="27">
        <v>41609</v>
      </c>
      <c r="G607" s="27">
        <v>41609</v>
      </c>
      <c r="I607" s="34">
        <f t="shared" si="9"/>
        <v>1</v>
      </c>
      <c r="J607" s="46" t="s">
        <v>6030</v>
      </c>
      <c r="K607" s="21" t="str">
        <f>VLOOKUP(J607,$A$2:$B1001,2,FALSE)</f>
        <v>x6040</v>
      </c>
      <c r="M607" s="21" t="s">
        <v>589</v>
      </c>
      <c r="P607" s="22">
        <v>43131</v>
      </c>
      <c r="R607" s="22">
        <v>43131</v>
      </c>
    </row>
    <row r="608" spans="1:18" ht="14.45" x14ac:dyDescent="0.3">
      <c r="A608" s="21" t="s">
        <v>4467</v>
      </c>
      <c r="B608" s="21" t="s">
        <v>1866</v>
      </c>
      <c r="D608" s="21" t="s">
        <v>12</v>
      </c>
      <c r="E608" s="27">
        <v>41609</v>
      </c>
      <c r="G608" s="27">
        <v>41609</v>
      </c>
      <c r="I608" s="34">
        <f t="shared" si="9"/>
        <v>1</v>
      </c>
      <c r="J608" s="45" t="s">
        <v>3941</v>
      </c>
      <c r="K608" s="21" t="str">
        <f>VLOOKUP(J608,$A$2:$B1002,2,FALSE)</f>
        <v>x154</v>
      </c>
      <c r="L608" s="21" t="s">
        <v>584</v>
      </c>
      <c r="M608" s="21" t="s">
        <v>589</v>
      </c>
      <c r="P608" s="22">
        <v>43131</v>
      </c>
      <c r="R608" s="22">
        <v>43131</v>
      </c>
    </row>
    <row r="609" spans="1:18" ht="14.45" x14ac:dyDescent="0.3">
      <c r="A609" s="21" t="s">
        <v>4464</v>
      </c>
      <c r="B609" s="21" t="s">
        <v>1868</v>
      </c>
      <c r="D609" s="21" t="s">
        <v>12</v>
      </c>
      <c r="E609" s="27">
        <v>41609</v>
      </c>
      <c r="G609" s="27">
        <v>41609</v>
      </c>
      <c r="I609" s="34">
        <f t="shared" si="9"/>
        <v>2</v>
      </c>
      <c r="J609" s="46" t="s">
        <v>6031</v>
      </c>
      <c r="K609" s="21" t="str">
        <f>VLOOKUP(J609,$A$2:$B1003,2,FALSE)</f>
        <v>x6041</v>
      </c>
      <c r="M609" s="21" t="s">
        <v>589</v>
      </c>
      <c r="P609" s="22">
        <v>43131</v>
      </c>
      <c r="R609" s="22">
        <v>43131</v>
      </c>
    </row>
    <row r="610" spans="1:18" ht="14.45" x14ac:dyDescent="0.3">
      <c r="A610" s="21" t="s">
        <v>3854</v>
      </c>
      <c r="B610" s="21" t="s">
        <v>1869</v>
      </c>
      <c r="D610" s="21" t="s">
        <v>12</v>
      </c>
      <c r="E610" s="27">
        <v>41609</v>
      </c>
      <c r="G610" s="27">
        <v>41609</v>
      </c>
      <c r="I610" s="34">
        <f t="shared" si="9"/>
        <v>2</v>
      </c>
      <c r="J610" s="46" t="s">
        <v>3969</v>
      </c>
      <c r="K610" s="21" t="str">
        <f>VLOOKUP(J610,$A$2:$B1004,2,FALSE)</f>
        <v>x168</v>
      </c>
      <c r="M610" s="21" t="s">
        <v>589</v>
      </c>
      <c r="P610" s="22">
        <v>43131</v>
      </c>
      <c r="R610" s="22">
        <v>43131</v>
      </c>
    </row>
    <row r="611" spans="1:18" ht="14.45" x14ac:dyDescent="0.3">
      <c r="A611" s="21" t="s">
        <v>4847</v>
      </c>
      <c r="B611" s="21" t="s">
        <v>1871</v>
      </c>
      <c r="D611" s="21" t="s">
        <v>12</v>
      </c>
      <c r="E611" s="27">
        <v>41609</v>
      </c>
      <c r="G611" s="27">
        <v>41609</v>
      </c>
      <c r="I611" s="34">
        <f t="shared" si="9"/>
        <v>1</v>
      </c>
      <c r="J611" s="46" t="s">
        <v>6032</v>
      </c>
      <c r="K611" s="21" t="str">
        <f>VLOOKUP(J611,$A$2:$B1005,2,FALSE)</f>
        <v>x6042</v>
      </c>
      <c r="M611" s="21" t="s">
        <v>589</v>
      </c>
      <c r="P611" s="22">
        <v>43131</v>
      </c>
      <c r="R611" s="22">
        <v>43131</v>
      </c>
    </row>
    <row r="612" spans="1:18" ht="14.45" x14ac:dyDescent="0.3">
      <c r="A612" s="21" t="s">
        <v>4930</v>
      </c>
      <c r="B612" s="21" t="s">
        <v>4931</v>
      </c>
      <c r="D612" s="21" t="s">
        <v>12</v>
      </c>
      <c r="E612" s="27">
        <v>42689</v>
      </c>
      <c r="G612" s="27">
        <v>43189</v>
      </c>
      <c r="I612" s="34">
        <f t="shared" si="9"/>
        <v>0</v>
      </c>
      <c r="J612" s="45" t="s">
        <v>4490</v>
      </c>
      <c r="K612" s="21" t="str">
        <f>VLOOKUP(J612,$A$2:$B1006,2,FALSE)</f>
        <v>x52</v>
      </c>
      <c r="M612" s="21" t="s">
        <v>589</v>
      </c>
      <c r="P612" s="22">
        <v>43131</v>
      </c>
      <c r="R612" s="22">
        <v>43131</v>
      </c>
    </row>
    <row r="613" spans="1:18" ht="14.45" x14ac:dyDescent="0.3">
      <c r="A613" s="21" t="s">
        <v>4932</v>
      </c>
      <c r="B613" s="21" t="s">
        <v>4933</v>
      </c>
      <c r="D613" s="21" t="s">
        <v>12</v>
      </c>
      <c r="E613" s="27">
        <v>42689</v>
      </c>
      <c r="G613" s="27">
        <v>43189</v>
      </c>
      <c r="I613" s="34">
        <f t="shared" si="9"/>
        <v>0</v>
      </c>
      <c r="J613" s="36" t="s">
        <v>6341</v>
      </c>
      <c r="N613" s="21" t="s">
        <v>556</v>
      </c>
      <c r="P613" s="22">
        <v>43131</v>
      </c>
      <c r="R613" s="22">
        <v>43131</v>
      </c>
    </row>
    <row r="614" spans="1:18" ht="14.45" x14ac:dyDescent="0.3">
      <c r="A614" s="21" t="s">
        <v>4934</v>
      </c>
      <c r="B614" s="21" t="s">
        <v>4935</v>
      </c>
      <c r="D614" s="21" t="s">
        <v>12</v>
      </c>
      <c r="E614" s="27">
        <v>42689</v>
      </c>
      <c r="G614" s="27">
        <v>43189</v>
      </c>
      <c r="I614" s="34">
        <f t="shared" si="9"/>
        <v>0</v>
      </c>
      <c r="J614" s="37" t="s">
        <v>4449</v>
      </c>
      <c r="K614" s="21" t="str">
        <f>VLOOKUP(J614,$A$2:$B1008,2,FALSE)</f>
        <v>x57</v>
      </c>
      <c r="L614" s="21" t="s">
        <v>1007</v>
      </c>
      <c r="P614" s="22">
        <v>43131</v>
      </c>
      <c r="R614" s="22">
        <v>43131</v>
      </c>
    </row>
    <row r="615" spans="1:18" ht="14.45" x14ac:dyDescent="0.3">
      <c r="A615" s="21" t="s">
        <v>4936</v>
      </c>
      <c r="B615" s="21" t="s">
        <v>4937</v>
      </c>
      <c r="D615" s="21" t="s">
        <v>12</v>
      </c>
      <c r="E615" s="27">
        <v>42689</v>
      </c>
      <c r="G615" s="27">
        <v>43189</v>
      </c>
      <c r="I615" s="34">
        <f t="shared" si="9"/>
        <v>2</v>
      </c>
      <c r="J615" s="45" t="s">
        <v>6108</v>
      </c>
      <c r="K615" s="21" t="str">
        <f>VLOOKUP(J615,$A$2:$B1009,2,FALSE)</f>
        <v>x6043</v>
      </c>
      <c r="P615" s="22">
        <v>43131</v>
      </c>
      <c r="R615" s="22">
        <v>43131</v>
      </c>
    </row>
    <row r="616" spans="1:18" ht="14.45" x14ac:dyDescent="0.3">
      <c r="A616" s="21" t="s">
        <v>4938</v>
      </c>
      <c r="B616" s="21" t="s">
        <v>4939</v>
      </c>
      <c r="D616" s="21" t="s">
        <v>12</v>
      </c>
      <c r="E616" s="27">
        <v>42689</v>
      </c>
      <c r="G616" s="27">
        <v>43189</v>
      </c>
      <c r="I616" s="34">
        <f t="shared" si="9"/>
        <v>7</v>
      </c>
      <c r="J616" s="54" t="s">
        <v>6342</v>
      </c>
      <c r="N616" s="21" t="s">
        <v>556</v>
      </c>
      <c r="P616" s="22">
        <v>43131</v>
      </c>
      <c r="R616" s="22">
        <v>43131</v>
      </c>
    </row>
    <row r="617" spans="1:18" ht="14.45" x14ac:dyDescent="0.3">
      <c r="A617" s="21" t="s">
        <v>4940</v>
      </c>
      <c r="B617" s="21" t="s">
        <v>4941</v>
      </c>
      <c r="D617" s="21" t="s">
        <v>12</v>
      </c>
      <c r="E617" s="27">
        <v>42689</v>
      </c>
      <c r="G617" s="27">
        <v>43189</v>
      </c>
      <c r="I617" s="34">
        <f t="shared" si="9"/>
        <v>3</v>
      </c>
      <c r="J617" s="37" t="s">
        <v>6055</v>
      </c>
      <c r="K617" s="21" t="str">
        <f>VLOOKUP(J617,$A$2:$B1017,2,FALSE)</f>
        <v>x6047</v>
      </c>
      <c r="P617" s="22">
        <v>43131</v>
      </c>
      <c r="R617" s="22">
        <v>43131</v>
      </c>
    </row>
    <row r="618" spans="1:18" ht="14.45" x14ac:dyDescent="0.3">
      <c r="A618" s="21" t="s">
        <v>4942</v>
      </c>
      <c r="B618" s="21" t="s">
        <v>4943</v>
      </c>
      <c r="D618" s="21" t="s">
        <v>12</v>
      </c>
      <c r="E618" s="27">
        <v>42689</v>
      </c>
      <c r="G618" s="27">
        <v>43189</v>
      </c>
      <c r="I618" s="34">
        <f t="shared" si="9"/>
        <v>0</v>
      </c>
      <c r="J618" s="37" t="s">
        <v>6056</v>
      </c>
      <c r="K618" s="21" t="str">
        <f>VLOOKUP(J618,$A$2:$B1018,2,FALSE)</f>
        <v>x6048</v>
      </c>
      <c r="P618" s="22">
        <v>43131</v>
      </c>
      <c r="R618" s="22">
        <v>43131</v>
      </c>
    </row>
    <row r="619" spans="1:18" ht="14.45" x14ac:dyDescent="0.3">
      <c r="A619" s="21" t="s">
        <v>4944</v>
      </c>
      <c r="B619" s="21" t="s">
        <v>4945</v>
      </c>
      <c r="D619" s="21" t="s">
        <v>12</v>
      </c>
      <c r="E619" s="27">
        <v>42689</v>
      </c>
      <c r="G619" s="27">
        <v>43189</v>
      </c>
      <c r="I619" s="34">
        <f t="shared" si="9"/>
        <v>3</v>
      </c>
      <c r="J619" s="37" t="s">
        <v>6445</v>
      </c>
      <c r="K619" s="21" t="str">
        <f>VLOOKUP(J619,$A$2:$B1019,2,FALSE)</f>
        <v>x6049</v>
      </c>
      <c r="P619" s="22">
        <v>43131</v>
      </c>
      <c r="R619" s="22">
        <v>43131</v>
      </c>
    </row>
    <row r="620" spans="1:18" ht="14.45" x14ac:dyDescent="0.3">
      <c r="A620" s="21" t="s">
        <v>4946</v>
      </c>
      <c r="B620" s="21" t="s">
        <v>4947</v>
      </c>
      <c r="D620" s="21" t="s">
        <v>12</v>
      </c>
      <c r="E620" s="27">
        <v>42689</v>
      </c>
      <c r="G620" s="27">
        <v>43189</v>
      </c>
      <c r="I620" s="34">
        <f t="shared" si="9"/>
        <v>2</v>
      </c>
      <c r="J620" s="36" t="s">
        <v>6343</v>
      </c>
      <c r="N620" s="21" t="s">
        <v>556</v>
      </c>
      <c r="P620" s="22">
        <v>43131</v>
      </c>
      <c r="R620" s="22">
        <v>43131</v>
      </c>
    </row>
    <row r="621" spans="1:18" ht="14.45" x14ac:dyDescent="0.3">
      <c r="A621" s="21" t="s">
        <v>4948</v>
      </c>
      <c r="B621" s="21" t="s">
        <v>4949</v>
      </c>
      <c r="D621" s="21" t="s">
        <v>12</v>
      </c>
      <c r="E621" s="27">
        <v>42689</v>
      </c>
      <c r="G621" s="27">
        <v>43189</v>
      </c>
      <c r="I621" s="34">
        <f t="shared" si="9"/>
        <v>4</v>
      </c>
      <c r="J621" s="37" t="s">
        <v>3821</v>
      </c>
      <c r="K621" s="21" t="str">
        <f>VLOOKUP(J621,$A$2:$B1019,2,FALSE)</f>
        <v>x0</v>
      </c>
      <c r="P621" s="22">
        <v>43131</v>
      </c>
      <c r="R621" s="22">
        <v>43131</v>
      </c>
    </row>
    <row r="622" spans="1:18" ht="14.45" x14ac:dyDescent="0.3">
      <c r="A622" s="21" t="s">
        <v>4311</v>
      </c>
      <c r="B622" s="21" t="s">
        <v>1875</v>
      </c>
      <c r="D622" s="21" t="s">
        <v>12</v>
      </c>
      <c r="E622" s="27">
        <v>41609</v>
      </c>
      <c r="G622" s="27">
        <v>41609</v>
      </c>
      <c r="I622" s="34">
        <f t="shared" si="9"/>
        <v>2</v>
      </c>
      <c r="J622" s="45" t="s">
        <v>6057</v>
      </c>
      <c r="K622" s="21" t="str">
        <f>VLOOKUP(J622,$A$2:$B1021,2,FALSE)</f>
        <v>x6050</v>
      </c>
      <c r="P622" s="22">
        <v>43131</v>
      </c>
      <c r="R622" s="22">
        <v>43131</v>
      </c>
    </row>
    <row r="623" spans="1:18" ht="14.45" x14ac:dyDescent="0.3">
      <c r="A623" s="21" t="s">
        <v>4950</v>
      </c>
      <c r="B623" s="21" t="s">
        <v>4951</v>
      </c>
      <c r="D623" s="21" t="s">
        <v>12</v>
      </c>
      <c r="E623" s="27">
        <v>42689</v>
      </c>
      <c r="G623" s="27">
        <v>43189</v>
      </c>
      <c r="I623" s="34">
        <f t="shared" si="9"/>
        <v>3</v>
      </c>
      <c r="J623" s="45" t="s">
        <v>6058</v>
      </c>
      <c r="K623" s="21" t="str">
        <f>VLOOKUP(J623,$A$2:$B1022,2,FALSE)</f>
        <v>x6051</v>
      </c>
      <c r="P623" s="22">
        <v>43131</v>
      </c>
      <c r="R623" s="22">
        <v>43131</v>
      </c>
    </row>
    <row r="624" spans="1:18" ht="14.45" x14ac:dyDescent="0.3">
      <c r="A624" s="21" t="s">
        <v>4952</v>
      </c>
      <c r="B624" s="21" t="s">
        <v>4953</v>
      </c>
      <c r="D624" s="21" t="s">
        <v>12</v>
      </c>
      <c r="E624" s="27">
        <v>42689</v>
      </c>
      <c r="G624" s="27">
        <v>43189</v>
      </c>
      <c r="I624" s="34">
        <f t="shared" si="9"/>
        <v>0</v>
      </c>
      <c r="J624" s="45" t="s">
        <v>6059</v>
      </c>
      <c r="K624" s="21" t="str">
        <f>VLOOKUP(J624,$A$2:$B1023,2,FALSE)</f>
        <v>x6052</v>
      </c>
      <c r="P624" s="22">
        <v>43131</v>
      </c>
      <c r="R624" s="22">
        <v>43131</v>
      </c>
    </row>
    <row r="625" spans="1:18" ht="14.45" x14ac:dyDescent="0.3">
      <c r="A625" s="21" t="s">
        <v>4954</v>
      </c>
      <c r="B625" s="21" t="s">
        <v>4955</v>
      </c>
      <c r="D625" s="21" t="s">
        <v>12</v>
      </c>
      <c r="E625" s="27">
        <v>42689</v>
      </c>
      <c r="G625" s="27">
        <v>43189</v>
      </c>
      <c r="I625" s="34">
        <f t="shared" si="9"/>
        <v>0</v>
      </c>
      <c r="J625" s="45" t="s">
        <v>6060</v>
      </c>
      <c r="K625" s="21" t="str">
        <f>VLOOKUP(J625,$A$2:$B1024,2,FALSE)</f>
        <v>x6053</v>
      </c>
      <c r="P625" s="22">
        <v>43131</v>
      </c>
      <c r="R625" s="22">
        <v>43131</v>
      </c>
    </row>
    <row r="626" spans="1:18" ht="14.45" x14ac:dyDescent="0.3">
      <c r="A626" s="21" t="s">
        <v>4956</v>
      </c>
      <c r="B626" s="21" t="s">
        <v>4957</v>
      </c>
      <c r="D626" s="21" t="s">
        <v>12</v>
      </c>
      <c r="E626" s="27">
        <v>42689</v>
      </c>
      <c r="G626" s="27">
        <v>43189</v>
      </c>
      <c r="I626" s="34">
        <f t="shared" si="9"/>
        <v>0</v>
      </c>
      <c r="J626" s="36" t="s">
        <v>6344</v>
      </c>
      <c r="N626" s="21" t="s">
        <v>556</v>
      </c>
      <c r="P626" s="22">
        <v>43131</v>
      </c>
      <c r="R626" s="22">
        <v>43131</v>
      </c>
    </row>
    <row r="627" spans="1:18" ht="14.45" x14ac:dyDescent="0.3">
      <c r="A627" s="21" t="s">
        <v>4958</v>
      </c>
      <c r="B627" s="21" t="s">
        <v>4959</v>
      </c>
      <c r="D627" s="21" t="s">
        <v>12</v>
      </c>
      <c r="E627" s="27">
        <v>42689</v>
      </c>
      <c r="G627" s="27">
        <v>43189</v>
      </c>
      <c r="I627" s="34">
        <f t="shared" si="9"/>
        <v>0</v>
      </c>
      <c r="J627" s="37" t="s">
        <v>3831</v>
      </c>
      <c r="K627" s="21" t="str">
        <f>VLOOKUP(J627,$A$2:$B1026,2,FALSE)</f>
        <v>x99</v>
      </c>
      <c r="L627" s="21" t="s">
        <v>1007</v>
      </c>
      <c r="P627" s="22">
        <v>43131</v>
      </c>
      <c r="R627" s="22">
        <v>43131</v>
      </c>
    </row>
    <row r="628" spans="1:18" ht="14.45" x14ac:dyDescent="0.3">
      <c r="A628" s="21" t="s">
        <v>4960</v>
      </c>
      <c r="B628" s="21" t="s">
        <v>4961</v>
      </c>
      <c r="D628" s="21" t="s">
        <v>12</v>
      </c>
      <c r="E628" s="27">
        <v>42689</v>
      </c>
      <c r="G628" s="27">
        <v>43189</v>
      </c>
      <c r="I628" s="34">
        <f t="shared" si="9"/>
        <v>0</v>
      </c>
      <c r="J628" s="45" t="s">
        <v>6166</v>
      </c>
      <c r="K628" s="21" t="str">
        <f>VLOOKUP(J628,$A$2:$B1027,2,FALSE)</f>
        <v>x6104</v>
      </c>
      <c r="M628" s="21" t="s">
        <v>589</v>
      </c>
      <c r="P628" s="22">
        <v>43131</v>
      </c>
      <c r="R628" s="22">
        <v>43131</v>
      </c>
    </row>
    <row r="629" spans="1:18" ht="14.45" x14ac:dyDescent="0.3">
      <c r="A629" s="21" t="s">
        <v>4962</v>
      </c>
      <c r="B629" s="21" t="s">
        <v>4963</v>
      </c>
      <c r="D629" s="21" t="s">
        <v>12</v>
      </c>
      <c r="E629" s="27">
        <v>42689</v>
      </c>
      <c r="G629" s="27">
        <v>43189</v>
      </c>
      <c r="I629" s="34">
        <f t="shared" si="9"/>
        <v>0</v>
      </c>
      <c r="J629" s="45" t="s">
        <v>6064</v>
      </c>
      <c r="K629" s="21" t="str">
        <f>VLOOKUP(J629,$A$2:$B1028,2,FALSE)</f>
        <v>x6054</v>
      </c>
      <c r="M629" s="21" t="s">
        <v>589</v>
      </c>
      <c r="P629" s="22">
        <v>43131</v>
      </c>
      <c r="R629" s="22">
        <v>43131</v>
      </c>
    </row>
    <row r="630" spans="1:18" ht="14.45" x14ac:dyDescent="0.3">
      <c r="A630" s="21" t="s">
        <v>4964</v>
      </c>
      <c r="B630" s="21" t="s">
        <v>4965</v>
      </c>
      <c r="D630" s="21" t="s">
        <v>12</v>
      </c>
      <c r="E630" s="27">
        <v>42689</v>
      </c>
      <c r="G630" s="27">
        <v>43189</v>
      </c>
      <c r="I630" s="34">
        <f t="shared" si="9"/>
        <v>0</v>
      </c>
      <c r="J630" s="45" t="s">
        <v>6167</v>
      </c>
      <c r="K630" s="21" t="str">
        <f>VLOOKUP(J630,$A$2:$B1029,2,FALSE)</f>
        <v>x6105</v>
      </c>
      <c r="M630" s="21" t="s">
        <v>589</v>
      </c>
      <c r="P630" s="22">
        <v>43131</v>
      </c>
      <c r="R630" s="22">
        <v>43131</v>
      </c>
    </row>
    <row r="631" spans="1:18" ht="14.45" x14ac:dyDescent="0.3">
      <c r="A631" s="21" t="s">
        <v>4842</v>
      </c>
      <c r="B631" s="21" t="s">
        <v>1877</v>
      </c>
      <c r="D631" s="21" t="s">
        <v>12</v>
      </c>
      <c r="E631" s="27">
        <v>41609</v>
      </c>
      <c r="G631" s="27">
        <v>41609</v>
      </c>
      <c r="I631" s="34">
        <f t="shared" si="9"/>
        <v>1</v>
      </c>
      <c r="J631" s="45" t="s">
        <v>6168</v>
      </c>
      <c r="K631" s="21" t="str">
        <f>VLOOKUP(J631,$A$2:$B1030,2,FALSE)</f>
        <v>x6106</v>
      </c>
      <c r="M631" s="21" t="s">
        <v>589</v>
      </c>
      <c r="P631" s="22">
        <v>43131</v>
      </c>
      <c r="R631" s="22">
        <v>43131</v>
      </c>
    </row>
    <row r="632" spans="1:18" ht="14.45" x14ac:dyDescent="0.3">
      <c r="A632" s="21" t="s">
        <v>4966</v>
      </c>
      <c r="B632" s="21" t="s">
        <v>4967</v>
      </c>
      <c r="D632" s="21" t="s">
        <v>12</v>
      </c>
      <c r="E632" s="27">
        <v>42689</v>
      </c>
      <c r="G632" s="27">
        <v>43189</v>
      </c>
      <c r="I632" s="34">
        <f t="shared" si="9"/>
        <v>0</v>
      </c>
      <c r="J632" s="45" t="s">
        <v>6065</v>
      </c>
      <c r="K632" s="21" t="str">
        <f>VLOOKUP(J632,$A$2:$B1031,2,FALSE)</f>
        <v>x6055</v>
      </c>
      <c r="M632" s="21" t="s">
        <v>589</v>
      </c>
      <c r="P632" s="22">
        <v>43131</v>
      </c>
      <c r="R632" s="22">
        <v>43131</v>
      </c>
    </row>
    <row r="633" spans="1:18" ht="14.45" x14ac:dyDescent="0.3">
      <c r="A633" s="21" t="s">
        <v>4968</v>
      </c>
      <c r="B633" s="21" t="s">
        <v>4969</v>
      </c>
      <c r="D633" s="21" t="s">
        <v>12</v>
      </c>
      <c r="E633" s="27">
        <v>42689</v>
      </c>
      <c r="G633" s="27">
        <v>43189</v>
      </c>
      <c r="I633" s="34">
        <f t="shared" si="9"/>
        <v>0</v>
      </c>
      <c r="J633" s="45" t="s">
        <v>6066</v>
      </c>
      <c r="K633" s="21" t="str">
        <f>VLOOKUP(J633,$A$2:$B1032,2,FALSE)</f>
        <v>x6056</v>
      </c>
      <c r="M633" s="21" t="s">
        <v>589</v>
      </c>
      <c r="P633" s="22">
        <v>43131</v>
      </c>
      <c r="R633" s="22">
        <v>43131</v>
      </c>
    </row>
    <row r="634" spans="1:18" ht="14.45" x14ac:dyDescent="0.3">
      <c r="A634" s="21" t="s">
        <v>4970</v>
      </c>
      <c r="B634" s="21" t="s">
        <v>4971</v>
      </c>
      <c r="D634" s="21" t="s">
        <v>12</v>
      </c>
      <c r="E634" s="27">
        <v>42689</v>
      </c>
      <c r="G634" s="27">
        <v>43189</v>
      </c>
      <c r="I634" s="34">
        <f t="shared" si="9"/>
        <v>0</v>
      </c>
      <c r="J634" s="45" t="s">
        <v>6067</v>
      </c>
      <c r="K634" s="21" t="str">
        <f>VLOOKUP(J634,$A$2:$B1033,2,FALSE)</f>
        <v>x6057</v>
      </c>
      <c r="M634" s="21" t="s">
        <v>589</v>
      </c>
      <c r="P634" s="22">
        <v>43131</v>
      </c>
      <c r="R634" s="22">
        <v>43131</v>
      </c>
    </row>
    <row r="635" spans="1:18" ht="14.45" x14ac:dyDescent="0.3">
      <c r="A635" s="21" t="s">
        <v>4972</v>
      </c>
      <c r="B635" s="21" t="s">
        <v>4973</v>
      </c>
      <c r="D635" s="21" t="s">
        <v>12</v>
      </c>
      <c r="E635" s="27">
        <v>42689</v>
      </c>
      <c r="G635" s="27">
        <v>43189</v>
      </c>
      <c r="I635" s="34">
        <f t="shared" si="9"/>
        <v>0</v>
      </c>
      <c r="J635" s="45" t="s">
        <v>6068</v>
      </c>
      <c r="K635" s="21" t="str">
        <f>VLOOKUP(J635,$A$2:$B1034,2,FALSE)</f>
        <v>x6058</v>
      </c>
      <c r="M635" s="21" t="s">
        <v>589</v>
      </c>
      <c r="P635" s="22">
        <v>43131</v>
      </c>
      <c r="R635" s="22">
        <v>43131</v>
      </c>
    </row>
    <row r="636" spans="1:18" ht="14.45" x14ac:dyDescent="0.3">
      <c r="A636" s="21" t="s">
        <v>4974</v>
      </c>
      <c r="B636" s="21" t="s">
        <v>4975</v>
      </c>
      <c r="D636" s="21" t="s">
        <v>12</v>
      </c>
      <c r="E636" s="27">
        <v>42689</v>
      </c>
      <c r="G636" s="27">
        <v>43189</v>
      </c>
      <c r="I636" s="34">
        <f t="shared" si="9"/>
        <v>8</v>
      </c>
      <c r="J636" s="45" t="s">
        <v>6069</v>
      </c>
      <c r="K636" s="21" t="str">
        <f>VLOOKUP(J636,$A$2:$B1035,2,FALSE)</f>
        <v>x6059</v>
      </c>
      <c r="M636" s="21" t="s">
        <v>589</v>
      </c>
      <c r="P636" s="22">
        <v>43131</v>
      </c>
      <c r="R636" s="22">
        <v>43131</v>
      </c>
    </row>
    <row r="637" spans="1:18" ht="14.45" x14ac:dyDescent="0.3">
      <c r="A637" s="21" t="s">
        <v>4976</v>
      </c>
      <c r="B637" s="21" t="s">
        <v>4977</v>
      </c>
      <c r="D637" s="21" t="s">
        <v>12</v>
      </c>
      <c r="E637" s="27">
        <v>42689</v>
      </c>
      <c r="G637" s="27">
        <v>43189</v>
      </c>
      <c r="I637" s="34">
        <f t="shared" si="9"/>
        <v>4</v>
      </c>
      <c r="J637" s="36" t="s">
        <v>6345</v>
      </c>
      <c r="N637" s="21" t="s">
        <v>556</v>
      </c>
      <c r="P637" s="22">
        <v>43131</v>
      </c>
      <c r="R637" s="22">
        <v>43131</v>
      </c>
    </row>
    <row r="638" spans="1:18" ht="14.45" x14ac:dyDescent="0.3">
      <c r="A638" s="21" t="s">
        <v>4978</v>
      </c>
      <c r="B638" s="21" t="s">
        <v>4979</v>
      </c>
      <c r="D638" s="21" t="s">
        <v>12</v>
      </c>
      <c r="E638" s="27">
        <v>42689</v>
      </c>
      <c r="G638" s="27">
        <v>43189</v>
      </c>
      <c r="I638" s="34">
        <f t="shared" si="9"/>
        <v>9</v>
      </c>
      <c r="J638" s="37" t="s">
        <v>6171</v>
      </c>
      <c r="K638" s="21" t="str">
        <f>VLOOKUP(J638,$A$2:$B1037,2,FALSE)</f>
        <v>x6109</v>
      </c>
      <c r="L638" s="21" t="s">
        <v>584</v>
      </c>
      <c r="P638" s="22">
        <v>43131</v>
      </c>
      <c r="R638" s="22">
        <v>43131</v>
      </c>
    </row>
    <row r="639" spans="1:18" ht="14.45" x14ac:dyDescent="0.3">
      <c r="A639" s="21" t="s">
        <v>4980</v>
      </c>
      <c r="B639" s="21" t="s">
        <v>4981</v>
      </c>
      <c r="D639" s="21" t="s">
        <v>12</v>
      </c>
      <c r="E639" s="27">
        <v>42689</v>
      </c>
      <c r="G639" s="27">
        <v>43189</v>
      </c>
      <c r="I639" s="34">
        <f t="shared" si="9"/>
        <v>0</v>
      </c>
      <c r="J639" s="45" t="s">
        <v>6169</v>
      </c>
      <c r="K639" s="21" t="str">
        <f>VLOOKUP(J639,$A$2:$B1038,2,FALSE)</f>
        <v>x6107</v>
      </c>
      <c r="M639" s="21" t="s">
        <v>589</v>
      </c>
      <c r="P639" s="22">
        <v>43131</v>
      </c>
      <c r="R639" s="22">
        <v>43131</v>
      </c>
    </row>
    <row r="640" spans="1:18" ht="14.45" x14ac:dyDescent="0.3">
      <c r="A640" s="21" t="s">
        <v>4982</v>
      </c>
      <c r="B640" s="21" t="s">
        <v>4983</v>
      </c>
      <c r="D640" s="21" t="s">
        <v>12</v>
      </c>
      <c r="E640" s="27">
        <v>42689</v>
      </c>
      <c r="G640" s="27">
        <v>43189</v>
      </c>
      <c r="I640" s="34">
        <f t="shared" si="9"/>
        <v>3</v>
      </c>
      <c r="J640" s="45" t="s">
        <v>6170</v>
      </c>
      <c r="K640" s="21" t="str">
        <f>VLOOKUP(J640,$A$2:$B1039,2,FALSE)</f>
        <v>x6108</v>
      </c>
      <c r="M640" s="21" t="s">
        <v>589</v>
      </c>
      <c r="P640" s="22">
        <v>43131</v>
      </c>
      <c r="R640" s="22">
        <v>43131</v>
      </c>
    </row>
    <row r="641" spans="1:18" ht="14.45" x14ac:dyDescent="0.3">
      <c r="A641" s="21" t="s">
        <v>4984</v>
      </c>
      <c r="B641" s="21" t="s">
        <v>4985</v>
      </c>
      <c r="D641" s="21" t="s">
        <v>12</v>
      </c>
      <c r="E641" s="27">
        <v>42689</v>
      </c>
      <c r="G641" s="27">
        <v>43189</v>
      </c>
      <c r="I641" s="34">
        <f t="shared" si="9"/>
        <v>7</v>
      </c>
      <c r="J641" s="45" t="s">
        <v>6443</v>
      </c>
      <c r="K641" s="21" t="str">
        <f>VLOOKUP(J641,$A$2:$B1040,2,FALSE)</f>
        <v>x6060</v>
      </c>
      <c r="M641" s="21" t="s">
        <v>589</v>
      </c>
      <c r="P641" s="22">
        <v>43131</v>
      </c>
      <c r="R641" s="22">
        <v>43131</v>
      </c>
    </row>
    <row r="642" spans="1:18" ht="14.45" x14ac:dyDescent="0.3">
      <c r="A642" s="21" t="s">
        <v>4986</v>
      </c>
      <c r="B642" s="21" t="s">
        <v>1878</v>
      </c>
      <c r="D642" s="21" t="s">
        <v>12</v>
      </c>
      <c r="E642" s="27">
        <v>41609</v>
      </c>
      <c r="G642" s="27">
        <v>41609</v>
      </c>
      <c r="I642" s="34">
        <f t="shared" ref="I642:I705" si="10">COUNTIF(J:J,A642)</f>
        <v>0</v>
      </c>
      <c r="J642" s="36" t="s">
        <v>6346</v>
      </c>
      <c r="N642" s="21" t="s">
        <v>556</v>
      </c>
      <c r="P642" s="22">
        <v>43131</v>
      </c>
      <c r="R642" s="22">
        <v>43131</v>
      </c>
    </row>
    <row r="643" spans="1:18" ht="14.45" x14ac:dyDescent="0.3">
      <c r="A643" s="21" t="s">
        <v>4987</v>
      </c>
      <c r="B643" s="21" t="s">
        <v>4988</v>
      </c>
      <c r="D643" s="21" t="s">
        <v>12</v>
      </c>
      <c r="E643" s="27">
        <v>42829</v>
      </c>
      <c r="G643" s="27">
        <v>43190</v>
      </c>
      <c r="I643" s="34">
        <f t="shared" si="10"/>
        <v>0</v>
      </c>
      <c r="J643" s="37" t="s">
        <v>3821</v>
      </c>
      <c r="K643" s="21" t="str">
        <f>VLOOKUP(J643,$A$2:$B1039,2,FALSE)</f>
        <v>x0</v>
      </c>
      <c r="P643" s="22">
        <v>43131</v>
      </c>
      <c r="R643" s="22">
        <v>43131</v>
      </c>
    </row>
    <row r="644" spans="1:18" ht="14.45" x14ac:dyDescent="0.3">
      <c r="A644" s="21" t="s">
        <v>4316</v>
      </c>
      <c r="B644" s="21" t="s">
        <v>1879</v>
      </c>
      <c r="D644" s="21" t="s">
        <v>12</v>
      </c>
      <c r="E644" s="27">
        <v>41609</v>
      </c>
      <c r="G644" s="27">
        <v>41609</v>
      </c>
      <c r="I644" s="34">
        <f t="shared" si="10"/>
        <v>1</v>
      </c>
      <c r="J644" s="45" t="s">
        <v>6329</v>
      </c>
      <c r="K644" s="21" t="str">
        <f>VLOOKUP(J644,$A$2:$B1042,2,FALSE)</f>
        <v>x6061</v>
      </c>
      <c r="P644" s="22">
        <v>43131</v>
      </c>
      <c r="R644" s="22">
        <v>43131</v>
      </c>
    </row>
    <row r="645" spans="1:18" ht="14.45" x14ac:dyDescent="0.3">
      <c r="A645" s="21" t="s">
        <v>4313</v>
      </c>
      <c r="B645" s="21" t="s">
        <v>1880</v>
      </c>
      <c r="D645" s="21" t="s">
        <v>12</v>
      </c>
      <c r="E645" s="27">
        <v>41609</v>
      </c>
      <c r="G645" s="27">
        <v>41609</v>
      </c>
      <c r="I645" s="34">
        <f t="shared" si="10"/>
        <v>2</v>
      </c>
      <c r="J645" s="45" t="s">
        <v>6328</v>
      </c>
      <c r="K645" s="21" t="str">
        <f>VLOOKUP(J645,$A$2:$B1043,2,FALSE)</f>
        <v>x6062</v>
      </c>
      <c r="P645" s="22">
        <v>43131</v>
      </c>
      <c r="R645" s="22">
        <v>43131</v>
      </c>
    </row>
    <row r="646" spans="1:18" ht="14.45" x14ac:dyDescent="0.3">
      <c r="A646" s="21" t="s">
        <v>4989</v>
      </c>
      <c r="B646" s="21" t="s">
        <v>1881</v>
      </c>
      <c r="D646" s="21" t="s">
        <v>12</v>
      </c>
      <c r="E646" s="27">
        <v>41609</v>
      </c>
      <c r="G646" s="27">
        <v>41609</v>
      </c>
      <c r="I646" s="34">
        <f t="shared" si="10"/>
        <v>0</v>
      </c>
      <c r="J646" s="45" t="s">
        <v>6327</v>
      </c>
      <c r="K646" s="21" t="str">
        <f>VLOOKUP(J646,$A$2:$B1044,2,FALSE)</f>
        <v>x6063</v>
      </c>
      <c r="P646" s="22">
        <v>43131</v>
      </c>
      <c r="R646" s="22">
        <v>43131</v>
      </c>
    </row>
    <row r="647" spans="1:18" ht="14.45" x14ac:dyDescent="0.3">
      <c r="A647" s="21" t="s">
        <v>4990</v>
      </c>
      <c r="B647" s="21" t="s">
        <v>1884</v>
      </c>
      <c r="D647" s="21" t="s">
        <v>12</v>
      </c>
      <c r="E647" s="27">
        <v>41609</v>
      </c>
      <c r="G647" s="27">
        <v>41609</v>
      </c>
      <c r="I647" s="34">
        <f t="shared" si="10"/>
        <v>0</v>
      </c>
      <c r="J647" s="45" t="s">
        <v>6444</v>
      </c>
      <c r="K647" s="21" t="str">
        <f>VLOOKUP(J647,$A$2:$B1045,2,FALSE)</f>
        <v>x6064</v>
      </c>
      <c r="P647" s="22">
        <v>43131</v>
      </c>
      <c r="R647" s="22">
        <v>43131</v>
      </c>
    </row>
    <row r="648" spans="1:18" ht="14.45" x14ac:dyDescent="0.3">
      <c r="A648" s="21" t="s">
        <v>4991</v>
      </c>
      <c r="B648" s="21" t="s">
        <v>1885</v>
      </c>
      <c r="D648" s="21" t="s">
        <v>12</v>
      </c>
      <c r="E648" s="27">
        <v>41609</v>
      </c>
      <c r="G648" s="27">
        <v>41609</v>
      </c>
      <c r="I648" s="34">
        <f t="shared" si="10"/>
        <v>0</v>
      </c>
      <c r="J648" s="45" t="s">
        <v>6326</v>
      </c>
      <c r="K648" s="21" t="str">
        <f>VLOOKUP(J648,$A$2:$B1046,2,FALSE)</f>
        <v>x6065</v>
      </c>
      <c r="P648" s="22">
        <v>43131</v>
      </c>
      <c r="R648" s="22">
        <v>43131</v>
      </c>
    </row>
    <row r="649" spans="1:18" ht="14.45" x14ac:dyDescent="0.3">
      <c r="A649" s="21" t="s">
        <v>4992</v>
      </c>
      <c r="B649" s="21" t="s">
        <v>1886</v>
      </c>
      <c r="D649" s="21" t="s">
        <v>12</v>
      </c>
      <c r="E649" s="27">
        <v>41609</v>
      </c>
      <c r="G649" s="27">
        <v>41609</v>
      </c>
      <c r="I649" s="34">
        <f t="shared" si="10"/>
        <v>0</v>
      </c>
      <c r="J649" s="45" t="s">
        <v>6325</v>
      </c>
      <c r="K649" s="21" t="str">
        <f>VLOOKUP(J649,$A$2:$B1047,2,FALSE)</f>
        <v>x6066</v>
      </c>
      <c r="P649" s="22">
        <v>43131</v>
      </c>
      <c r="R649" s="22">
        <v>43131</v>
      </c>
    </row>
    <row r="650" spans="1:18" ht="14.45" x14ac:dyDescent="0.3">
      <c r="A650" s="21" t="s">
        <v>4993</v>
      </c>
      <c r="B650" s="21" t="s">
        <v>4994</v>
      </c>
      <c r="D650" s="21" t="s">
        <v>12</v>
      </c>
      <c r="E650" s="27">
        <v>42689</v>
      </c>
      <c r="G650" s="27">
        <v>43189</v>
      </c>
      <c r="I650" s="34">
        <f t="shared" si="10"/>
        <v>0</v>
      </c>
      <c r="J650" s="45" t="s">
        <v>6445</v>
      </c>
      <c r="K650" s="21" t="str">
        <f>VLOOKUP(J650,$A$2:$B1048,2,FALSE)</f>
        <v>x6049</v>
      </c>
      <c r="P650" s="22">
        <v>43131</v>
      </c>
      <c r="R650" s="22">
        <v>43131</v>
      </c>
    </row>
    <row r="651" spans="1:18" ht="14.45" x14ac:dyDescent="0.3">
      <c r="A651" s="21" t="s">
        <v>4995</v>
      </c>
      <c r="B651" s="21" t="s">
        <v>4996</v>
      </c>
      <c r="D651" s="21" t="s">
        <v>12</v>
      </c>
      <c r="E651" s="27">
        <v>42689</v>
      </c>
      <c r="G651" s="27">
        <v>43189</v>
      </c>
      <c r="I651" s="34">
        <f t="shared" si="10"/>
        <v>0</v>
      </c>
      <c r="J651" s="36" t="s">
        <v>6347</v>
      </c>
      <c r="N651" s="21" t="s">
        <v>556</v>
      </c>
      <c r="P651" s="22">
        <v>43131</v>
      </c>
      <c r="R651" s="22">
        <v>43131</v>
      </c>
    </row>
    <row r="652" spans="1:18" ht="14.45" x14ac:dyDescent="0.3">
      <c r="A652" s="21" t="s">
        <v>4997</v>
      </c>
      <c r="B652" s="21" t="s">
        <v>4998</v>
      </c>
      <c r="D652" s="21" t="s">
        <v>12</v>
      </c>
      <c r="E652" s="27">
        <v>42689</v>
      </c>
      <c r="G652" s="27">
        <v>43189</v>
      </c>
      <c r="I652" s="34">
        <f t="shared" si="10"/>
        <v>0</v>
      </c>
      <c r="J652" s="37" t="s">
        <v>6324</v>
      </c>
      <c r="K652" s="21" t="str">
        <f>VLOOKUP(J652,$A$2:$B1050,2,FALSE)</f>
        <v>x6067</v>
      </c>
      <c r="P652" s="22">
        <v>43131</v>
      </c>
      <c r="R652" s="22">
        <v>43131</v>
      </c>
    </row>
    <row r="653" spans="1:18" ht="14.45" x14ac:dyDescent="0.3">
      <c r="A653" s="21" t="s">
        <v>4999</v>
      </c>
      <c r="B653" s="21" t="s">
        <v>5000</v>
      </c>
      <c r="D653" s="21" t="s">
        <v>12</v>
      </c>
      <c r="E653" s="27">
        <v>42689</v>
      </c>
      <c r="G653" s="27">
        <v>43189</v>
      </c>
      <c r="I653" s="34">
        <f t="shared" si="10"/>
        <v>0</v>
      </c>
      <c r="J653" s="37" t="s">
        <v>6323</v>
      </c>
      <c r="K653" s="21" t="str">
        <f>VLOOKUP(J653,$A$2:$B1051,2,FALSE)</f>
        <v>x6068</v>
      </c>
      <c r="P653" s="22">
        <v>43131</v>
      </c>
      <c r="R653" s="22">
        <v>43131</v>
      </c>
    </row>
    <row r="654" spans="1:18" ht="14.45" x14ac:dyDescent="0.3">
      <c r="A654" s="21" t="s">
        <v>5001</v>
      </c>
      <c r="B654" s="21" t="s">
        <v>5002</v>
      </c>
      <c r="D654" s="21" t="s">
        <v>12</v>
      </c>
      <c r="E654" s="27">
        <v>42689</v>
      </c>
      <c r="G654" s="27">
        <v>43189</v>
      </c>
      <c r="I654" s="34">
        <f t="shared" si="10"/>
        <v>0</v>
      </c>
      <c r="J654" s="37" t="s">
        <v>6322</v>
      </c>
      <c r="K654" s="21" t="str">
        <f>VLOOKUP(J654,$A$2:$B1052,2,FALSE)</f>
        <v>x6069</v>
      </c>
      <c r="P654" s="22">
        <v>43131</v>
      </c>
      <c r="R654" s="22">
        <v>43131</v>
      </c>
    </row>
    <row r="655" spans="1:18" ht="14.45" x14ac:dyDescent="0.3">
      <c r="A655" s="21" t="s">
        <v>4624</v>
      </c>
      <c r="B655" s="21" t="s">
        <v>1887</v>
      </c>
      <c r="D655" s="21" t="s">
        <v>12</v>
      </c>
      <c r="E655" s="27">
        <v>41609</v>
      </c>
      <c r="G655" s="27">
        <v>41609</v>
      </c>
      <c r="I655" s="34">
        <f t="shared" si="10"/>
        <v>2</v>
      </c>
      <c r="J655" s="37" t="s">
        <v>6321</v>
      </c>
      <c r="K655" s="21" t="str">
        <f>VLOOKUP(J655,$A$2:$B1053,2,FALSE)</f>
        <v>x6070</v>
      </c>
      <c r="P655" s="22">
        <v>43131</v>
      </c>
      <c r="R655" s="22">
        <v>43131</v>
      </c>
    </row>
    <row r="656" spans="1:18" ht="14.45" x14ac:dyDescent="0.3">
      <c r="A656" s="21" t="s">
        <v>5003</v>
      </c>
      <c r="B656" s="21" t="s">
        <v>1888</v>
      </c>
      <c r="D656" s="21" t="s">
        <v>12</v>
      </c>
      <c r="E656" s="27">
        <v>41609</v>
      </c>
      <c r="G656" s="27">
        <v>41609</v>
      </c>
      <c r="I656" s="34">
        <f t="shared" si="10"/>
        <v>0</v>
      </c>
      <c r="J656" s="37" t="s">
        <v>6320</v>
      </c>
      <c r="K656" s="21" t="str">
        <f>VLOOKUP(J656,$A$2:$B1054,2,FALSE)</f>
        <v>x6071</v>
      </c>
      <c r="P656" s="22">
        <v>43131</v>
      </c>
      <c r="R656" s="22">
        <v>43131</v>
      </c>
    </row>
    <row r="657" spans="1:18" ht="14.45" x14ac:dyDescent="0.3">
      <c r="A657" s="21" t="s">
        <v>5004</v>
      </c>
      <c r="B657" s="21" t="s">
        <v>1889</v>
      </c>
      <c r="D657" s="21" t="s">
        <v>12</v>
      </c>
      <c r="E657" s="27">
        <v>41609</v>
      </c>
      <c r="G657" s="27">
        <v>41609</v>
      </c>
      <c r="I657" s="34">
        <f t="shared" si="10"/>
        <v>0</v>
      </c>
      <c r="J657" s="37" t="s">
        <v>6356</v>
      </c>
      <c r="K657" s="21" t="str">
        <f>VLOOKUP(J657,$A$2:$B1055,2,FALSE)</f>
        <v>x6072</v>
      </c>
      <c r="P657" s="22">
        <v>43131</v>
      </c>
      <c r="R657" s="22">
        <v>43131</v>
      </c>
    </row>
    <row r="658" spans="1:18" ht="14.45" x14ac:dyDescent="0.3">
      <c r="A658" s="21" t="s">
        <v>4292</v>
      </c>
      <c r="B658" s="21" t="s">
        <v>1890</v>
      </c>
      <c r="D658" s="21" t="s">
        <v>12</v>
      </c>
      <c r="E658" s="27">
        <v>41609</v>
      </c>
      <c r="G658" s="27">
        <v>41609</v>
      </c>
      <c r="I658" s="34">
        <f t="shared" si="10"/>
        <v>2</v>
      </c>
      <c r="J658" s="37" t="s">
        <v>6319</v>
      </c>
      <c r="K658" s="21" t="str">
        <f>VLOOKUP(J658,$A$2:$B1056,2,FALSE)</f>
        <v>x6073</v>
      </c>
      <c r="P658" s="22">
        <v>43131</v>
      </c>
      <c r="R658" s="22">
        <v>43131</v>
      </c>
    </row>
    <row r="659" spans="1:18" ht="14.45" x14ac:dyDescent="0.3">
      <c r="A659" s="21" t="s">
        <v>4404</v>
      </c>
      <c r="B659" s="21" t="s">
        <v>1892</v>
      </c>
      <c r="D659" s="21" t="s">
        <v>12</v>
      </c>
      <c r="E659" s="27">
        <v>41609</v>
      </c>
      <c r="G659" s="27">
        <v>41609</v>
      </c>
      <c r="I659" s="34">
        <f t="shared" si="10"/>
        <v>1</v>
      </c>
      <c r="J659" s="37" t="s">
        <v>6318</v>
      </c>
      <c r="K659" s="21" t="str">
        <f>VLOOKUP(J659,$A$2:$B1057,2,FALSE)</f>
        <v>x6074</v>
      </c>
      <c r="P659" s="22">
        <v>43131</v>
      </c>
      <c r="R659" s="22">
        <v>43131</v>
      </c>
    </row>
    <row r="660" spans="1:18" ht="14.45" x14ac:dyDescent="0.3">
      <c r="A660" s="21" t="s">
        <v>5005</v>
      </c>
      <c r="B660" s="21" t="s">
        <v>1894</v>
      </c>
      <c r="D660" s="21" t="s">
        <v>12</v>
      </c>
      <c r="E660" s="27">
        <v>41729</v>
      </c>
      <c r="G660" s="27">
        <v>41912</v>
      </c>
      <c r="I660" s="34">
        <f t="shared" si="10"/>
        <v>0</v>
      </c>
      <c r="J660" s="37" t="s">
        <v>4940</v>
      </c>
      <c r="K660" s="21" t="str">
        <f>VLOOKUP(J660,$A$2:$B1058,2,FALSE)</f>
        <v>x805</v>
      </c>
      <c r="P660" s="22">
        <v>43131</v>
      </c>
      <c r="R660" s="22">
        <v>43131</v>
      </c>
    </row>
    <row r="661" spans="1:18" ht="14.45" x14ac:dyDescent="0.3">
      <c r="A661" s="21" t="s">
        <v>4411</v>
      </c>
      <c r="B661" s="21" t="s">
        <v>1896</v>
      </c>
      <c r="D661" s="21" t="s">
        <v>12</v>
      </c>
      <c r="E661" s="27">
        <v>41609</v>
      </c>
      <c r="G661" s="27">
        <v>41609</v>
      </c>
      <c r="I661" s="34">
        <f t="shared" si="10"/>
        <v>1</v>
      </c>
      <c r="J661" s="37" t="s">
        <v>6317</v>
      </c>
      <c r="K661" s="21" t="str">
        <f>VLOOKUP(J661,$A$2:$B1059,2,FALSE)</f>
        <v>x6075</v>
      </c>
      <c r="P661" s="22">
        <v>43131</v>
      </c>
      <c r="R661" s="22">
        <v>43131</v>
      </c>
    </row>
    <row r="662" spans="1:18" ht="14.45" x14ac:dyDescent="0.3">
      <c r="A662" s="21" t="s">
        <v>5006</v>
      </c>
      <c r="B662" s="21" t="s">
        <v>1898</v>
      </c>
      <c r="D662" s="21" t="s">
        <v>12</v>
      </c>
      <c r="E662" s="27">
        <v>41729</v>
      </c>
      <c r="G662" s="27">
        <v>41912</v>
      </c>
      <c r="I662" s="34">
        <f t="shared" si="10"/>
        <v>0</v>
      </c>
      <c r="J662" s="37" t="s">
        <v>6316</v>
      </c>
      <c r="K662" s="21" t="str">
        <f>VLOOKUP(J662,$A$2:$B1060,2,FALSE)</f>
        <v>x6076</v>
      </c>
      <c r="P662" s="22">
        <v>43131</v>
      </c>
      <c r="R662" s="22">
        <v>43131</v>
      </c>
    </row>
    <row r="663" spans="1:18" ht="14.45" x14ac:dyDescent="0.3">
      <c r="A663" s="21" t="s">
        <v>4414</v>
      </c>
      <c r="B663" s="21" t="s">
        <v>1900</v>
      </c>
      <c r="D663" s="21" t="s">
        <v>12</v>
      </c>
      <c r="E663" s="27">
        <v>41609</v>
      </c>
      <c r="G663" s="27">
        <v>41609</v>
      </c>
      <c r="I663" s="34">
        <f t="shared" si="10"/>
        <v>1</v>
      </c>
      <c r="J663" s="37" t="s">
        <v>6315</v>
      </c>
      <c r="K663" s="21" t="str">
        <f>VLOOKUP(J663,$A$2:$B1061,2,FALSE)</f>
        <v>x6077</v>
      </c>
      <c r="P663" s="22">
        <v>43131</v>
      </c>
      <c r="R663" s="22">
        <v>43131</v>
      </c>
    </row>
    <row r="664" spans="1:18" ht="14.45" x14ac:dyDescent="0.3">
      <c r="A664" s="21" t="s">
        <v>4756</v>
      </c>
      <c r="B664" s="21" t="s">
        <v>1902</v>
      </c>
      <c r="D664" s="21" t="s">
        <v>12</v>
      </c>
      <c r="E664" s="27">
        <v>41609</v>
      </c>
      <c r="G664" s="27">
        <v>41609</v>
      </c>
      <c r="I664" s="34">
        <f t="shared" si="10"/>
        <v>1</v>
      </c>
      <c r="J664" s="37" t="s">
        <v>6314</v>
      </c>
      <c r="K664" s="21" t="str">
        <f>VLOOKUP(J664,$A$2:$B1062,2,FALSE)</f>
        <v>x6078</v>
      </c>
      <c r="P664" s="22">
        <v>43131</v>
      </c>
      <c r="R664" s="22">
        <v>43131</v>
      </c>
    </row>
    <row r="665" spans="1:18" ht="14.45" x14ac:dyDescent="0.3">
      <c r="A665" s="21" t="s">
        <v>3831</v>
      </c>
      <c r="B665" s="21" t="s">
        <v>1904</v>
      </c>
      <c r="D665" s="21" t="s">
        <v>12</v>
      </c>
      <c r="E665" s="27">
        <v>41609</v>
      </c>
      <c r="G665" s="27">
        <v>41609</v>
      </c>
      <c r="I665" s="34">
        <f t="shared" si="10"/>
        <v>27</v>
      </c>
      <c r="J665" s="37" t="s">
        <v>6313</v>
      </c>
      <c r="K665" s="21" t="str">
        <f>VLOOKUP(J665,$A$2:$B1063,2,FALSE)</f>
        <v>x6079</v>
      </c>
      <c r="P665" s="22">
        <v>43131</v>
      </c>
      <c r="R665" s="22">
        <v>43131</v>
      </c>
    </row>
    <row r="666" spans="1:18" ht="14.45" x14ac:dyDescent="0.3">
      <c r="A666" s="21" t="s">
        <v>5007</v>
      </c>
      <c r="B666" s="21" t="s">
        <v>5008</v>
      </c>
      <c r="D666" s="21" t="s">
        <v>12</v>
      </c>
      <c r="E666" s="27">
        <v>42829</v>
      </c>
      <c r="G666" s="27">
        <v>43190</v>
      </c>
      <c r="I666" s="34">
        <f t="shared" si="10"/>
        <v>0</v>
      </c>
      <c r="J666" s="36" t="s">
        <v>6348</v>
      </c>
      <c r="N666" s="21" t="s">
        <v>556</v>
      </c>
      <c r="P666" s="22">
        <v>43131</v>
      </c>
      <c r="R666" s="22">
        <v>43131</v>
      </c>
    </row>
    <row r="667" spans="1:18" ht="14.45" x14ac:dyDescent="0.3">
      <c r="A667" s="21" t="s">
        <v>5009</v>
      </c>
      <c r="B667" s="21" t="s">
        <v>5010</v>
      </c>
      <c r="D667" s="21" t="s">
        <v>12</v>
      </c>
      <c r="E667" s="27">
        <v>42829</v>
      </c>
      <c r="G667" s="27">
        <v>43190</v>
      </c>
      <c r="I667" s="34">
        <f t="shared" si="10"/>
        <v>0</v>
      </c>
      <c r="J667" s="37" t="s">
        <v>3821</v>
      </c>
      <c r="K667" s="21" t="str">
        <f>VLOOKUP(J667,$A$2:$B1063,2,FALSE)</f>
        <v>x0</v>
      </c>
      <c r="P667" s="22">
        <v>43131</v>
      </c>
      <c r="R667" s="22">
        <v>43131</v>
      </c>
    </row>
    <row r="668" spans="1:18" ht="14.45" x14ac:dyDescent="0.3">
      <c r="A668" s="21" t="s">
        <v>5011</v>
      </c>
      <c r="B668" s="21" t="s">
        <v>5012</v>
      </c>
      <c r="D668" s="21" t="s">
        <v>12</v>
      </c>
      <c r="E668" s="27">
        <v>42829</v>
      </c>
      <c r="G668" s="27">
        <v>43190</v>
      </c>
      <c r="I668" s="34">
        <f t="shared" si="10"/>
        <v>0</v>
      </c>
      <c r="J668" s="45" t="s">
        <v>6312</v>
      </c>
      <c r="K668" s="21" t="str">
        <f>VLOOKUP(J668,$A$2:$B1065,2,FALSE)</f>
        <v>x6080</v>
      </c>
      <c r="P668" s="22">
        <v>43131</v>
      </c>
      <c r="R668" s="22">
        <v>43131</v>
      </c>
    </row>
    <row r="669" spans="1:18" ht="14.45" x14ac:dyDescent="0.3">
      <c r="A669" s="21" t="s">
        <v>5013</v>
      </c>
      <c r="B669" s="21" t="s">
        <v>1915</v>
      </c>
      <c r="D669" s="21" t="s">
        <v>556</v>
      </c>
      <c r="E669" s="27">
        <v>42735</v>
      </c>
      <c r="G669" s="27">
        <v>42766</v>
      </c>
      <c r="I669" s="34">
        <f t="shared" si="10"/>
        <v>0</v>
      </c>
      <c r="J669" s="45" t="s">
        <v>6311</v>
      </c>
      <c r="K669" s="21" t="str">
        <f>VLOOKUP(J669,$A$2:$B1065,2,FALSE)</f>
        <v>x6081</v>
      </c>
      <c r="P669" s="22">
        <v>43131</v>
      </c>
      <c r="R669" s="22">
        <v>43131</v>
      </c>
    </row>
    <row r="670" spans="1:18" ht="14.45" x14ac:dyDescent="0.3">
      <c r="A670" s="21" t="s">
        <v>5014</v>
      </c>
      <c r="B670" s="21" t="s">
        <v>1920</v>
      </c>
      <c r="D670" s="21" t="s">
        <v>556</v>
      </c>
      <c r="E670" s="27">
        <v>42735</v>
      </c>
      <c r="G670" s="27">
        <v>42766</v>
      </c>
      <c r="I670" s="34">
        <f t="shared" si="10"/>
        <v>0</v>
      </c>
      <c r="J670" s="45" t="s">
        <v>6310</v>
      </c>
      <c r="K670" s="21" t="str">
        <f>VLOOKUP(J670,$A$2:$B1065,2,FALSE)</f>
        <v>x6082</v>
      </c>
      <c r="P670" s="22">
        <v>43131</v>
      </c>
      <c r="R670" s="22">
        <v>43131</v>
      </c>
    </row>
    <row r="671" spans="1:18" ht="14.45" x14ac:dyDescent="0.3">
      <c r="A671" s="21" t="s">
        <v>5015</v>
      </c>
      <c r="B671" s="21" t="s">
        <v>1922</v>
      </c>
      <c r="D671" s="21" t="s">
        <v>556</v>
      </c>
      <c r="E671" s="27">
        <v>42735</v>
      </c>
      <c r="G671" s="27">
        <v>42766</v>
      </c>
      <c r="I671" s="34">
        <f t="shared" si="10"/>
        <v>0</v>
      </c>
      <c r="J671" s="36" t="s">
        <v>6349</v>
      </c>
      <c r="N671" s="21" t="s">
        <v>556</v>
      </c>
      <c r="P671" s="22">
        <v>43131</v>
      </c>
      <c r="R671" s="22">
        <v>43131</v>
      </c>
    </row>
    <row r="672" spans="1:18" ht="14.45" x14ac:dyDescent="0.3">
      <c r="A672" s="21" t="s">
        <v>5016</v>
      </c>
      <c r="B672" s="21" t="s">
        <v>5017</v>
      </c>
      <c r="D672" s="21" t="s">
        <v>556</v>
      </c>
      <c r="E672" s="27">
        <v>42735</v>
      </c>
      <c r="G672" s="27">
        <v>42766</v>
      </c>
      <c r="I672" s="34">
        <f t="shared" si="10"/>
        <v>0</v>
      </c>
      <c r="J672" s="37" t="s">
        <v>3821</v>
      </c>
      <c r="K672" s="21" t="str">
        <f>VLOOKUP(J672,$A$2:$B1065,2,FALSE)</f>
        <v>x0</v>
      </c>
      <c r="P672" s="22">
        <v>43131</v>
      </c>
      <c r="R672" s="22">
        <v>43131</v>
      </c>
    </row>
    <row r="673" spans="1:18" ht="14.45" x14ac:dyDescent="0.3">
      <c r="A673" s="21" t="s">
        <v>4867</v>
      </c>
      <c r="B673" s="21" t="s">
        <v>5018</v>
      </c>
      <c r="D673" s="21" t="s">
        <v>556</v>
      </c>
      <c r="E673" s="27">
        <v>42766</v>
      </c>
      <c r="G673" s="27">
        <v>42794</v>
      </c>
      <c r="I673" s="34">
        <f t="shared" si="10"/>
        <v>1</v>
      </c>
      <c r="J673" s="45" t="s">
        <v>6309</v>
      </c>
      <c r="K673" s="21" t="str">
        <f>VLOOKUP(J673,$A$2:$B1069,2,FALSE)</f>
        <v>x6083</v>
      </c>
      <c r="P673" s="22">
        <v>43131</v>
      </c>
      <c r="R673" s="22">
        <v>43131</v>
      </c>
    </row>
    <row r="674" spans="1:18" ht="14.45" x14ac:dyDescent="0.3">
      <c r="A674" s="21" t="s">
        <v>4868</v>
      </c>
      <c r="B674" s="21" t="s">
        <v>5019</v>
      </c>
      <c r="D674" s="21" t="s">
        <v>556</v>
      </c>
      <c r="E674" s="27">
        <v>42766</v>
      </c>
      <c r="G674" s="27">
        <v>42794</v>
      </c>
      <c r="I674" s="34">
        <f t="shared" si="10"/>
        <v>2</v>
      </c>
      <c r="J674" s="45" t="s">
        <v>6308</v>
      </c>
      <c r="K674" s="21" t="str">
        <f>VLOOKUP(J674,$A$2:$B1070,2,FALSE)</f>
        <v>x6084</v>
      </c>
      <c r="P674" s="22">
        <v>43131</v>
      </c>
      <c r="R674" s="22">
        <v>43131</v>
      </c>
    </row>
    <row r="675" spans="1:18" ht="14.45" x14ac:dyDescent="0.3">
      <c r="A675" s="21" t="s">
        <v>4869</v>
      </c>
      <c r="B675" s="21" t="s">
        <v>5020</v>
      </c>
      <c r="D675" s="21" t="s">
        <v>556</v>
      </c>
      <c r="E675" s="27">
        <v>42766</v>
      </c>
      <c r="G675" s="27">
        <v>42794</v>
      </c>
      <c r="I675" s="34">
        <f t="shared" si="10"/>
        <v>1</v>
      </c>
      <c r="J675" s="45" t="s">
        <v>6330</v>
      </c>
      <c r="K675" s="21" t="str">
        <f>VLOOKUP(J675,$A$2:$B1071,2,FALSE)</f>
        <v>x6085</v>
      </c>
      <c r="P675" s="22">
        <v>43131</v>
      </c>
      <c r="R675" s="22">
        <v>43131</v>
      </c>
    </row>
    <row r="676" spans="1:18" ht="14.45" x14ac:dyDescent="0.3">
      <c r="A676" s="21" t="s">
        <v>4870</v>
      </c>
      <c r="B676" s="21" t="s">
        <v>5021</v>
      </c>
      <c r="D676" s="21" t="s">
        <v>556</v>
      </c>
      <c r="E676" s="27">
        <v>42766</v>
      </c>
      <c r="G676" s="27">
        <v>42794</v>
      </c>
      <c r="I676" s="34">
        <f t="shared" si="10"/>
        <v>1</v>
      </c>
      <c r="J676" s="45" t="s">
        <v>6102</v>
      </c>
      <c r="K676" s="21" t="str">
        <f>VLOOKUP(J676,$A$2:$B1072,2,FALSE)</f>
        <v>x6086</v>
      </c>
      <c r="P676" s="22">
        <v>43131</v>
      </c>
      <c r="R676" s="22">
        <v>43131</v>
      </c>
    </row>
    <row r="677" spans="1:18" ht="14.45" x14ac:dyDescent="0.3">
      <c r="A677" s="21" t="s">
        <v>4872</v>
      </c>
      <c r="B677" s="21" t="s">
        <v>5022</v>
      </c>
      <c r="D677" s="21" t="s">
        <v>556</v>
      </c>
      <c r="E677" s="27">
        <v>42766</v>
      </c>
      <c r="G677" s="27">
        <v>42794</v>
      </c>
      <c r="I677" s="34">
        <f t="shared" si="10"/>
        <v>1</v>
      </c>
      <c r="J677" s="45" t="s">
        <v>6445</v>
      </c>
      <c r="K677" s="21" t="str">
        <f>VLOOKUP(J677,$A$2:$B1073,2,FALSE)</f>
        <v>x6049</v>
      </c>
      <c r="P677" s="22">
        <v>43131</v>
      </c>
      <c r="R677" s="22">
        <v>43131</v>
      </c>
    </row>
    <row r="678" spans="1:18" ht="14.45" x14ac:dyDescent="0.3">
      <c r="A678" s="21" t="s">
        <v>4873</v>
      </c>
      <c r="B678" s="21" t="s">
        <v>5023</v>
      </c>
      <c r="D678" s="21" t="s">
        <v>556</v>
      </c>
      <c r="E678" s="27">
        <v>42766</v>
      </c>
      <c r="G678" s="27">
        <v>42794</v>
      </c>
      <c r="I678" s="34">
        <f t="shared" si="10"/>
        <v>1</v>
      </c>
      <c r="J678" s="36" t="s">
        <v>6350</v>
      </c>
      <c r="N678" s="21" t="s">
        <v>556</v>
      </c>
      <c r="P678" s="22">
        <v>43131</v>
      </c>
      <c r="R678" s="22">
        <v>43131</v>
      </c>
    </row>
    <row r="679" spans="1:18" ht="14.45" x14ac:dyDescent="0.3">
      <c r="A679" s="21" t="s">
        <v>4874</v>
      </c>
      <c r="B679" s="21" t="s">
        <v>5024</v>
      </c>
      <c r="D679" s="21" t="s">
        <v>556</v>
      </c>
      <c r="E679" s="27">
        <v>42766</v>
      </c>
      <c r="G679" s="27">
        <v>42794</v>
      </c>
      <c r="I679" s="34">
        <f t="shared" si="10"/>
        <v>1</v>
      </c>
      <c r="J679" s="37" t="s">
        <v>3821</v>
      </c>
      <c r="K679" s="21" t="str">
        <f>VLOOKUP(J679,$A$2:$B1078,2,FALSE)</f>
        <v>x0</v>
      </c>
      <c r="L679" s="21" t="s">
        <v>1007</v>
      </c>
      <c r="P679" s="22">
        <v>43131</v>
      </c>
      <c r="R679" s="22">
        <v>43131</v>
      </c>
    </row>
    <row r="680" spans="1:18" ht="14.45" x14ac:dyDescent="0.3">
      <c r="A680" s="21" t="s">
        <v>4876</v>
      </c>
      <c r="B680" s="21" t="s">
        <v>5025</v>
      </c>
      <c r="D680" s="21" t="s">
        <v>556</v>
      </c>
      <c r="E680" s="27">
        <v>42766</v>
      </c>
      <c r="G680" s="27">
        <v>42794</v>
      </c>
      <c r="I680" s="34">
        <f t="shared" si="10"/>
        <v>1</v>
      </c>
      <c r="J680" s="45" t="s">
        <v>4178</v>
      </c>
      <c r="K680" s="21" t="str">
        <f>VLOOKUP(J680,$A$2:$B1079,2,FALSE)</f>
        <v>x692</v>
      </c>
      <c r="M680" s="21" t="s">
        <v>589</v>
      </c>
      <c r="P680" s="22">
        <v>43131</v>
      </c>
      <c r="R680" s="22">
        <v>43131</v>
      </c>
    </row>
    <row r="681" spans="1:18" ht="14.45" x14ac:dyDescent="0.3">
      <c r="A681" s="21" t="s">
        <v>4878</v>
      </c>
      <c r="B681" s="21" t="s">
        <v>5026</v>
      </c>
      <c r="D681" s="21" t="s">
        <v>556</v>
      </c>
      <c r="E681" s="27">
        <v>42766</v>
      </c>
      <c r="G681" s="27">
        <v>42794</v>
      </c>
      <c r="I681" s="34">
        <f t="shared" si="10"/>
        <v>1</v>
      </c>
      <c r="J681" s="45" t="s">
        <v>6131</v>
      </c>
      <c r="K681" s="21" t="str">
        <f>VLOOKUP(J681,$A$2:$B1080,2,FALSE)</f>
        <v>x6087</v>
      </c>
      <c r="M681" s="21" t="s">
        <v>589</v>
      </c>
      <c r="P681" s="22">
        <v>43131</v>
      </c>
      <c r="R681" s="22">
        <v>43131</v>
      </c>
    </row>
    <row r="682" spans="1:18" ht="14.45" x14ac:dyDescent="0.3">
      <c r="A682" s="21" t="s">
        <v>4880</v>
      </c>
      <c r="B682" s="21" t="s">
        <v>5027</v>
      </c>
      <c r="D682" s="21" t="s">
        <v>556</v>
      </c>
      <c r="E682" s="27">
        <v>42766</v>
      </c>
      <c r="G682" s="27">
        <v>42794</v>
      </c>
      <c r="I682" s="34">
        <f t="shared" si="10"/>
        <v>1</v>
      </c>
      <c r="J682" s="36" t="s">
        <v>6351</v>
      </c>
      <c r="N682" s="21" t="s">
        <v>556</v>
      </c>
      <c r="P682" s="22">
        <v>43131</v>
      </c>
      <c r="R682" s="22">
        <v>43131</v>
      </c>
    </row>
    <row r="683" spans="1:18" ht="14.45" x14ac:dyDescent="0.3">
      <c r="A683" s="21" t="s">
        <v>4882</v>
      </c>
      <c r="B683" s="21" t="s">
        <v>5028</v>
      </c>
      <c r="D683" s="21" t="s">
        <v>556</v>
      </c>
      <c r="E683" s="27">
        <v>42766</v>
      </c>
      <c r="G683" s="27">
        <v>42794</v>
      </c>
      <c r="I683" s="34">
        <f t="shared" si="10"/>
        <v>1</v>
      </c>
      <c r="J683" s="37" t="s">
        <v>3825</v>
      </c>
      <c r="K683" s="21" t="str">
        <f>VLOOKUP(J683,$A$2:$B1082,2,FALSE)</f>
        <v>x25</v>
      </c>
      <c r="L683" s="21" t="s">
        <v>1007</v>
      </c>
      <c r="P683" s="22">
        <v>43131</v>
      </c>
      <c r="R683" s="22">
        <v>43131</v>
      </c>
    </row>
    <row r="684" spans="1:18" ht="14.45" x14ac:dyDescent="0.3">
      <c r="A684" s="21" t="s">
        <v>4883</v>
      </c>
      <c r="B684" s="21" t="s">
        <v>5029</v>
      </c>
      <c r="D684" s="21" t="s">
        <v>556</v>
      </c>
      <c r="E684" s="27">
        <v>42766</v>
      </c>
      <c r="G684" s="27">
        <v>42794</v>
      </c>
      <c r="I684" s="34">
        <f t="shared" si="10"/>
        <v>1</v>
      </c>
      <c r="J684" s="45" t="s">
        <v>6146</v>
      </c>
      <c r="K684" s="21" t="str">
        <f>VLOOKUP(J684,$A$2:$B1083,2,FALSE)</f>
        <v>x6088</v>
      </c>
      <c r="M684" s="21" t="s">
        <v>589</v>
      </c>
      <c r="P684" s="22">
        <v>43131</v>
      </c>
      <c r="R684" s="22">
        <v>43131</v>
      </c>
    </row>
    <row r="685" spans="1:18" ht="14.45" x14ac:dyDescent="0.3">
      <c r="A685" s="21" t="s">
        <v>4886</v>
      </c>
      <c r="B685" s="21" t="s">
        <v>5030</v>
      </c>
      <c r="D685" s="21" t="s">
        <v>556</v>
      </c>
      <c r="E685" s="27">
        <v>42766</v>
      </c>
      <c r="G685" s="27">
        <v>42794</v>
      </c>
      <c r="I685" s="34">
        <f t="shared" si="10"/>
        <v>1</v>
      </c>
      <c r="J685" s="36" t="s">
        <v>6352</v>
      </c>
      <c r="N685" s="21" t="s">
        <v>556</v>
      </c>
      <c r="P685" s="22">
        <v>43131</v>
      </c>
      <c r="R685" s="22">
        <v>43131</v>
      </c>
    </row>
    <row r="686" spans="1:18" ht="14.45" x14ac:dyDescent="0.3">
      <c r="A686" s="21" t="s">
        <v>4889</v>
      </c>
      <c r="B686" s="21" t="s">
        <v>5031</v>
      </c>
      <c r="D686" s="21" t="s">
        <v>556</v>
      </c>
      <c r="E686" s="27">
        <v>42766</v>
      </c>
      <c r="G686" s="27">
        <v>42794</v>
      </c>
      <c r="I686" s="34">
        <f t="shared" si="10"/>
        <v>1</v>
      </c>
      <c r="J686" s="37" t="s">
        <v>4226</v>
      </c>
      <c r="K686" s="21" t="str">
        <f>VLOOKUP(J686,$A$2:$B1085,2,FALSE)</f>
        <v>x30</v>
      </c>
      <c r="L686" s="21" t="s">
        <v>584</v>
      </c>
      <c r="P686" s="22">
        <v>43131</v>
      </c>
      <c r="R686" s="22">
        <v>43131</v>
      </c>
    </row>
    <row r="687" spans="1:18" ht="14.45" x14ac:dyDescent="0.3">
      <c r="A687" s="21" t="s">
        <v>4891</v>
      </c>
      <c r="B687" s="21" t="s">
        <v>5032</v>
      </c>
      <c r="D687" s="21" t="s">
        <v>556</v>
      </c>
      <c r="E687" s="27">
        <v>42766</v>
      </c>
      <c r="G687" s="27">
        <v>42794</v>
      </c>
      <c r="I687" s="34">
        <f t="shared" si="10"/>
        <v>1</v>
      </c>
      <c r="J687" s="45" t="s">
        <v>6338</v>
      </c>
      <c r="K687" s="21" t="str">
        <f>VLOOKUP(J687,$A$2:$B1087,2,FALSE)</f>
        <v>x6111</v>
      </c>
      <c r="M687" s="21" t="s">
        <v>589</v>
      </c>
      <c r="P687" s="22">
        <v>43131</v>
      </c>
      <c r="R687" s="22">
        <v>43131</v>
      </c>
    </row>
    <row r="688" spans="1:18" ht="14.45" x14ac:dyDescent="0.3">
      <c r="A688" s="21" t="s">
        <v>4893</v>
      </c>
      <c r="B688" s="21" t="s">
        <v>5033</v>
      </c>
      <c r="D688" s="21" t="s">
        <v>556</v>
      </c>
      <c r="E688" s="27">
        <v>42766</v>
      </c>
      <c r="G688" s="27">
        <v>42794</v>
      </c>
      <c r="I688" s="34">
        <f t="shared" si="10"/>
        <v>1</v>
      </c>
      <c r="J688" s="45" t="s">
        <v>6337</v>
      </c>
      <c r="K688" s="21" t="str">
        <f>VLOOKUP(J688,$A$2:$B1088,2,FALSE)</f>
        <v>x6110</v>
      </c>
      <c r="M688" s="21" t="s">
        <v>589</v>
      </c>
      <c r="P688" s="22">
        <v>43131</v>
      </c>
      <c r="R688" s="22">
        <v>43131</v>
      </c>
    </row>
    <row r="689" spans="1:14" ht="14.45" x14ac:dyDescent="0.3">
      <c r="A689" s="21" t="s">
        <v>4895</v>
      </c>
      <c r="B689" s="21" t="s">
        <v>5034</v>
      </c>
      <c r="D689" s="21" t="s">
        <v>556</v>
      </c>
      <c r="E689" s="27">
        <v>42766</v>
      </c>
      <c r="G689" s="27">
        <v>42794</v>
      </c>
      <c r="I689" s="34">
        <f t="shared" si="10"/>
        <v>1</v>
      </c>
      <c r="J689" s="36" t="s">
        <v>6679</v>
      </c>
      <c r="N689" s="21" t="s">
        <v>556</v>
      </c>
    </row>
    <row r="690" spans="1:14" ht="14.45" x14ac:dyDescent="0.3">
      <c r="A690" s="21" t="s">
        <v>4898</v>
      </c>
      <c r="B690" s="21" t="s">
        <v>5035</v>
      </c>
      <c r="D690" s="21" t="s">
        <v>556</v>
      </c>
      <c r="E690" s="27">
        <v>42766</v>
      </c>
      <c r="G690" s="27">
        <v>42794</v>
      </c>
      <c r="I690" s="34">
        <f t="shared" si="10"/>
        <v>1</v>
      </c>
      <c r="J690" s="37" t="s">
        <v>6471</v>
      </c>
      <c r="K690" s="21" t="str">
        <f>VLOOKUP(J690,$A$2:$B1090,2,FALSE)</f>
        <v>x7001</v>
      </c>
      <c r="L690" s="21" t="s">
        <v>584</v>
      </c>
    </row>
    <row r="691" spans="1:14" ht="14.45" x14ac:dyDescent="0.3">
      <c r="A691" s="21" t="s">
        <v>5036</v>
      </c>
      <c r="B691" s="21" t="s">
        <v>5037</v>
      </c>
      <c r="D691" s="21" t="s">
        <v>556</v>
      </c>
      <c r="E691" s="27">
        <v>42766</v>
      </c>
      <c r="G691" s="27">
        <v>42794</v>
      </c>
      <c r="I691" s="34">
        <f t="shared" si="10"/>
        <v>0</v>
      </c>
      <c r="J691" s="45" t="s">
        <v>3840</v>
      </c>
      <c r="K691" s="21" t="str">
        <f>VLOOKUP(J691,$A$2:$B1091,2,FALSE)</f>
        <v>x469</v>
      </c>
      <c r="M691" s="21" t="s">
        <v>589</v>
      </c>
    </row>
    <row r="692" spans="1:14" ht="14.45" x14ac:dyDescent="0.3">
      <c r="A692" s="21" t="s">
        <v>4866</v>
      </c>
      <c r="B692" s="21" t="s">
        <v>5038</v>
      </c>
      <c r="D692" s="21" t="s">
        <v>556</v>
      </c>
      <c r="E692" s="27">
        <v>42766</v>
      </c>
      <c r="G692" s="27">
        <v>42794</v>
      </c>
      <c r="I692" s="34">
        <f t="shared" si="10"/>
        <v>1</v>
      </c>
      <c r="J692" s="45" t="s">
        <v>4498</v>
      </c>
      <c r="K692" s="21" t="str">
        <f>VLOOKUP(J692,$A$2:$B1092,2,FALSE)</f>
        <v>x69</v>
      </c>
      <c r="M692" s="21" t="s">
        <v>589</v>
      </c>
    </row>
    <row r="693" spans="1:14" ht="14.45" x14ac:dyDescent="0.3">
      <c r="A693" s="21" t="s">
        <v>4830</v>
      </c>
      <c r="B693" s="21" t="s">
        <v>4831</v>
      </c>
      <c r="D693" s="21" t="s">
        <v>556</v>
      </c>
      <c r="E693" s="27">
        <v>42766</v>
      </c>
      <c r="G693" s="27">
        <v>42794</v>
      </c>
      <c r="I693" s="34">
        <f t="shared" si="10"/>
        <v>0</v>
      </c>
      <c r="J693" s="36" t="s">
        <v>6680</v>
      </c>
      <c r="N693" s="21" t="s">
        <v>556</v>
      </c>
    </row>
    <row r="694" spans="1:14" ht="14.45" x14ac:dyDescent="0.3">
      <c r="A694" s="21" t="s">
        <v>4834</v>
      </c>
      <c r="B694" s="21" t="s">
        <v>4835</v>
      </c>
      <c r="D694" s="21" t="s">
        <v>556</v>
      </c>
      <c r="E694" s="27">
        <v>42766</v>
      </c>
      <c r="G694" s="27">
        <v>42794</v>
      </c>
      <c r="I694" s="34">
        <f t="shared" si="10"/>
        <v>0</v>
      </c>
      <c r="J694" s="37" t="s">
        <v>6578</v>
      </c>
      <c r="K694" s="21" t="str">
        <f>VLOOKUP(J694,$A$2:$B1095,2,FALSE)</f>
        <v>x7004</v>
      </c>
      <c r="L694" s="21" t="s">
        <v>584</v>
      </c>
    </row>
    <row r="695" spans="1:14" ht="14.45" x14ac:dyDescent="0.3">
      <c r="A695" s="21" t="s">
        <v>4836</v>
      </c>
      <c r="B695" s="21" t="s">
        <v>4837</v>
      </c>
      <c r="D695" s="21" t="s">
        <v>556</v>
      </c>
      <c r="E695" s="27">
        <v>42766</v>
      </c>
      <c r="G695" s="27">
        <v>42794</v>
      </c>
      <c r="I695" s="34">
        <f t="shared" si="10"/>
        <v>0</v>
      </c>
      <c r="J695" s="60" t="s">
        <v>3834</v>
      </c>
      <c r="K695" s="21" t="str">
        <f>VLOOKUP(J695,$A$2:$B1096,2,FALSE)</f>
        <v>x130</v>
      </c>
      <c r="M695" s="21" t="s">
        <v>589</v>
      </c>
    </row>
    <row r="696" spans="1:14" ht="14.45" x14ac:dyDescent="0.3">
      <c r="A696" s="21" t="s">
        <v>4838</v>
      </c>
      <c r="B696" s="21" t="s">
        <v>4839</v>
      </c>
      <c r="D696" s="21" t="s">
        <v>556</v>
      </c>
      <c r="E696" s="27">
        <v>42766</v>
      </c>
      <c r="G696" s="27">
        <v>42794</v>
      </c>
      <c r="I696" s="34">
        <f t="shared" si="10"/>
        <v>0</v>
      </c>
      <c r="J696" s="45" t="s">
        <v>6577</v>
      </c>
      <c r="K696" s="21" t="str">
        <f>VLOOKUP(J696,$A$2:$B1097,2,FALSE)</f>
        <v>x7005</v>
      </c>
      <c r="L696" s="21" t="s">
        <v>584</v>
      </c>
      <c r="M696" s="21" t="s">
        <v>589</v>
      </c>
    </row>
    <row r="697" spans="1:14" ht="14.45" x14ac:dyDescent="0.3">
      <c r="A697" s="21" t="s">
        <v>4845</v>
      </c>
      <c r="B697" s="21" t="s">
        <v>4846</v>
      </c>
      <c r="D697" s="21" t="s">
        <v>556</v>
      </c>
      <c r="E697" s="27">
        <v>42766</v>
      </c>
      <c r="G697" s="27">
        <v>42794</v>
      </c>
      <c r="I697" s="34">
        <f t="shared" si="10"/>
        <v>0</v>
      </c>
      <c r="J697" s="46" t="s">
        <v>3827</v>
      </c>
      <c r="K697" s="21" t="str">
        <f>VLOOKUP(J697,$A$2:$B1098,2,FALSE)</f>
        <v>x44</v>
      </c>
      <c r="M697" s="21" t="s">
        <v>589</v>
      </c>
    </row>
    <row r="698" spans="1:14" ht="14.45" x14ac:dyDescent="0.3">
      <c r="A698" s="21" t="s">
        <v>4848</v>
      </c>
      <c r="B698" s="21" t="s">
        <v>4849</v>
      </c>
      <c r="D698" s="21" t="s">
        <v>556</v>
      </c>
      <c r="E698" s="27">
        <v>42766</v>
      </c>
      <c r="G698" s="27">
        <v>42794</v>
      </c>
      <c r="I698" s="34">
        <f t="shared" si="10"/>
        <v>0</v>
      </c>
      <c r="J698" s="46" t="s">
        <v>3842</v>
      </c>
      <c r="K698" s="21" t="str">
        <f>VLOOKUP(J698,$A$2:$B1099,2,FALSE)</f>
        <v>x227</v>
      </c>
      <c r="M698" s="21" t="s">
        <v>589</v>
      </c>
    </row>
    <row r="699" spans="1:14" ht="14.45" x14ac:dyDescent="0.3">
      <c r="A699" s="21" t="s">
        <v>4850</v>
      </c>
      <c r="B699" s="21" t="s">
        <v>4851</v>
      </c>
      <c r="D699" s="21" t="s">
        <v>556</v>
      </c>
      <c r="E699" s="27">
        <v>42766</v>
      </c>
      <c r="G699" s="27">
        <v>42794</v>
      </c>
      <c r="I699" s="34">
        <f t="shared" si="10"/>
        <v>0</v>
      </c>
      <c r="J699" s="46" t="s">
        <v>3838</v>
      </c>
      <c r="K699" s="21" t="str">
        <f>VLOOKUP(J699,$A$2:$B1100,2,FALSE)</f>
        <v>x60</v>
      </c>
      <c r="M699" s="21" t="s">
        <v>589</v>
      </c>
    </row>
    <row r="700" spans="1:14" ht="14.45" x14ac:dyDescent="0.3">
      <c r="A700" s="21" t="s">
        <v>4852</v>
      </c>
      <c r="B700" s="21" t="s">
        <v>4853</v>
      </c>
      <c r="D700" s="21" t="s">
        <v>556</v>
      </c>
      <c r="E700" s="27">
        <v>42766</v>
      </c>
      <c r="G700" s="27">
        <v>42794</v>
      </c>
      <c r="I700" s="34">
        <f t="shared" si="10"/>
        <v>0</v>
      </c>
      <c r="J700" s="132" t="s">
        <v>7637</v>
      </c>
      <c r="K700" s="133"/>
      <c r="L700" s="133"/>
      <c r="M700" s="133"/>
      <c r="N700" s="133" t="s">
        <v>556</v>
      </c>
    </row>
    <row r="701" spans="1:14" ht="14.45" x14ac:dyDescent="0.3">
      <c r="A701" s="21" t="s">
        <v>4855</v>
      </c>
      <c r="B701" s="21" t="s">
        <v>4856</v>
      </c>
      <c r="D701" s="21" t="s">
        <v>556</v>
      </c>
      <c r="E701" s="27">
        <v>42766</v>
      </c>
      <c r="G701" s="27">
        <v>42794</v>
      </c>
      <c r="I701" s="34">
        <f t="shared" si="10"/>
        <v>0</v>
      </c>
      <c r="J701" s="134" t="s">
        <v>8215</v>
      </c>
      <c r="K701" s="133" t="str">
        <f>VLOOKUP(J701,$A$2:$B9999,2,FALSE)</f>
        <v>x9119</v>
      </c>
      <c r="L701" s="133"/>
      <c r="M701" s="133"/>
      <c r="N701" s="133"/>
    </row>
    <row r="702" spans="1:14" ht="14.45" x14ac:dyDescent="0.3">
      <c r="A702" s="21" t="s">
        <v>4862</v>
      </c>
      <c r="B702" s="21" t="s">
        <v>4863</v>
      </c>
      <c r="D702" s="21" t="s">
        <v>556</v>
      </c>
      <c r="E702" s="27">
        <v>42766</v>
      </c>
      <c r="G702" s="27">
        <v>42794</v>
      </c>
      <c r="I702" s="34">
        <f t="shared" si="10"/>
        <v>0</v>
      </c>
      <c r="J702" s="134" t="s">
        <v>7777</v>
      </c>
      <c r="K702" s="133" t="str">
        <f>VLOOKUP(J702,$A$2:$B9999,2,FALSE)</f>
        <v>x9401</v>
      </c>
      <c r="L702" s="133"/>
      <c r="M702" s="133"/>
      <c r="N702" s="133"/>
    </row>
    <row r="703" spans="1:14" ht="14.45" x14ac:dyDescent="0.3">
      <c r="A703" s="21" t="s">
        <v>4141</v>
      </c>
      <c r="B703" s="21" t="s">
        <v>4864</v>
      </c>
      <c r="D703" s="21" t="s">
        <v>556</v>
      </c>
      <c r="E703" s="27">
        <v>42766</v>
      </c>
      <c r="G703" s="27">
        <v>42794</v>
      </c>
      <c r="I703" s="34">
        <f t="shared" si="10"/>
        <v>1</v>
      </c>
      <c r="J703" s="132" t="s">
        <v>8213</v>
      </c>
      <c r="K703" s="133"/>
      <c r="L703" s="133"/>
      <c r="M703" s="133"/>
      <c r="N703" s="133" t="s">
        <v>556</v>
      </c>
    </row>
    <row r="704" spans="1:14" ht="14.45" x14ac:dyDescent="0.3">
      <c r="A704" s="21" t="s">
        <v>4132</v>
      </c>
      <c r="B704" s="21" t="s">
        <v>1834</v>
      </c>
      <c r="D704" s="21" t="s">
        <v>556</v>
      </c>
      <c r="E704" s="27">
        <v>42766</v>
      </c>
      <c r="G704" s="27">
        <v>42794</v>
      </c>
      <c r="I704" s="34">
        <f t="shared" si="10"/>
        <v>1</v>
      </c>
      <c r="J704" s="134" t="s">
        <v>6021</v>
      </c>
      <c r="K704" s="133" t="str">
        <f>VLOOKUP(J704,$A$2:$B10001,2,FALSE)</f>
        <v>x6031</v>
      </c>
      <c r="L704" s="133"/>
      <c r="M704" s="133"/>
      <c r="N704" s="133"/>
    </row>
    <row r="705" spans="1:14" ht="14.45" x14ac:dyDescent="0.3">
      <c r="A705" s="21" t="s">
        <v>4147</v>
      </c>
      <c r="B705" s="21" t="s">
        <v>1841</v>
      </c>
      <c r="D705" s="21" t="s">
        <v>556</v>
      </c>
      <c r="E705" s="27">
        <v>42766</v>
      </c>
      <c r="G705" s="27">
        <v>42794</v>
      </c>
      <c r="I705" s="34">
        <f t="shared" si="10"/>
        <v>1</v>
      </c>
      <c r="J705" s="135" t="s">
        <v>6900</v>
      </c>
      <c r="K705" s="133" t="str">
        <f>VLOOKUP(J705,$A$2:$B10002,2,FALSE)</f>
        <v>x9118</v>
      </c>
      <c r="L705" s="133"/>
      <c r="M705" s="133"/>
      <c r="N705" s="133"/>
    </row>
    <row r="706" spans="1:14" ht="14.45" x14ac:dyDescent="0.3">
      <c r="A706" s="21" t="s">
        <v>4149</v>
      </c>
      <c r="B706" s="21" t="s">
        <v>1843</v>
      </c>
      <c r="D706" s="21" t="s">
        <v>556</v>
      </c>
      <c r="E706" s="27">
        <v>42766</v>
      </c>
      <c r="G706" s="27">
        <v>42794</v>
      </c>
      <c r="I706" s="34">
        <f t="shared" ref="I706:I769" si="11">COUNTIF(J:J,A706)</f>
        <v>1</v>
      </c>
      <c r="J706" s="135" t="s">
        <v>7784</v>
      </c>
      <c r="K706" s="133" t="str">
        <f>VLOOKUP(J706,$A$2:$B10003,2,FALSE)</f>
        <v>x9261</v>
      </c>
      <c r="L706" s="133"/>
      <c r="M706" s="133"/>
      <c r="N706" s="133"/>
    </row>
    <row r="707" spans="1:14" ht="14.45" x14ac:dyDescent="0.3">
      <c r="A707" s="21" t="s">
        <v>4887</v>
      </c>
      <c r="B707" s="21" t="s">
        <v>4888</v>
      </c>
      <c r="D707" s="21" t="s">
        <v>556</v>
      </c>
      <c r="E707" s="27">
        <v>42766</v>
      </c>
      <c r="G707" s="27">
        <v>42794</v>
      </c>
      <c r="I707" s="34">
        <f t="shared" si="11"/>
        <v>0</v>
      </c>
      <c r="J707" s="132" t="s">
        <v>7638</v>
      </c>
      <c r="K707" s="133"/>
      <c r="L707" s="136"/>
      <c r="M707" s="136"/>
      <c r="N707" s="136" t="s">
        <v>556</v>
      </c>
    </row>
    <row r="708" spans="1:14" ht="14.45" x14ac:dyDescent="0.3">
      <c r="A708" s="21" t="s">
        <v>4144</v>
      </c>
      <c r="B708" s="21" t="s">
        <v>4900</v>
      </c>
      <c r="D708" s="21" t="s">
        <v>556</v>
      </c>
      <c r="E708" s="27">
        <v>42766</v>
      </c>
      <c r="G708" s="27">
        <v>42794</v>
      </c>
      <c r="I708" s="34">
        <f t="shared" si="11"/>
        <v>1</v>
      </c>
      <c r="J708" s="134" t="s">
        <v>3821</v>
      </c>
      <c r="K708" s="133" t="str">
        <f>VLOOKUP(J708,$A$2:$B1080,2,FALSE)</f>
        <v>x0</v>
      </c>
      <c r="L708" s="136" t="s">
        <v>584</v>
      </c>
      <c r="M708" s="136"/>
      <c r="N708" s="136"/>
    </row>
    <row r="709" spans="1:14" ht="14.45" x14ac:dyDescent="0.3">
      <c r="A709" s="21" t="s">
        <v>4909</v>
      </c>
      <c r="B709" s="21" t="s">
        <v>4910</v>
      </c>
      <c r="D709" s="21" t="s">
        <v>556</v>
      </c>
      <c r="E709" s="27">
        <v>42766</v>
      </c>
      <c r="G709" s="27">
        <v>42794</v>
      </c>
      <c r="I709" s="34">
        <f t="shared" si="11"/>
        <v>0</v>
      </c>
      <c r="J709" s="137" t="s">
        <v>7768</v>
      </c>
      <c r="K709" s="133" t="str">
        <f>VLOOKUP(J709,$A$2:$B1081,2,FALSE)</f>
        <v>x9166</v>
      </c>
      <c r="L709" s="136" t="s">
        <v>584</v>
      </c>
      <c r="M709" s="136" t="s">
        <v>589</v>
      </c>
      <c r="N709" s="136"/>
    </row>
    <row r="710" spans="1:14" ht="14.45" x14ac:dyDescent="0.3">
      <c r="A710" s="21" t="s">
        <v>4911</v>
      </c>
      <c r="B710" s="21" t="s">
        <v>4912</v>
      </c>
      <c r="D710" s="21" t="s">
        <v>556</v>
      </c>
      <c r="E710" s="27">
        <v>42766</v>
      </c>
      <c r="G710" s="27">
        <v>42794</v>
      </c>
      <c r="I710" s="34">
        <f t="shared" si="11"/>
        <v>0</v>
      </c>
      <c r="J710" s="138" t="s">
        <v>3923</v>
      </c>
      <c r="K710" s="133" t="str">
        <f>VLOOKUP(J710,$A$2:$B1082,2,FALSE)</f>
        <v>x146</v>
      </c>
      <c r="L710" s="136"/>
      <c r="M710" s="136" t="s">
        <v>589</v>
      </c>
      <c r="N710" s="136"/>
    </row>
    <row r="711" spans="1:14" ht="14.45" x14ac:dyDescent="0.3">
      <c r="A711" s="21" t="s">
        <v>4960</v>
      </c>
      <c r="B711" s="21" t="s">
        <v>4961</v>
      </c>
      <c r="D711" s="21" t="s">
        <v>556</v>
      </c>
      <c r="E711" s="27">
        <v>42766</v>
      </c>
      <c r="G711" s="27">
        <v>42794</v>
      </c>
      <c r="I711" s="34">
        <f t="shared" si="11"/>
        <v>0</v>
      </c>
      <c r="J711" s="138" t="s">
        <v>7769</v>
      </c>
      <c r="K711" s="133" t="str">
        <f>VLOOKUP(J711,$A$2:$B5129,2,FALSE)</f>
        <v>x9394</v>
      </c>
      <c r="L711" s="136"/>
      <c r="M711" s="136" t="s">
        <v>589</v>
      </c>
      <c r="N711" s="136"/>
    </row>
    <row r="712" spans="1:14" ht="14.45" x14ac:dyDescent="0.3">
      <c r="A712" s="21" t="s">
        <v>4962</v>
      </c>
      <c r="B712" s="21" t="s">
        <v>4963</v>
      </c>
      <c r="D712" s="21" t="s">
        <v>556</v>
      </c>
      <c r="E712" s="27">
        <v>42766</v>
      </c>
      <c r="G712" s="27">
        <v>42794</v>
      </c>
      <c r="I712" s="34">
        <f t="shared" si="11"/>
        <v>0</v>
      </c>
      <c r="J712" s="138" t="s">
        <v>6763</v>
      </c>
      <c r="K712" s="133" t="str">
        <f>VLOOKUP(J712,$A$2:$B1083,2,FALSE)</f>
        <v>x9002</v>
      </c>
      <c r="L712" s="136"/>
      <c r="M712" s="136" t="s">
        <v>589</v>
      </c>
      <c r="N712" s="136"/>
    </row>
    <row r="713" spans="1:14" ht="14.45" x14ac:dyDescent="0.3">
      <c r="A713" s="21" t="s">
        <v>4964</v>
      </c>
      <c r="B713" s="21" t="s">
        <v>4965</v>
      </c>
      <c r="D713" s="21" t="s">
        <v>556</v>
      </c>
      <c r="E713" s="27">
        <v>42766</v>
      </c>
      <c r="G713" s="27">
        <v>42794</v>
      </c>
      <c r="I713" s="34">
        <f t="shared" si="11"/>
        <v>0</v>
      </c>
      <c r="J713" s="138" t="s">
        <v>3831</v>
      </c>
      <c r="K713" s="133" t="str">
        <f>VLOOKUP(J713,$A$2:$B1083,2,FALSE)</f>
        <v>x99</v>
      </c>
      <c r="L713" s="136"/>
      <c r="M713" s="136" t="s">
        <v>589</v>
      </c>
      <c r="N713" s="136"/>
    </row>
    <row r="714" spans="1:14" ht="14.45" x14ac:dyDescent="0.3">
      <c r="A714" s="21" t="s">
        <v>4966</v>
      </c>
      <c r="B714" s="21" t="s">
        <v>4967</v>
      </c>
      <c r="D714" s="21" t="s">
        <v>556</v>
      </c>
      <c r="E714" s="27">
        <v>42766</v>
      </c>
      <c r="G714" s="27">
        <v>42794</v>
      </c>
      <c r="I714" s="34">
        <f t="shared" si="11"/>
        <v>0</v>
      </c>
      <c r="J714" s="138" t="s">
        <v>7770</v>
      </c>
      <c r="K714" s="133" t="str">
        <f>VLOOKUP(J714,$A$2:$B1084,2,FALSE)</f>
        <v>x9004</v>
      </c>
      <c r="L714" s="136"/>
      <c r="M714" s="136" t="s">
        <v>589</v>
      </c>
      <c r="N714" s="136"/>
    </row>
    <row r="715" spans="1:14" ht="14.45" x14ac:dyDescent="0.3">
      <c r="A715" s="21" t="s">
        <v>4968</v>
      </c>
      <c r="B715" s="21" t="s">
        <v>4969</v>
      </c>
      <c r="D715" s="21" t="s">
        <v>556</v>
      </c>
      <c r="E715" s="27">
        <v>42766</v>
      </c>
      <c r="G715" s="27">
        <v>42794</v>
      </c>
      <c r="I715" s="34">
        <f t="shared" si="11"/>
        <v>0</v>
      </c>
      <c r="J715" s="137" t="s">
        <v>7771</v>
      </c>
      <c r="K715" s="133" t="str">
        <f>VLOOKUP(J715,$A$2:$B1085,2,FALSE)</f>
        <v>x9167</v>
      </c>
      <c r="L715" s="136" t="s">
        <v>584</v>
      </c>
      <c r="M715" s="136" t="s">
        <v>589</v>
      </c>
      <c r="N715" s="136"/>
    </row>
    <row r="716" spans="1:14" ht="14.45" x14ac:dyDescent="0.3">
      <c r="A716" s="21" t="s">
        <v>4970</v>
      </c>
      <c r="B716" s="21" t="s">
        <v>4971</v>
      </c>
      <c r="D716" s="21" t="s">
        <v>556</v>
      </c>
      <c r="E716" s="27">
        <v>42766</v>
      </c>
      <c r="G716" s="27">
        <v>42794</v>
      </c>
      <c r="I716" s="34">
        <f t="shared" si="11"/>
        <v>0</v>
      </c>
      <c r="J716" s="138" t="s">
        <v>8227</v>
      </c>
      <c r="K716" s="133" t="str">
        <f>VLOOKUP(J716,$A$2:$B2086,2,FALSE)</f>
        <v>x9329</v>
      </c>
      <c r="L716" s="136"/>
      <c r="M716" s="136" t="s">
        <v>589</v>
      </c>
      <c r="N716" s="136"/>
    </row>
    <row r="717" spans="1:14" ht="14.45" x14ac:dyDescent="0.3">
      <c r="A717" s="21" t="s">
        <v>4974</v>
      </c>
      <c r="B717" s="21" t="s">
        <v>4975</v>
      </c>
      <c r="D717" s="21" t="s">
        <v>556</v>
      </c>
      <c r="E717" s="27">
        <v>42766</v>
      </c>
      <c r="G717" s="27">
        <v>42794</v>
      </c>
      <c r="I717" s="34">
        <f t="shared" si="11"/>
        <v>8</v>
      </c>
      <c r="J717" s="138" t="s">
        <v>7772</v>
      </c>
      <c r="K717" s="133" t="str">
        <f>VLOOKUP(J717,$A$2:$B5087,2,FALSE)</f>
        <v>x9402</v>
      </c>
      <c r="L717" s="136"/>
      <c r="M717" s="136" t="s">
        <v>589</v>
      </c>
      <c r="N717" s="136"/>
    </row>
    <row r="718" spans="1:14" ht="14.45" x14ac:dyDescent="0.3">
      <c r="A718" s="21" t="s">
        <v>4993</v>
      </c>
      <c r="B718" s="21" t="s">
        <v>4994</v>
      </c>
      <c r="D718" s="21" t="s">
        <v>556</v>
      </c>
      <c r="E718" s="27">
        <v>42766</v>
      </c>
      <c r="G718" s="27">
        <v>42794</v>
      </c>
      <c r="I718" s="34">
        <f t="shared" si="11"/>
        <v>0</v>
      </c>
      <c r="J718" s="138" t="s">
        <v>7773</v>
      </c>
      <c r="K718" s="133" t="str">
        <f>VLOOKUP(J718,$A$2:$B2088,2,FALSE)</f>
        <v>x9330</v>
      </c>
      <c r="L718" s="136"/>
      <c r="M718" s="136" t="s">
        <v>589</v>
      </c>
      <c r="N718" s="136"/>
    </row>
    <row r="719" spans="1:14" ht="14.45" x14ac:dyDescent="0.3">
      <c r="A719" s="21" t="s">
        <v>4995</v>
      </c>
      <c r="B719" s="21" t="s">
        <v>4996</v>
      </c>
      <c r="D719" s="21" t="s">
        <v>556</v>
      </c>
      <c r="E719" s="27">
        <v>42766</v>
      </c>
      <c r="G719" s="27">
        <v>42794</v>
      </c>
      <c r="I719" s="34">
        <f t="shared" si="11"/>
        <v>0</v>
      </c>
      <c r="J719" s="138" t="s">
        <v>3831</v>
      </c>
      <c r="K719" s="133" t="str">
        <f>VLOOKUP(J719,$A$2:$B1089,2,FALSE)</f>
        <v>x99</v>
      </c>
      <c r="L719" s="136"/>
      <c r="M719" s="136" t="s">
        <v>589</v>
      </c>
      <c r="N719" s="136"/>
    </row>
    <row r="720" spans="1:14" ht="14.45" x14ac:dyDescent="0.3">
      <c r="A720" s="21" t="s">
        <v>4997</v>
      </c>
      <c r="B720" s="21" t="s">
        <v>4998</v>
      </c>
      <c r="D720" s="21" t="s">
        <v>556</v>
      </c>
      <c r="E720" s="27">
        <v>42766</v>
      </c>
      <c r="G720" s="27">
        <v>42794</v>
      </c>
      <c r="I720" s="34">
        <f t="shared" si="11"/>
        <v>0</v>
      </c>
      <c r="J720" s="138" t="s">
        <v>7774</v>
      </c>
      <c r="K720" s="133" t="str">
        <f>VLOOKUP(J720,$A$2:$B1089,2,FALSE)</f>
        <v>x9003</v>
      </c>
      <c r="L720" s="136"/>
      <c r="M720" s="136" t="s">
        <v>589</v>
      </c>
      <c r="N720" s="136"/>
    </row>
    <row r="721" spans="1:14" ht="14.45" x14ac:dyDescent="0.3">
      <c r="A721" s="21" t="s">
        <v>4999</v>
      </c>
      <c r="B721" s="21" t="s">
        <v>5000</v>
      </c>
      <c r="D721" s="21" t="s">
        <v>556</v>
      </c>
      <c r="E721" s="27">
        <v>42766</v>
      </c>
      <c r="G721" s="27">
        <v>42794</v>
      </c>
      <c r="I721" s="34">
        <f t="shared" si="11"/>
        <v>0</v>
      </c>
      <c r="J721" s="132" t="s">
        <v>8105</v>
      </c>
      <c r="K721" s="133"/>
      <c r="L721" s="136"/>
      <c r="M721" s="136"/>
      <c r="N721" s="136" t="s">
        <v>556</v>
      </c>
    </row>
    <row r="722" spans="1:14" ht="14.45" x14ac:dyDescent="0.3">
      <c r="A722" s="21" t="s">
        <v>5001</v>
      </c>
      <c r="B722" s="21" t="s">
        <v>5002</v>
      </c>
      <c r="D722" s="21" t="s">
        <v>556</v>
      </c>
      <c r="E722" s="27">
        <v>42766</v>
      </c>
      <c r="G722" s="27">
        <v>42794</v>
      </c>
      <c r="I722" s="34">
        <f t="shared" si="11"/>
        <v>0</v>
      </c>
      <c r="J722" s="134" t="s">
        <v>7775</v>
      </c>
      <c r="K722" s="133" t="str">
        <f>VLOOKUP(J722,$A$2:$B1086,2,FALSE)</f>
        <v>x9008</v>
      </c>
      <c r="L722" s="136" t="s">
        <v>584</v>
      </c>
      <c r="M722" s="136"/>
      <c r="N722" s="136"/>
    </row>
    <row r="723" spans="1:14" ht="14.45" x14ac:dyDescent="0.3">
      <c r="A723" s="21" t="s">
        <v>6224</v>
      </c>
      <c r="B723" s="21" t="s">
        <v>6225</v>
      </c>
      <c r="D723" s="21" t="s">
        <v>556</v>
      </c>
      <c r="E723" s="22">
        <v>43131</v>
      </c>
      <c r="G723" s="22">
        <v>43131</v>
      </c>
      <c r="I723" s="34">
        <f t="shared" si="11"/>
        <v>1</v>
      </c>
      <c r="J723" s="137" t="s">
        <v>7769</v>
      </c>
      <c r="K723" s="133" t="str">
        <f>VLOOKUP(J723,$A$2:$B5141,2,FALSE)</f>
        <v>x9394</v>
      </c>
      <c r="L723" s="136"/>
      <c r="M723" s="136" t="s">
        <v>589</v>
      </c>
      <c r="N723" s="136"/>
    </row>
    <row r="724" spans="1:14" ht="14.45" x14ac:dyDescent="0.3">
      <c r="A724" s="21" t="s">
        <v>6021</v>
      </c>
      <c r="B724" s="21" t="s">
        <v>6226</v>
      </c>
      <c r="D724" s="21" t="s">
        <v>556</v>
      </c>
      <c r="E724" s="22">
        <v>43131</v>
      </c>
      <c r="G724" s="22">
        <v>43131</v>
      </c>
      <c r="I724" s="34">
        <f t="shared" si="11"/>
        <v>3</v>
      </c>
      <c r="J724" s="137" t="s">
        <v>7772</v>
      </c>
      <c r="K724" s="133" t="str">
        <f>VLOOKUP(J724,$A$2:$B5142,2,FALSE)</f>
        <v>x9402</v>
      </c>
      <c r="L724" s="136"/>
      <c r="M724" s="136" t="s">
        <v>589</v>
      </c>
      <c r="N724" s="136"/>
    </row>
    <row r="725" spans="1:14" ht="14.45" x14ac:dyDescent="0.3">
      <c r="A725" s="21" t="s">
        <v>6022</v>
      </c>
      <c r="B725" s="21" t="s">
        <v>6227</v>
      </c>
      <c r="D725" s="21" t="s">
        <v>556</v>
      </c>
      <c r="E725" s="22">
        <v>43131</v>
      </c>
      <c r="G725" s="22">
        <v>43131</v>
      </c>
      <c r="I725" s="34">
        <f t="shared" si="11"/>
        <v>1</v>
      </c>
      <c r="J725" s="137" t="s">
        <v>7776</v>
      </c>
      <c r="K725" s="133" t="str">
        <f>VLOOKUP(J725,$A$2:$B5143,2,FALSE)</f>
        <v>x9405</v>
      </c>
      <c r="L725" s="136"/>
      <c r="M725" s="136" t="s">
        <v>589</v>
      </c>
      <c r="N725" s="136"/>
    </row>
    <row r="726" spans="1:14" ht="14.45" x14ac:dyDescent="0.3">
      <c r="A726" s="21" t="s">
        <v>6023</v>
      </c>
      <c r="B726" s="21" t="s">
        <v>6228</v>
      </c>
      <c r="D726" s="21" t="s">
        <v>556</v>
      </c>
      <c r="E726" s="22">
        <v>43131</v>
      </c>
      <c r="G726" s="22">
        <v>43131</v>
      </c>
      <c r="I726" s="34">
        <f t="shared" si="11"/>
        <v>1</v>
      </c>
      <c r="J726" s="137" t="s">
        <v>7777</v>
      </c>
      <c r="K726" s="133" t="str">
        <f>VLOOKUP(J726,$A$2:$B5144,2,FALSE)</f>
        <v>x9401</v>
      </c>
      <c r="L726" s="136"/>
      <c r="M726" s="136" t="s">
        <v>589</v>
      </c>
      <c r="N726" s="136"/>
    </row>
    <row r="727" spans="1:14" ht="14.45" x14ac:dyDescent="0.3">
      <c r="A727" s="21" t="s">
        <v>6024</v>
      </c>
      <c r="B727" s="21" t="s">
        <v>6229</v>
      </c>
      <c r="D727" s="21" t="s">
        <v>556</v>
      </c>
      <c r="E727" s="22">
        <v>43131</v>
      </c>
      <c r="G727" s="22">
        <v>43131</v>
      </c>
      <c r="I727" s="34">
        <f t="shared" si="11"/>
        <v>1</v>
      </c>
      <c r="J727" s="132" t="s">
        <v>7639</v>
      </c>
      <c r="K727" s="133"/>
      <c r="L727" s="136"/>
      <c r="M727" s="136"/>
      <c r="N727" s="136" t="s">
        <v>556</v>
      </c>
    </row>
    <row r="728" spans="1:14" ht="14.45" x14ac:dyDescent="0.3">
      <c r="A728" s="21" t="s">
        <v>6025</v>
      </c>
      <c r="B728" s="21" t="s">
        <v>6230</v>
      </c>
      <c r="D728" s="21" t="s">
        <v>556</v>
      </c>
      <c r="E728" s="22">
        <v>43131</v>
      </c>
      <c r="G728" s="22">
        <v>43131</v>
      </c>
      <c r="I728" s="34">
        <f t="shared" si="11"/>
        <v>1</v>
      </c>
      <c r="J728" s="134" t="s">
        <v>6699</v>
      </c>
      <c r="K728" s="133" t="str">
        <f>VLOOKUP(J728,$A$2:$B1089,2,FALSE)</f>
        <v>x9010</v>
      </c>
      <c r="L728" s="136" t="s">
        <v>584</v>
      </c>
      <c r="M728" s="136"/>
      <c r="N728" s="136"/>
    </row>
    <row r="729" spans="1:14" ht="14.45" x14ac:dyDescent="0.3">
      <c r="A729" s="21" t="s">
        <v>6026</v>
      </c>
      <c r="B729" s="21" t="s">
        <v>6231</v>
      </c>
      <c r="D729" s="21" t="s">
        <v>556</v>
      </c>
      <c r="E729" s="22">
        <v>43131</v>
      </c>
      <c r="G729" s="22">
        <v>43131</v>
      </c>
      <c r="I729" s="34">
        <f t="shared" si="11"/>
        <v>1</v>
      </c>
      <c r="J729" s="137" t="s">
        <v>6698</v>
      </c>
      <c r="K729" s="133" t="str">
        <f>VLOOKUP(J729,$A$2:$B1090,2,FALSE)</f>
        <v>x9009</v>
      </c>
      <c r="L729" s="136"/>
      <c r="M729" s="136" t="s">
        <v>589</v>
      </c>
      <c r="N729" s="136"/>
    </row>
    <row r="730" spans="1:14" ht="14.45" x14ac:dyDescent="0.3">
      <c r="A730" s="21" t="s">
        <v>6027</v>
      </c>
      <c r="B730" s="21" t="s">
        <v>6232</v>
      </c>
      <c r="D730" s="21" t="s">
        <v>556</v>
      </c>
      <c r="E730" s="22">
        <v>43131</v>
      </c>
      <c r="G730" s="22">
        <v>43131</v>
      </c>
      <c r="I730" s="34">
        <f t="shared" si="11"/>
        <v>2</v>
      </c>
      <c r="J730" s="137" t="s">
        <v>3939</v>
      </c>
      <c r="K730" s="133" t="str">
        <f>VLOOKUP(J730,$A$2:$B1091,2,FALSE)</f>
        <v>x153</v>
      </c>
      <c r="L730" s="136"/>
      <c r="M730" s="136" t="s">
        <v>589</v>
      </c>
      <c r="N730" s="136"/>
    </row>
    <row r="731" spans="1:14" ht="14.45" x14ac:dyDescent="0.3">
      <c r="A731" s="21" t="s">
        <v>6028</v>
      </c>
      <c r="B731" s="21" t="s">
        <v>6233</v>
      </c>
      <c r="D731" s="21" t="s">
        <v>556</v>
      </c>
      <c r="E731" s="22">
        <v>43131</v>
      </c>
      <c r="G731" s="22">
        <v>43131</v>
      </c>
      <c r="I731" s="34">
        <f t="shared" si="11"/>
        <v>1</v>
      </c>
      <c r="J731" s="132" t="s">
        <v>7640</v>
      </c>
      <c r="K731" s="133"/>
      <c r="L731" s="136"/>
      <c r="M731" s="136"/>
      <c r="N731" s="136" t="s">
        <v>556</v>
      </c>
    </row>
    <row r="732" spans="1:14" ht="14.45" x14ac:dyDescent="0.3">
      <c r="A732" s="21" t="s">
        <v>6029</v>
      </c>
      <c r="B732" s="21" t="s">
        <v>6234</v>
      </c>
      <c r="D732" s="21" t="s">
        <v>556</v>
      </c>
      <c r="E732" s="22">
        <v>43131</v>
      </c>
      <c r="G732" s="22">
        <v>43131</v>
      </c>
      <c r="I732" s="34">
        <f t="shared" si="11"/>
        <v>1</v>
      </c>
      <c r="J732" s="134" t="s">
        <v>6709</v>
      </c>
      <c r="K732" s="133" t="str">
        <f>VLOOKUP(J732,$A$2:$B1094,2,FALSE)</f>
        <v>x9023</v>
      </c>
      <c r="L732" s="136" t="s">
        <v>584</v>
      </c>
      <c r="M732" s="136"/>
      <c r="N732" s="136"/>
    </row>
    <row r="733" spans="1:14" ht="14.45" x14ac:dyDescent="0.3">
      <c r="A733" s="21" t="s">
        <v>6030</v>
      </c>
      <c r="B733" s="21" t="s">
        <v>6235</v>
      </c>
      <c r="D733" s="21" t="s">
        <v>556</v>
      </c>
      <c r="E733" s="22">
        <v>43131</v>
      </c>
      <c r="G733" s="22">
        <v>43131</v>
      </c>
      <c r="I733" s="34">
        <f t="shared" si="11"/>
        <v>1</v>
      </c>
      <c r="J733" s="137" t="s">
        <v>6955</v>
      </c>
      <c r="K733" s="133" t="str">
        <f>VLOOKUP(J733,$A$2:$B1095,2,FALSE)</f>
        <v>x9165</v>
      </c>
      <c r="L733" s="136"/>
      <c r="M733" s="136" t="s">
        <v>4726</v>
      </c>
      <c r="N733" s="136"/>
    </row>
    <row r="734" spans="1:14" ht="14.45" x14ac:dyDescent="0.3">
      <c r="A734" s="21" t="s">
        <v>6031</v>
      </c>
      <c r="B734" s="21" t="s">
        <v>6236</v>
      </c>
      <c r="D734" s="21" t="s">
        <v>556</v>
      </c>
      <c r="E734" s="22">
        <v>43131</v>
      </c>
      <c r="G734" s="22">
        <v>43131</v>
      </c>
      <c r="I734" s="34">
        <f t="shared" si="11"/>
        <v>1</v>
      </c>
      <c r="J734" s="137" t="s">
        <v>6707</v>
      </c>
      <c r="K734" s="133" t="str">
        <f>VLOOKUP(J734,$A$2:$B1096,2,FALSE)</f>
        <v>x9021</v>
      </c>
      <c r="L734" s="136" t="s">
        <v>584</v>
      </c>
      <c r="M734" s="136" t="s">
        <v>589</v>
      </c>
      <c r="N734" s="136"/>
    </row>
    <row r="735" spans="1:14" ht="14.45" x14ac:dyDescent="0.3">
      <c r="A735" s="21" t="s">
        <v>6032</v>
      </c>
      <c r="B735" s="21" t="s">
        <v>6237</v>
      </c>
      <c r="D735" s="21" t="s">
        <v>556</v>
      </c>
      <c r="E735" s="22">
        <v>43131</v>
      </c>
      <c r="G735" s="22">
        <v>43131</v>
      </c>
      <c r="I735" s="34">
        <f t="shared" si="11"/>
        <v>1</v>
      </c>
      <c r="J735" s="138" t="s">
        <v>4032</v>
      </c>
      <c r="K735" s="133" t="str">
        <f>VLOOKUP(J735,$A$2:$B1097,2,FALSE)</f>
        <v>x213</v>
      </c>
      <c r="L735" s="136"/>
      <c r="M735" s="136" t="s">
        <v>4726</v>
      </c>
      <c r="N735" s="136"/>
    </row>
    <row r="736" spans="1:14" ht="14.45" x14ac:dyDescent="0.3">
      <c r="A736" s="21" t="s">
        <v>6108</v>
      </c>
      <c r="B736" s="21" t="s">
        <v>6238</v>
      </c>
      <c r="D736" s="21" t="s">
        <v>556</v>
      </c>
      <c r="E736" s="22">
        <v>43131</v>
      </c>
      <c r="G736" s="22">
        <v>43131</v>
      </c>
      <c r="I736" s="34">
        <f t="shared" si="11"/>
        <v>1</v>
      </c>
      <c r="J736" s="138" t="s">
        <v>8222</v>
      </c>
      <c r="K736" s="133" t="str">
        <f>VLOOKUP(J736,$A$2:$B1097,2,FALSE)</f>
        <v>x9020</v>
      </c>
      <c r="L736" s="136"/>
      <c r="M736" s="136" t="s">
        <v>4726</v>
      </c>
      <c r="N736" s="136"/>
    </row>
    <row r="737" spans="1:14" ht="14.45" x14ac:dyDescent="0.3">
      <c r="A737" s="21" t="s">
        <v>6018</v>
      </c>
      <c r="B737" s="21" t="s">
        <v>6239</v>
      </c>
      <c r="D737" s="21" t="s">
        <v>556</v>
      </c>
      <c r="E737" s="22">
        <v>43131</v>
      </c>
      <c r="G737" s="22">
        <v>43131</v>
      </c>
      <c r="I737" s="34">
        <f t="shared" si="11"/>
        <v>1</v>
      </c>
      <c r="J737" s="138" t="s">
        <v>6706</v>
      </c>
      <c r="K737" s="133" t="str">
        <f>VLOOKUP(J737,$A$2:$B1097,2,FALSE)</f>
        <v>x9019</v>
      </c>
      <c r="L737" s="136" t="s">
        <v>584</v>
      </c>
      <c r="M737" s="136" t="s">
        <v>589</v>
      </c>
      <c r="N737" s="136"/>
    </row>
    <row r="738" spans="1:14" ht="14.45" x14ac:dyDescent="0.3">
      <c r="A738" s="21" t="s">
        <v>6019</v>
      </c>
      <c r="B738" s="21" t="s">
        <v>6240</v>
      </c>
      <c r="D738" s="21" t="s">
        <v>556</v>
      </c>
      <c r="E738" s="22">
        <v>43131</v>
      </c>
      <c r="G738" s="22">
        <v>43131</v>
      </c>
      <c r="I738" s="34">
        <f t="shared" si="11"/>
        <v>1</v>
      </c>
      <c r="J738" s="139" t="s">
        <v>8221</v>
      </c>
      <c r="K738" s="133" t="str">
        <f>VLOOKUP(J738,$A$2:$B1097,2,FALSE)</f>
        <v>x9017</v>
      </c>
      <c r="L738" s="136"/>
      <c r="M738" s="136" t="s">
        <v>589</v>
      </c>
      <c r="N738" s="136"/>
    </row>
    <row r="739" spans="1:14" ht="14.45" x14ac:dyDescent="0.3">
      <c r="A739" s="21" t="s">
        <v>6020</v>
      </c>
      <c r="B739" s="21" t="s">
        <v>6241</v>
      </c>
      <c r="D739" s="21" t="s">
        <v>556</v>
      </c>
      <c r="E739" s="22">
        <v>43131</v>
      </c>
      <c r="G739" s="22">
        <v>43131</v>
      </c>
      <c r="I739" s="34">
        <f t="shared" si="11"/>
        <v>1</v>
      </c>
      <c r="J739" s="139" t="s">
        <v>4618</v>
      </c>
      <c r="K739" s="133" t="str">
        <f>VLOOKUP(J739,$A$2:$B1097,2,FALSE)</f>
        <v>x501</v>
      </c>
      <c r="L739" s="136" t="s">
        <v>584</v>
      </c>
      <c r="M739" s="136" t="s">
        <v>589</v>
      </c>
      <c r="N739" s="136"/>
    </row>
    <row r="740" spans="1:14" ht="14.45" x14ac:dyDescent="0.3">
      <c r="A740" s="21" t="s">
        <v>6055</v>
      </c>
      <c r="B740" s="21" t="s">
        <v>6242</v>
      </c>
      <c r="D740" s="21" t="s">
        <v>556</v>
      </c>
      <c r="E740" s="22">
        <v>43131</v>
      </c>
      <c r="G740" s="22">
        <v>43131</v>
      </c>
      <c r="I740" s="34">
        <f t="shared" si="11"/>
        <v>1</v>
      </c>
      <c r="J740" s="140" t="s">
        <v>6702</v>
      </c>
      <c r="K740" s="133" t="str">
        <f>VLOOKUP(J740,$A$2:$B1097,2,FALSE)</f>
        <v>x9013</v>
      </c>
      <c r="L740" s="136"/>
      <c r="M740" s="136" t="s">
        <v>4726</v>
      </c>
      <c r="N740" s="136"/>
    </row>
    <row r="741" spans="1:14" ht="14.45" x14ac:dyDescent="0.3">
      <c r="A741" s="21" t="s">
        <v>6056</v>
      </c>
      <c r="B741" s="21" t="s">
        <v>6243</v>
      </c>
      <c r="D741" s="21" t="s">
        <v>556</v>
      </c>
      <c r="E741" s="22">
        <v>43131</v>
      </c>
      <c r="G741" s="22">
        <v>43131</v>
      </c>
      <c r="I741" s="34">
        <f t="shared" si="11"/>
        <v>1</v>
      </c>
      <c r="J741" s="140" t="s">
        <v>6704</v>
      </c>
      <c r="K741" s="133" t="str">
        <f>VLOOKUP(J741,$A$2:$B1097,2,FALSE)</f>
        <v>x9015</v>
      </c>
      <c r="L741" s="136" t="s">
        <v>584</v>
      </c>
      <c r="M741" s="136" t="s">
        <v>589</v>
      </c>
      <c r="N741" s="136"/>
    </row>
    <row r="742" spans="1:14" ht="14.45" x14ac:dyDescent="0.3">
      <c r="A742" s="21" t="s">
        <v>6445</v>
      </c>
      <c r="B742" s="21" t="s">
        <v>6244</v>
      </c>
      <c r="D742" s="21" t="s">
        <v>556</v>
      </c>
      <c r="E742" s="22">
        <v>43131</v>
      </c>
      <c r="G742" s="22">
        <v>43131</v>
      </c>
      <c r="I742" s="34">
        <f t="shared" si="11"/>
        <v>3</v>
      </c>
      <c r="J742" s="141" t="s">
        <v>6875</v>
      </c>
      <c r="K742" s="133" t="str">
        <f>VLOOKUP(J742,$A$2:$B1097,2,FALSE)</f>
        <v>x9018</v>
      </c>
      <c r="L742" s="136"/>
      <c r="M742" s="136" t="s">
        <v>589</v>
      </c>
      <c r="N742" s="136"/>
    </row>
    <row r="743" spans="1:14" ht="14.45" x14ac:dyDescent="0.3">
      <c r="A743" s="21" t="s">
        <v>6057</v>
      </c>
      <c r="B743" s="21" t="s">
        <v>6245</v>
      </c>
      <c r="D743" s="21" t="s">
        <v>556</v>
      </c>
      <c r="E743" s="22">
        <v>43131</v>
      </c>
      <c r="G743" s="22">
        <v>43131</v>
      </c>
      <c r="I743" s="34">
        <f t="shared" si="11"/>
        <v>1</v>
      </c>
      <c r="J743" s="141" t="s">
        <v>6700</v>
      </c>
      <c r="K743" s="133" t="str">
        <f>VLOOKUP(J743,$A$2:$B1097,2,FALSE)</f>
        <v>x9011</v>
      </c>
      <c r="L743" s="136" t="s">
        <v>584</v>
      </c>
      <c r="M743" s="136" t="s">
        <v>589</v>
      </c>
      <c r="N743" s="136"/>
    </row>
    <row r="744" spans="1:14" ht="14.45" x14ac:dyDescent="0.3">
      <c r="A744" s="21" t="s">
        <v>6058</v>
      </c>
      <c r="B744" s="21" t="s">
        <v>6246</v>
      </c>
      <c r="D744" s="21" t="s">
        <v>556</v>
      </c>
      <c r="E744" s="22">
        <v>43131</v>
      </c>
      <c r="G744" s="22">
        <v>43131</v>
      </c>
      <c r="I744" s="34">
        <f t="shared" si="11"/>
        <v>1</v>
      </c>
      <c r="J744" s="142" t="s">
        <v>6703</v>
      </c>
      <c r="K744" s="133" t="str">
        <f>VLOOKUP(J744,$A$2:$B1097,2,FALSE)</f>
        <v>x9014</v>
      </c>
      <c r="L744" s="136"/>
      <c r="M744" s="136" t="s">
        <v>589</v>
      </c>
      <c r="N744" s="136"/>
    </row>
    <row r="745" spans="1:14" ht="14.45" x14ac:dyDescent="0.3">
      <c r="A745" s="21" t="s">
        <v>6059</v>
      </c>
      <c r="B745" s="21" t="s">
        <v>6247</v>
      </c>
      <c r="D745" s="21" t="s">
        <v>556</v>
      </c>
      <c r="E745" s="22">
        <v>43131</v>
      </c>
      <c r="G745" s="22">
        <v>43131</v>
      </c>
      <c r="I745" s="34">
        <f t="shared" si="11"/>
        <v>1</v>
      </c>
      <c r="J745" s="142" t="s">
        <v>6701</v>
      </c>
      <c r="K745" s="133" t="str">
        <f>VLOOKUP(J745,$A$2:$B1097,2,FALSE)</f>
        <v>x9012</v>
      </c>
      <c r="L745" s="136"/>
      <c r="M745" s="136" t="s">
        <v>589</v>
      </c>
      <c r="N745" s="136"/>
    </row>
    <row r="746" spans="1:14" ht="14.45" x14ac:dyDescent="0.3">
      <c r="A746" s="21" t="s">
        <v>6060</v>
      </c>
      <c r="B746" s="21" t="s">
        <v>6248</v>
      </c>
      <c r="D746" s="21" t="s">
        <v>556</v>
      </c>
      <c r="E746" s="22">
        <v>43131</v>
      </c>
      <c r="G746" s="22">
        <v>43131</v>
      </c>
      <c r="I746" s="34">
        <f t="shared" si="11"/>
        <v>1</v>
      </c>
      <c r="J746" s="142" t="s">
        <v>3879</v>
      </c>
      <c r="K746" s="133" t="str">
        <f>VLOOKUP(J746,$A$2:$B1097,2,FALSE)</f>
        <v>x125</v>
      </c>
      <c r="L746" s="136"/>
      <c r="M746" s="136" t="s">
        <v>589</v>
      </c>
      <c r="N746" s="136"/>
    </row>
    <row r="747" spans="1:14" ht="14.45" x14ac:dyDescent="0.3">
      <c r="A747" s="21" t="s">
        <v>6064</v>
      </c>
      <c r="B747" s="21" t="s">
        <v>6249</v>
      </c>
      <c r="D747" s="21" t="s">
        <v>556</v>
      </c>
      <c r="E747" s="22">
        <v>43131</v>
      </c>
      <c r="G747" s="22">
        <v>43131</v>
      </c>
      <c r="I747" s="34">
        <f t="shared" si="11"/>
        <v>1</v>
      </c>
      <c r="J747" s="132" t="s">
        <v>7641</v>
      </c>
      <c r="K747" s="133"/>
      <c r="L747" s="136"/>
      <c r="M747" s="136"/>
      <c r="N747" s="136" t="s">
        <v>556</v>
      </c>
    </row>
    <row r="748" spans="1:14" ht="14.45" x14ac:dyDescent="0.3">
      <c r="A748" s="21" t="s">
        <v>6065</v>
      </c>
      <c r="B748" s="21" t="s">
        <v>6250</v>
      </c>
      <c r="D748" s="21" t="s">
        <v>556</v>
      </c>
      <c r="E748" s="22">
        <v>43131</v>
      </c>
      <c r="G748" s="22">
        <v>43131</v>
      </c>
      <c r="I748" s="34">
        <f t="shared" si="11"/>
        <v>1</v>
      </c>
      <c r="J748" s="134" t="s">
        <v>3821</v>
      </c>
      <c r="K748" s="133" t="str">
        <f>VLOOKUP(J748,$A$2:$B1089,2,FALSE)</f>
        <v>x0</v>
      </c>
      <c r="L748" s="136" t="s">
        <v>584</v>
      </c>
      <c r="M748" s="136"/>
      <c r="N748" s="136"/>
    </row>
    <row r="749" spans="1:14" ht="14.45" x14ac:dyDescent="0.3">
      <c r="A749" s="21" t="s">
        <v>6066</v>
      </c>
      <c r="B749" s="21" t="s">
        <v>6251</v>
      </c>
      <c r="D749" s="21" t="s">
        <v>556</v>
      </c>
      <c r="E749" s="22">
        <v>43131</v>
      </c>
      <c r="G749" s="22">
        <v>43131</v>
      </c>
      <c r="I749" s="34">
        <f t="shared" si="11"/>
        <v>1</v>
      </c>
      <c r="J749" s="137" t="s">
        <v>4944</v>
      </c>
      <c r="K749" s="133" t="str">
        <f>VLOOKUP(J749,$A$2:$B1090,2,FALSE)</f>
        <v>x807</v>
      </c>
      <c r="L749" s="136" t="s">
        <v>584</v>
      </c>
      <c r="M749" s="136" t="s">
        <v>589</v>
      </c>
      <c r="N749" s="136"/>
    </row>
    <row r="750" spans="1:14" ht="14.45" x14ac:dyDescent="0.3">
      <c r="A750" s="21" t="s">
        <v>6067</v>
      </c>
      <c r="B750" s="21" t="s">
        <v>6252</v>
      </c>
      <c r="D750" s="21" t="s">
        <v>556</v>
      </c>
      <c r="E750" s="22">
        <v>43131</v>
      </c>
      <c r="G750" s="22">
        <v>43131</v>
      </c>
      <c r="I750" s="34">
        <f t="shared" si="11"/>
        <v>1</v>
      </c>
      <c r="J750" s="138" t="s">
        <v>7085</v>
      </c>
      <c r="K750" s="133" t="str">
        <f>VLOOKUP(J750,$A$2:$B2120,2,FALSE)</f>
        <v>x5014</v>
      </c>
      <c r="L750" s="136"/>
      <c r="M750" s="136" t="s">
        <v>589</v>
      </c>
      <c r="N750" s="136"/>
    </row>
    <row r="751" spans="1:14" ht="14.45" x14ac:dyDescent="0.3">
      <c r="A751" s="21" t="s">
        <v>6068</v>
      </c>
      <c r="B751" s="21" t="s">
        <v>6253</v>
      </c>
      <c r="D751" s="21" t="s">
        <v>556</v>
      </c>
      <c r="E751" s="22">
        <v>43131</v>
      </c>
      <c r="G751" s="22">
        <v>43131</v>
      </c>
      <c r="I751" s="34">
        <f t="shared" si="11"/>
        <v>1</v>
      </c>
      <c r="J751" s="138" t="s">
        <v>6982</v>
      </c>
      <c r="K751" s="133" t="str">
        <f>VLOOKUP(J751,$A$2:$B2121,2,FALSE)</f>
        <v>x5013</v>
      </c>
      <c r="L751" s="136"/>
      <c r="M751" s="136" t="s">
        <v>589</v>
      </c>
      <c r="N751" s="136"/>
    </row>
    <row r="752" spans="1:14" ht="14.45" x14ac:dyDescent="0.3">
      <c r="A752" s="21" t="s">
        <v>6069</v>
      </c>
      <c r="B752" s="21" t="s">
        <v>6254</v>
      </c>
      <c r="D752" s="21" t="s">
        <v>556</v>
      </c>
      <c r="E752" s="22">
        <v>43131</v>
      </c>
      <c r="G752" s="22">
        <v>43131</v>
      </c>
      <c r="I752" s="34">
        <f t="shared" si="11"/>
        <v>1</v>
      </c>
      <c r="J752" s="137" t="s">
        <v>4950</v>
      </c>
      <c r="K752" s="133" t="str">
        <f>VLOOKUP(J752,$A$2:$B1093,2,FALSE)</f>
        <v>x810</v>
      </c>
      <c r="L752" s="136"/>
      <c r="M752" s="136" t="s">
        <v>589</v>
      </c>
      <c r="N752" s="136"/>
    </row>
    <row r="753" spans="1:14" ht="14.45" x14ac:dyDescent="0.3">
      <c r="A753" s="21" t="s">
        <v>6443</v>
      </c>
      <c r="B753" s="21" t="s">
        <v>6255</v>
      </c>
      <c r="D753" s="21" t="s">
        <v>556</v>
      </c>
      <c r="E753" s="22">
        <v>43131</v>
      </c>
      <c r="G753" s="22">
        <v>43131</v>
      </c>
      <c r="I753" s="34">
        <f t="shared" si="11"/>
        <v>1</v>
      </c>
      <c r="J753" s="137" t="s">
        <v>4946</v>
      </c>
      <c r="K753" s="133" t="str">
        <f>VLOOKUP(J753,$A$2:$B1094,2,FALSE)</f>
        <v>x808</v>
      </c>
      <c r="L753" s="136"/>
      <c r="M753" s="136" t="s">
        <v>589</v>
      </c>
      <c r="N753" s="136"/>
    </row>
    <row r="754" spans="1:14" ht="14.45" x14ac:dyDescent="0.3">
      <c r="A754" s="21" t="s">
        <v>6329</v>
      </c>
      <c r="B754" s="21" t="s">
        <v>6256</v>
      </c>
      <c r="D754" s="21" t="s">
        <v>556</v>
      </c>
      <c r="E754" s="22">
        <v>43131</v>
      </c>
      <c r="G754" s="22">
        <v>43131</v>
      </c>
      <c r="I754" s="34">
        <f t="shared" si="11"/>
        <v>1</v>
      </c>
      <c r="J754" s="137" t="s">
        <v>7232</v>
      </c>
      <c r="K754" s="133" t="str">
        <f>VLOOKUP(J754,$A$2:$B1095,2,FALSE)</f>
        <v>x9034</v>
      </c>
      <c r="L754" s="136" t="s">
        <v>584</v>
      </c>
      <c r="M754" s="136" t="s">
        <v>589</v>
      </c>
      <c r="N754" s="136"/>
    </row>
    <row r="755" spans="1:14" ht="14.45" x14ac:dyDescent="0.3">
      <c r="A755" s="21" t="s">
        <v>6328</v>
      </c>
      <c r="B755" s="21" t="s">
        <v>6257</v>
      </c>
      <c r="D755" s="21" t="s">
        <v>556</v>
      </c>
      <c r="E755" s="22">
        <v>43131</v>
      </c>
      <c r="G755" s="22">
        <v>43131</v>
      </c>
      <c r="I755" s="34">
        <f t="shared" si="11"/>
        <v>1</v>
      </c>
      <c r="J755" s="138" t="s">
        <v>4948</v>
      </c>
      <c r="K755" s="133" t="str">
        <f>VLOOKUP(J755,$A$2:$B1096,2,FALSE)</f>
        <v>x809</v>
      </c>
      <c r="L755" s="136"/>
      <c r="M755" s="136" t="s">
        <v>589</v>
      </c>
      <c r="N755" s="136"/>
    </row>
    <row r="756" spans="1:14" ht="14.45" x14ac:dyDescent="0.3">
      <c r="A756" s="21" t="s">
        <v>6327</v>
      </c>
      <c r="B756" s="21" t="s">
        <v>6258</v>
      </c>
      <c r="D756" s="21" t="s">
        <v>556</v>
      </c>
      <c r="E756" s="22">
        <v>43131</v>
      </c>
      <c r="G756" s="22">
        <v>43131</v>
      </c>
      <c r="I756" s="34">
        <f t="shared" si="11"/>
        <v>1</v>
      </c>
      <c r="J756" s="138" t="s">
        <v>6755</v>
      </c>
      <c r="K756" s="133" t="str">
        <f>VLOOKUP(J756,$A$2:$B1097,2,FALSE)</f>
        <v>x9032</v>
      </c>
      <c r="L756" s="136"/>
      <c r="M756" s="136" t="s">
        <v>589</v>
      </c>
      <c r="N756" s="136"/>
    </row>
    <row r="757" spans="1:14" ht="14.45" x14ac:dyDescent="0.3">
      <c r="A757" s="21" t="s">
        <v>6444</v>
      </c>
      <c r="B757" s="21" t="s">
        <v>6259</v>
      </c>
      <c r="D757" s="21" t="s">
        <v>556</v>
      </c>
      <c r="E757" s="22">
        <v>43131</v>
      </c>
      <c r="G757" s="22">
        <v>43131</v>
      </c>
      <c r="I757" s="34">
        <f t="shared" si="11"/>
        <v>1</v>
      </c>
      <c r="J757" s="138" t="s">
        <v>4585</v>
      </c>
      <c r="K757" s="133" t="str">
        <f>VLOOKUP(J757,$A$2:$B1097,2,FALSE)</f>
        <v>x482</v>
      </c>
      <c r="L757" s="136"/>
      <c r="M757" s="136" t="s">
        <v>589</v>
      </c>
      <c r="N757" s="136"/>
    </row>
    <row r="758" spans="1:14" ht="14.45" x14ac:dyDescent="0.3">
      <c r="A758" s="21" t="s">
        <v>6326</v>
      </c>
      <c r="B758" s="21" t="s">
        <v>6260</v>
      </c>
      <c r="D758" s="21" t="s">
        <v>556</v>
      </c>
      <c r="E758" s="22">
        <v>43131</v>
      </c>
      <c r="G758" s="22">
        <v>43131</v>
      </c>
      <c r="I758" s="34">
        <f t="shared" si="11"/>
        <v>1</v>
      </c>
      <c r="J758" s="137" t="s">
        <v>7244</v>
      </c>
      <c r="K758" s="133" t="str">
        <f>VLOOKUP(J758,$A$2:$B1097,2,FALSE)</f>
        <v>x9198</v>
      </c>
      <c r="L758" s="136" t="s">
        <v>584</v>
      </c>
      <c r="M758" s="136" t="s">
        <v>589</v>
      </c>
      <c r="N758" s="136"/>
    </row>
    <row r="759" spans="1:14" ht="14.45" x14ac:dyDescent="0.3">
      <c r="A759" s="21" t="s">
        <v>6325</v>
      </c>
      <c r="B759" s="21" t="s">
        <v>6261</v>
      </c>
      <c r="D759" s="21" t="s">
        <v>556</v>
      </c>
      <c r="E759" s="22">
        <v>43131</v>
      </c>
      <c r="G759" s="22">
        <v>43131</v>
      </c>
      <c r="I759" s="34">
        <f t="shared" si="11"/>
        <v>1</v>
      </c>
      <c r="J759" s="138" t="s">
        <v>6759</v>
      </c>
      <c r="K759" s="133" t="str">
        <f>VLOOKUP(J759,$A$2:$B1097,2,FALSE)</f>
        <v>x9038</v>
      </c>
      <c r="L759" s="136"/>
      <c r="M759" s="136" t="s">
        <v>589</v>
      </c>
      <c r="N759" s="136"/>
    </row>
    <row r="760" spans="1:14" ht="14.45" x14ac:dyDescent="0.3">
      <c r="A760" s="21" t="s">
        <v>6324</v>
      </c>
      <c r="B760" s="21" t="s">
        <v>6262</v>
      </c>
      <c r="D760" s="21" t="s">
        <v>556</v>
      </c>
      <c r="E760" s="22">
        <v>43131</v>
      </c>
      <c r="G760" s="22">
        <v>43131</v>
      </c>
      <c r="I760" s="34">
        <f t="shared" si="11"/>
        <v>1</v>
      </c>
      <c r="J760" s="138" t="s">
        <v>7778</v>
      </c>
      <c r="K760" s="133" t="str">
        <f>VLOOKUP(J760,$A$2:$B5164,2,FALSE)</f>
        <v>x9388</v>
      </c>
      <c r="L760" s="136"/>
      <c r="M760" s="136" t="s">
        <v>589</v>
      </c>
      <c r="N760" s="136"/>
    </row>
    <row r="761" spans="1:14" ht="14.45" x14ac:dyDescent="0.3">
      <c r="A761" s="21" t="s">
        <v>6323</v>
      </c>
      <c r="B761" s="21" t="s">
        <v>6263</v>
      </c>
      <c r="D761" s="21" t="s">
        <v>556</v>
      </c>
      <c r="E761" s="22">
        <v>43131</v>
      </c>
      <c r="G761" s="22">
        <v>43131</v>
      </c>
      <c r="I761" s="34">
        <f t="shared" si="11"/>
        <v>1</v>
      </c>
      <c r="J761" s="138" t="s">
        <v>7779</v>
      </c>
      <c r="K761" s="133" t="str">
        <f>VLOOKUP(J761,$A$2:$B5165,2,FALSE)</f>
        <v>x9389</v>
      </c>
      <c r="L761" s="136"/>
      <c r="M761" s="136" t="s">
        <v>589</v>
      </c>
      <c r="N761" s="136"/>
    </row>
    <row r="762" spans="1:14" ht="14.45" x14ac:dyDescent="0.3">
      <c r="A762" s="21" t="s">
        <v>6322</v>
      </c>
      <c r="B762" s="21" t="s">
        <v>6264</v>
      </c>
      <c r="D762" s="21" t="s">
        <v>556</v>
      </c>
      <c r="E762" s="22">
        <v>43131</v>
      </c>
      <c r="G762" s="22">
        <v>43131</v>
      </c>
      <c r="I762" s="34">
        <f t="shared" si="11"/>
        <v>1</v>
      </c>
      <c r="J762" s="138" t="s">
        <v>7780</v>
      </c>
      <c r="K762" s="133" t="str">
        <f>VLOOKUP(J762,$A$2:$B5166,2,FALSE)</f>
        <v>x9390</v>
      </c>
      <c r="L762" s="136"/>
      <c r="M762" s="136" t="s">
        <v>589</v>
      </c>
      <c r="N762" s="136"/>
    </row>
    <row r="763" spans="1:14" ht="14.45" x14ac:dyDescent="0.3">
      <c r="A763" s="21" t="s">
        <v>6321</v>
      </c>
      <c r="B763" s="21" t="s">
        <v>6265</v>
      </c>
      <c r="D763" s="21" t="s">
        <v>556</v>
      </c>
      <c r="E763" s="22">
        <v>43131</v>
      </c>
      <c r="G763" s="22">
        <v>43131</v>
      </c>
      <c r="I763" s="34">
        <f t="shared" si="11"/>
        <v>1</v>
      </c>
      <c r="J763" s="132" t="s">
        <v>7642</v>
      </c>
      <c r="K763" s="133"/>
      <c r="L763" s="136"/>
      <c r="M763" s="136"/>
      <c r="N763" s="136" t="s">
        <v>556</v>
      </c>
    </row>
    <row r="764" spans="1:14" ht="14.45" x14ac:dyDescent="0.3">
      <c r="A764" s="21" t="s">
        <v>6320</v>
      </c>
      <c r="B764" s="21" t="s">
        <v>6266</v>
      </c>
      <c r="D764" s="21" t="s">
        <v>556</v>
      </c>
      <c r="E764" s="22">
        <v>43131</v>
      </c>
      <c r="G764" s="22">
        <v>43131</v>
      </c>
      <c r="I764" s="34">
        <f t="shared" si="11"/>
        <v>1</v>
      </c>
      <c r="J764" s="134" t="s">
        <v>3821</v>
      </c>
      <c r="K764" s="133" t="str">
        <f>VLOOKUP(J764,$A$2:$B1097,2,FALSE)</f>
        <v>x0</v>
      </c>
      <c r="L764" s="136" t="s">
        <v>584</v>
      </c>
      <c r="M764" s="136"/>
      <c r="N764" s="136"/>
    </row>
    <row r="765" spans="1:14" ht="14.45" x14ac:dyDescent="0.3">
      <c r="A765" s="21" t="s">
        <v>6356</v>
      </c>
      <c r="B765" s="21" t="s">
        <v>6267</v>
      </c>
      <c r="D765" s="21" t="s">
        <v>556</v>
      </c>
      <c r="E765" s="22">
        <v>43131</v>
      </c>
      <c r="G765" s="22">
        <v>43131</v>
      </c>
      <c r="I765" s="34">
        <f t="shared" si="11"/>
        <v>1</v>
      </c>
      <c r="J765" s="137" t="s">
        <v>6770</v>
      </c>
      <c r="K765" s="133" t="str">
        <f>VLOOKUP(J765,$A$2:$B1097,2,FALSE)</f>
        <v>x9041</v>
      </c>
      <c r="L765" s="136" t="s">
        <v>584</v>
      </c>
      <c r="M765" s="136" t="s">
        <v>589</v>
      </c>
      <c r="N765" s="136"/>
    </row>
    <row r="766" spans="1:14" ht="14.45" x14ac:dyDescent="0.3">
      <c r="A766" s="21" t="s">
        <v>6319</v>
      </c>
      <c r="B766" s="21" t="s">
        <v>6268</v>
      </c>
      <c r="D766" s="21" t="s">
        <v>556</v>
      </c>
      <c r="E766" s="22">
        <v>43131</v>
      </c>
      <c r="G766" s="22">
        <v>43131</v>
      </c>
      <c r="I766" s="34">
        <f t="shared" si="11"/>
        <v>1</v>
      </c>
      <c r="J766" s="138" t="s">
        <v>4944</v>
      </c>
      <c r="K766" s="133" t="str">
        <f>VLOOKUP(J766,$A$2:$B1097,2,FALSE)</f>
        <v>x807</v>
      </c>
      <c r="L766" s="136"/>
      <c r="M766" s="136" t="s">
        <v>589</v>
      </c>
      <c r="N766" s="136"/>
    </row>
    <row r="767" spans="1:14" ht="14.45" x14ac:dyDescent="0.3">
      <c r="A767" s="21" t="s">
        <v>6318</v>
      </c>
      <c r="B767" s="21" t="s">
        <v>6269</v>
      </c>
      <c r="D767" s="21" t="s">
        <v>556</v>
      </c>
      <c r="E767" s="22">
        <v>43131</v>
      </c>
      <c r="G767" s="22">
        <v>43131</v>
      </c>
      <c r="I767" s="34">
        <f t="shared" si="11"/>
        <v>1</v>
      </c>
      <c r="J767" s="138" t="s">
        <v>6718</v>
      </c>
      <c r="K767" s="133" t="str">
        <f>VLOOKUP(J767,$A$2:$B1097,2,FALSE)</f>
        <v>x9024</v>
      </c>
      <c r="L767" s="136" t="s">
        <v>584</v>
      </c>
      <c r="M767" s="136" t="s">
        <v>589</v>
      </c>
      <c r="N767" s="136"/>
    </row>
    <row r="768" spans="1:14" ht="14.45" x14ac:dyDescent="0.3">
      <c r="A768" s="21" t="s">
        <v>6317</v>
      </c>
      <c r="B768" s="21" t="s">
        <v>6270</v>
      </c>
      <c r="D768" s="21" t="s">
        <v>556</v>
      </c>
      <c r="E768" s="22">
        <v>43131</v>
      </c>
      <c r="G768" s="22">
        <v>43131</v>
      </c>
      <c r="I768" s="34">
        <f t="shared" si="11"/>
        <v>1</v>
      </c>
      <c r="J768" s="139" t="s">
        <v>4950</v>
      </c>
      <c r="K768" s="133" t="str">
        <f>VLOOKUP(J768,$A$2:$B1097,2,FALSE)</f>
        <v>x810</v>
      </c>
      <c r="L768" s="136"/>
      <c r="M768" s="136" t="s">
        <v>589</v>
      </c>
      <c r="N768" s="136"/>
    </row>
    <row r="769" spans="1:14" ht="14.45" x14ac:dyDescent="0.3">
      <c r="A769" s="21" t="s">
        <v>6316</v>
      </c>
      <c r="B769" s="21" t="s">
        <v>6271</v>
      </c>
      <c r="D769" s="21" t="s">
        <v>556</v>
      </c>
      <c r="E769" s="22">
        <v>43131</v>
      </c>
      <c r="G769" s="22">
        <v>43131</v>
      </c>
      <c r="I769" s="34">
        <f t="shared" si="11"/>
        <v>1</v>
      </c>
      <c r="J769" s="139" t="s">
        <v>4946</v>
      </c>
      <c r="K769" s="133" t="str">
        <f>VLOOKUP(J769,$A$2:$B1097,2,FALSE)</f>
        <v>x808</v>
      </c>
      <c r="L769" s="136"/>
      <c r="M769" s="136" t="s">
        <v>589</v>
      </c>
      <c r="N769" s="136"/>
    </row>
    <row r="770" spans="1:14" ht="14.45" x14ac:dyDescent="0.3">
      <c r="A770" s="21" t="s">
        <v>6315</v>
      </c>
      <c r="B770" s="21" t="s">
        <v>6272</v>
      </c>
      <c r="D770" s="21" t="s">
        <v>556</v>
      </c>
      <c r="E770" s="22">
        <v>43131</v>
      </c>
      <c r="G770" s="22">
        <v>43131</v>
      </c>
      <c r="I770" s="34">
        <f t="shared" ref="I770:I833" si="12">COUNTIF(J:J,A770)</f>
        <v>1</v>
      </c>
      <c r="J770" s="137" t="s">
        <v>6772</v>
      </c>
      <c r="K770" s="133" t="str">
        <f>VLOOKUP(J770,$A$2:$B1097,2,FALSE)</f>
        <v>x9043</v>
      </c>
      <c r="L770" s="136"/>
      <c r="M770" s="136" t="s">
        <v>589</v>
      </c>
      <c r="N770" s="136"/>
    </row>
    <row r="771" spans="1:14" ht="14.45" x14ac:dyDescent="0.3">
      <c r="A771" s="21" t="s">
        <v>6314</v>
      </c>
      <c r="B771" s="21" t="s">
        <v>6273</v>
      </c>
      <c r="D771" s="21" t="s">
        <v>556</v>
      </c>
      <c r="E771" s="22">
        <v>43131</v>
      </c>
      <c r="G771" s="22">
        <v>43131</v>
      </c>
      <c r="I771" s="34">
        <f t="shared" si="12"/>
        <v>1</v>
      </c>
      <c r="J771" s="132" t="s">
        <v>7643</v>
      </c>
      <c r="K771" s="133"/>
      <c r="L771" s="136"/>
      <c r="M771" s="136"/>
      <c r="N771" s="136" t="s">
        <v>556</v>
      </c>
    </row>
    <row r="772" spans="1:14" ht="14.45" x14ac:dyDescent="0.3">
      <c r="A772" s="21" t="s">
        <v>6313</v>
      </c>
      <c r="B772" s="21" t="s">
        <v>6274</v>
      </c>
      <c r="D772" s="21" t="s">
        <v>556</v>
      </c>
      <c r="E772" s="22">
        <v>43131</v>
      </c>
      <c r="G772" s="22">
        <v>43131</v>
      </c>
      <c r="I772" s="34">
        <f t="shared" si="12"/>
        <v>1</v>
      </c>
      <c r="J772" s="134" t="s">
        <v>3821</v>
      </c>
      <c r="K772" s="133" t="str">
        <f>VLOOKUP(J772,$A$2:$B1098,2,FALSE)</f>
        <v>x0</v>
      </c>
      <c r="L772" s="136" t="s">
        <v>584</v>
      </c>
      <c r="M772" s="136"/>
      <c r="N772" s="136"/>
    </row>
    <row r="773" spans="1:14" ht="14.45" x14ac:dyDescent="0.3">
      <c r="A773" s="21" t="s">
        <v>6312</v>
      </c>
      <c r="B773" s="21" t="s">
        <v>6275</v>
      </c>
      <c r="D773" s="21" t="s">
        <v>556</v>
      </c>
      <c r="E773" s="22">
        <v>43131</v>
      </c>
      <c r="G773" s="22">
        <v>43131</v>
      </c>
      <c r="I773" s="34">
        <f t="shared" si="12"/>
        <v>1</v>
      </c>
      <c r="J773" s="137" t="s">
        <v>6748</v>
      </c>
      <c r="K773" s="133" t="str">
        <f>VLOOKUP(J773,$A$2:$B1099,2,FALSE)</f>
        <v>x9027</v>
      </c>
      <c r="L773" s="136" t="s">
        <v>584</v>
      </c>
      <c r="M773" s="136" t="s">
        <v>589</v>
      </c>
      <c r="N773" s="136"/>
    </row>
    <row r="774" spans="1:14" ht="14.45" x14ac:dyDescent="0.3">
      <c r="A774" s="21" t="s">
        <v>6311</v>
      </c>
      <c r="B774" s="21" t="s">
        <v>6276</v>
      </c>
      <c r="D774" s="21" t="s">
        <v>556</v>
      </c>
      <c r="E774" s="22">
        <v>43131</v>
      </c>
      <c r="G774" s="22">
        <v>43131</v>
      </c>
      <c r="I774" s="34">
        <f t="shared" si="12"/>
        <v>1</v>
      </c>
      <c r="J774" s="138" t="s">
        <v>6749</v>
      </c>
      <c r="K774" s="133" t="str">
        <f>VLOOKUP(J774,$A$2:$B2167,2,FALSE)</f>
        <v>x9025</v>
      </c>
      <c r="L774" s="136"/>
      <c r="M774" s="136" t="s">
        <v>589</v>
      </c>
      <c r="N774" s="136"/>
    </row>
    <row r="775" spans="1:14" ht="14.45" x14ac:dyDescent="0.3">
      <c r="A775" s="21" t="s">
        <v>6310</v>
      </c>
      <c r="B775" s="21" t="s">
        <v>6277</v>
      </c>
      <c r="D775" s="21" t="s">
        <v>556</v>
      </c>
      <c r="E775" s="22">
        <v>43131</v>
      </c>
      <c r="G775" s="22">
        <v>43131</v>
      </c>
      <c r="I775" s="34">
        <f t="shared" si="12"/>
        <v>1</v>
      </c>
      <c r="J775" s="138" t="s">
        <v>6750</v>
      </c>
      <c r="K775" s="133" t="str">
        <f>VLOOKUP(J775,$A$2:$B2168,2,FALSE)</f>
        <v>x9026</v>
      </c>
      <c r="L775" s="136"/>
      <c r="M775" s="136" t="s">
        <v>589</v>
      </c>
      <c r="N775" s="136"/>
    </row>
    <row r="776" spans="1:14" ht="14.45" x14ac:dyDescent="0.3">
      <c r="A776" s="21" t="s">
        <v>6309</v>
      </c>
      <c r="B776" s="21" t="s">
        <v>6278</v>
      </c>
      <c r="D776" s="21" t="s">
        <v>556</v>
      </c>
      <c r="E776" s="22">
        <v>43131</v>
      </c>
      <c r="G776" s="22">
        <v>43131</v>
      </c>
      <c r="I776" s="34">
        <f t="shared" si="12"/>
        <v>1</v>
      </c>
      <c r="J776" s="137" t="s">
        <v>7245</v>
      </c>
      <c r="K776" s="133" t="str">
        <f>VLOOKUP(J776,$A$2:$B2169,2,FALSE)</f>
        <v>x9028</v>
      </c>
      <c r="L776" s="136" t="s">
        <v>584</v>
      </c>
      <c r="M776" s="136" t="s">
        <v>589</v>
      </c>
      <c r="N776" s="136"/>
    </row>
    <row r="777" spans="1:14" ht="14.45" x14ac:dyDescent="0.3">
      <c r="A777" s="21" t="s">
        <v>6308</v>
      </c>
      <c r="B777" s="21" t="s">
        <v>6279</v>
      </c>
      <c r="D777" s="21" t="s">
        <v>556</v>
      </c>
      <c r="E777" s="22">
        <v>43131</v>
      </c>
      <c r="G777" s="22">
        <v>43131</v>
      </c>
      <c r="I777" s="34">
        <f t="shared" si="12"/>
        <v>1</v>
      </c>
      <c r="J777" s="138" t="s">
        <v>7246</v>
      </c>
      <c r="K777" s="133" t="str">
        <f>VLOOKUP(J777,$A$2:$B2170,2,FALSE)</f>
        <v>x9200</v>
      </c>
      <c r="L777" s="136" t="s">
        <v>584</v>
      </c>
      <c r="M777" s="136" t="s">
        <v>589</v>
      </c>
      <c r="N777" s="136"/>
    </row>
    <row r="778" spans="1:14" ht="14.45" x14ac:dyDescent="0.3">
      <c r="A778" s="21" t="s">
        <v>6330</v>
      </c>
      <c r="B778" s="21" t="s">
        <v>6280</v>
      </c>
      <c r="D778" s="21" t="s">
        <v>556</v>
      </c>
      <c r="E778" s="22">
        <v>43131</v>
      </c>
      <c r="G778" s="22">
        <v>43131</v>
      </c>
      <c r="I778" s="34">
        <f t="shared" si="12"/>
        <v>1</v>
      </c>
      <c r="J778" s="139" t="s">
        <v>7248</v>
      </c>
      <c r="K778" s="133" t="str">
        <f>VLOOKUP(J778,$A$2:$B2171,2,FALSE)</f>
        <v>x9201</v>
      </c>
      <c r="L778" s="136"/>
      <c r="M778" s="136" t="s">
        <v>589</v>
      </c>
      <c r="N778" s="136"/>
    </row>
    <row r="779" spans="1:14" ht="14.45" x14ac:dyDescent="0.3">
      <c r="A779" s="21" t="s">
        <v>6102</v>
      </c>
      <c r="B779" s="21" t="s">
        <v>6281</v>
      </c>
      <c r="D779" s="21" t="s">
        <v>556</v>
      </c>
      <c r="E779" s="22">
        <v>43131</v>
      </c>
      <c r="G779" s="22">
        <v>43131</v>
      </c>
      <c r="I779" s="34">
        <f t="shared" si="12"/>
        <v>1</v>
      </c>
      <c r="J779" s="139" t="s">
        <v>7249</v>
      </c>
      <c r="K779" s="133" t="str">
        <f>VLOOKUP(J779,$A$2:$B2172,2,FALSE)</f>
        <v>x9202</v>
      </c>
      <c r="L779" s="136"/>
      <c r="M779" s="136" t="s">
        <v>589</v>
      </c>
      <c r="N779" s="136"/>
    </row>
    <row r="780" spans="1:14" ht="14.45" x14ac:dyDescent="0.3">
      <c r="A780" s="21" t="s">
        <v>6131</v>
      </c>
      <c r="B780" s="21" t="s">
        <v>6282</v>
      </c>
      <c r="D780" s="21" t="s">
        <v>556</v>
      </c>
      <c r="E780" s="22">
        <v>43131</v>
      </c>
      <c r="G780" s="22">
        <v>43131</v>
      </c>
      <c r="I780" s="34">
        <f t="shared" si="12"/>
        <v>1</v>
      </c>
      <c r="J780" s="139" t="s">
        <v>7347</v>
      </c>
      <c r="K780" s="133" t="str">
        <f>VLOOKUP(J780,$A$2:$B2173,2,FALSE)</f>
        <v>x9238</v>
      </c>
      <c r="L780" s="136"/>
      <c r="M780" s="136" t="s">
        <v>589</v>
      </c>
      <c r="N780" s="136"/>
    </row>
    <row r="781" spans="1:14" ht="14.45" x14ac:dyDescent="0.3">
      <c r="A781" s="21" t="s">
        <v>6146</v>
      </c>
      <c r="B781" s="21" t="s">
        <v>6283</v>
      </c>
      <c r="D781" s="21" t="s">
        <v>556</v>
      </c>
      <c r="E781" s="22">
        <v>43131</v>
      </c>
      <c r="G781" s="22">
        <v>43131</v>
      </c>
      <c r="I781" s="34">
        <f t="shared" si="12"/>
        <v>1</v>
      </c>
      <c r="J781" s="138" t="s">
        <v>7247</v>
      </c>
      <c r="K781" s="133" t="str">
        <f>VLOOKUP(J781,$A$2:$B2174,2,FALSE)</f>
        <v>x9203</v>
      </c>
      <c r="L781" s="136" t="s">
        <v>584</v>
      </c>
      <c r="M781" s="136" t="s">
        <v>589</v>
      </c>
      <c r="N781" s="136"/>
    </row>
    <row r="782" spans="1:14" ht="14.45" x14ac:dyDescent="0.3">
      <c r="A782" s="21" t="s">
        <v>6150</v>
      </c>
      <c r="B782" s="21" t="s">
        <v>6284</v>
      </c>
      <c r="D782" s="21" t="s">
        <v>556</v>
      </c>
      <c r="E782" s="22">
        <v>43131</v>
      </c>
      <c r="G782" s="22">
        <v>43131</v>
      </c>
      <c r="I782" s="34">
        <f t="shared" si="12"/>
        <v>0</v>
      </c>
      <c r="J782" s="139" t="s">
        <v>7250</v>
      </c>
      <c r="K782" s="133" t="str">
        <f>VLOOKUP(J782,$A$2:$B2175,2,FALSE)</f>
        <v>x9204</v>
      </c>
      <c r="L782" s="136"/>
      <c r="M782" s="136" t="s">
        <v>589</v>
      </c>
      <c r="N782" s="136"/>
    </row>
    <row r="783" spans="1:14" ht="14.45" x14ac:dyDescent="0.3">
      <c r="A783" s="21" t="s">
        <v>6152</v>
      </c>
      <c r="B783" s="21" t="s">
        <v>6285</v>
      </c>
      <c r="D783" s="21" t="s">
        <v>556</v>
      </c>
      <c r="E783" s="22">
        <v>43131</v>
      </c>
      <c r="G783" s="22">
        <v>43131</v>
      </c>
      <c r="I783" s="34">
        <f t="shared" si="12"/>
        <v>0</v>
      </c>
      <c r="J783" s="139" t="s">
        <v>7251</v>
      </c>
      <c r="K783" s="133" t="str">
        <f>VLOOKUP(J783,$A$2:$B2176,2,FALSE)</f>
        <v>x9205</v>
      </c>
      <c r="L783" s="136"/>
      <c r="M783" s="136" t="s">
        <v>589</v>
      </c>
      <c r="N783" s="136"/>
    </row>
    <row r="784" spans="1:14" ht="14.45" x14ac:dyDescent="0.3">
      <c r="A784" s="21" t="s">
        <v>6153</v>
      </c>
      <c r="B784" s="21" t="s">
        <v>6286</v>
      </c>
      <c r="D784" s="21" t="s">
        <v>556</v>
      </c>
      <c r="E784" s="22">
        <v>43131</v>
      </c>
      <c r="G784" s="22">
        <v>43131</v>
      </c>
      <c r="I784" s="34">
        <f t="shared" si="12"/>
        <v>0</v>
      </c>
      <c r="J784" s="139" t="s">
        <v>7346</v>
      </c>
      <c r="K784" s="133" t="str">
        <f>VLOOKUP(J784,$A$2:$B2177,2,FALSE)</f>
        <v>x9239</v>
      </c>
      <c r="L784" s="136"/>
      <c r="M784" s="136"/>
      <c r="N784" s="136"/>
    </row>
    <row r="785" spans="1:14" ht="14.45" x14ac:dyDescent="0.3">
      <c r="A785" s="21" t="s">
        <v>6154</v>
      </c>
      <c r="B785" s="21" t="s">
        <v>6287</v>
      </c>
      <c r="D785" s="21" t="s">
        <v>556</v>
      </c>
      <c r="E785" s="22">
        <v>43131</v>
      </c>
      <c r="G785" s="22">
        <v>43131</v>
      </c>
      <c r="I785" s="34">
        <f t="shared" si="12"/>
        <v>0</v>
      </c>
      <c r="J785" s="137" t="s">
        <v>7256</v>
      </c>
      <c r="K785" s="133" t="str">
        <f>VLOOKUP(J785,$A$2:$B2178,2,FALSE)</f>
        <v>x9208</v>
      </c>
      <c r="L785" s="136"/>
      <c r="M785" s="136" t="s">
        <v>589</v>
      </c>
      <c r="N785" s="136"/>
    </row>
    <row r="786" spans="1:14" ht="14.45" x14ac:dyDescent="0.3">
      <c r="A786" s="21" t="s">
        <v>6155</v>
      </c>
      <c r="B786" s="21" t="s">
        <v>6288</v>
      </c>
      <c r="D786" s="21" t="s">
        <v>556</v>
      </c>
      <c r="E786" s="22">
        <v>43131</v>
      </c>
      <c r="G786" s="22">
        <v>43131</v>
      </c>
      <c r="I786" s="34">
        <f t="shared" si="12"/>
        <v>0</v>
      </c>
      <c r="J786" s="137" t="s">
        <v>7342</v>
      </c>
      <c r="K786" s="133" t="str">
        <f>VLOOKUP(J786,$A$2:$B2179,2,FALSE)</f>
        <v>x9234</v>
      </c>
      <c r="L786" s="136"/>
      <c r="M786" s="136" t="s">
        <v>589</v>
      </c>
      <c r="N786" s="136"/>
    </row>
    <row r="787" spans="1:14" ht="14.45" x14ac:dyDescent="0.3">
      <c r="A787" s="21" t="s">
        <v>6156</v>
      </c>
      <c r="B787" s="21" t="s">
        <v>6289</v>
      </c>
      <c r="D787" s="21" t="s">
        <v>556</v>
      </c>
      <c r="E787" s="22">
        <v>43131</v>
      </c>
      <c r="G787" s="22">
        <v>43131</v>
      </c>
      <c r="I787" s="34">
        <f t="shared" si="12"/>
        <v>0</v>
      </c>
      <c r="J787" s="137" t="s">
        <v>7345</v>
      </c>
      <c r="K787" s="133" t="str">
        <f>VLOOKUP(J787,$A$2:$B2180,2,FALSE)</f>
        <v>x9237</v>
      </c>
      <c r="L787" s="136"/>
      <c r="M787" s="136" t="s">
        <v>589</v>
      </c>
      <c r="N787" s="136"/>
    </row>
    <row r="788" spans="1:14" ht="14.45" x14ac:dyDescent="0.3">
      <c r="A788" s="21" t="s">
        <v>6157</v>
      </c>
      <c r="B788" s="21" t="s">
        <v>6290</v>
      </c>
      <c r="D788" s="21" t="s">
        <v>556</v>
      </c>
      <c r="E788" s="22">
        <v>43131</v>
      </c>
      <c r="G788" s="22">
        <v>43131</v>
      </c>
      <c r="I788" s="34">
        <f t="shared" si="12"/>
        <v>0</v>
      </c>
      <c r="J788" s="132" t="s">
        <v>7644</v>
      </c>
      <c r="K788" s="133"/>
      <c r="L788" s="136"/>
      <c r="M788" s="136"/>
      <c r="N788" s="136" t="s">
        <v>556</v>
      </c>
    </row>
    <row r="789" spans="1:14" ht="14.45" x14ac:dyDescent="0.3">
      <c r="A789" s="21" t="s">
        <v>6158</v>
      </c>
      <c r="B789" s="21" t="s">
        <v>6291</v>
      </c>
      <c r="D789" s="21" t="s">
        <v>556</v>
      </c>
      <c r="E789" s="22">
        <v>43131</v>
      </c>
      <c r="G789" s="22">
        <v>43131</v>
      </c>
      <c r="I789" s="34">
        <f t="shared" si="12"/>
        <v>0</v>
      </c>
      <c r="J789" s="134" t="s">
        <v>3821</v>
      </c>
      <c r="K789" s="133" t="str">
        <f>VLOOKUP(J789,$A$2:$B670,2,FALSE)</f>
        <v>x0</v>
      </c>
      <c r="L789" s="136" t="s">
        <v>584</v>
      </c>
      <c r="M789" s="136"/>
      <c r="N789" s="136"/>
    </row>
    <row r="790" spans="1:14" ht="14.45" x14ac:dyDescent="0.3">
      <c r="A790" s="21" t="s">
        <v>6159</v>
      </c>
      <c r="B790" s="21" t="s">
        <v>6292</v>
      </c>
      <c r="D790" s="21" t="s">
        <v>556</v>
      </c>
      <c r="E790" s="22">
        <v>43131</v>
      </c>
      <c r="G790" s="22">
        <v>43131</v>
      </c>
      <c r="I790" s="34">
        <f t="shared" si="12"/>
        <v>0</v>
      </c>
      <c r="J790" s="137" t="s">
        <v>4938</v>
      </c>
      <c r="K790" s="133" t="str">
        <f>VLOOKUP(J790,$A$2:$B5209,2,FALSE)</f>
        <v>x804</v>
      </c>
      <c r="L790" s="136"/>
      <c r="M790" s="136" t="s">
        <v>589</v>
      </c>
      <c r="N790" s="136"/>
    </row>
    <row r="791" spans="1:14" ht="14.45" x14ac:dyDescent="0.3">
      <c r="A791" s="21" t="s">
        <v>6160</v>
      </c>
      <c r="B791" s="21" t="s">
        <v>6293</v>
      </c>
      <c r="D791" s="21" t="s">
        <v>556</v>
      </c>
      <c r="E791" s="22">
        <v>43131</v>
      </c>
      <c r="G791" s="22">
        <v>43131</v>
      </c>
      <c r="I791" s="34">
        <f t="shared" si="12"/>
        <v>0</v>
      </c>
      <c r="J791" s="137" t="s">
        <v>6753</v>
      </c>
      <c r="K791" s="133" t="str">
        <f>VLOOKUP(J791,$A$2:$B2184,2,FALSE)</f>
        <v>x9029</v>
      </c>
      <c r="L791" s="136"/>
      <c r="M791" s="136" t="s">
        <v>589</v>
      </c>
      <c r="N791" s="136"/>
    </row>
    <row r="792" spans="1:14" ht="14.45" x14ac:dyDescent="0.3">
      <c r="A792" s="21" t="s">
        <v>6161</v>
      </c>
      <c r="B792" s="21" t="s">
        <v>6294</v>
      </c>
      <c r="D792" s="21" t="s">
        <v>556</v>
      </c>
      <c r="E792" s="22">
        <v>43131</v>
      </c>
      <c r="G792" s="22">
        <v>43131</v>
      </c>
      <c r="I792" s="34">
        <f t="shared" si="12"/>
        <v>0</v>
      </c>
      <c r="J792" s="132" t="s">
        <v>7645</v>
      </c>
      <c r="K792" s="133"/>
      <c r="L792" s="136"/>
      <c r="M792" s="136"/>
      <c r="N792" s="136" t="s">
        <v>556</v>
      </c>
    </row>
    <row r="793" spans="1:14" ht="14.45" x14ac:dyDescent="0.3">
      <c r="A793" s="21" t="s">
        <v>6162</v>
      </c>
      <c r="B793" s="21" t="s">
        <v>6295</v>
      </c>
      <c r="D793" s="21" t="s">
        <v>556</v>
      </c>
      <c r="E793" s="22">
        <v>43131</v>
      </c>
      <c r="G793" s="22">
        <v>43131</v>
      </c>
      <c r="I793" s="34">
        <f t="shared" si="12"/>
        <v>0</v>
      </c>
      <c r="J793" s="134" t="s">
        <v>3821</v>
      </c>
      <c r="K793" s="133" t="str">
        <f>VLOOKUP(J793,$A$2:$B670,2,FALSE)</f>
        <v>x0</v>
      </c>
      <c r="L793" s="136" t="s">
        <v>584</v>
      </c>
      <c r="M793" s="136"/>
      <c r="N793" s="136"/>
    </row>
    <row r="794" spans="1:14" ht="14.45" x14ac:dyDescent="0.3">
      <c r="A794" s="21" t="s">
        <v>6163</v>
      </c>
      <c r="B794" s="21" t="s">
        <v>6296</v>
      </c>
      <c r="D794" s="21" t="s">
        <v>556</v>
      </c>
      <c r="E794" s="22">
        <v>43131</v>
      </c>
      <c r="G794" s="22">
        <v>43131</v>
      </c>
      <c r="I794" s="34">
        <f t="shared" si="12"/>
        <v>0</v>
      </c>
      <c r="J794" s="137" t="s">
        <v>7337</v>
      </c>
      <c r="K794" s="133" t="str">
        <f>VLOOKUP(J794,$A$2:$B2187,2,FALSE)</f>
        <v>x9047</v>
      </c>
      <c r="L794" s="136"/>
      <c r="M794" s="136" t="s">
        <v>589</v>
      </c>
      <c r="N794" s="136"/>
    </row>
    <row r="795" spans="1:14" ht="14.45" x14ac:dyDescent="0.3">
      <c r="A795" s="21" t="s">
        <v>6164</v>
      </c>
      <c r="B795" s="21" t="s">
        <v>6297</v>
      </c>
      <c r="D795" s="21" t="s">
        <v>556</v>
      </c>
      <c r="E795" s="22">
        <v>43131</v>
      </c>
      <c r="G795" s="22">
        <v>43131</v>
      </c>
      <c r="I795" s="34">
        <f t="shared" si="12"/>
        <v>0</v>
      </c>
      <c r="J795" s="137" t="s">
        <v>7338</v>
      </c>
      <c r="K795" s="133" t="str">
        <f>VLOOKUP(J795,$A$2:$B2188,2,FALSE)</f>
        <v>x9048</v>
      </c>
      <c r="L795" s="136"/>
      <c r="M795" s="136" t="s">
        <v>589</v>
      </c>
      <c r="N795" s="136"/>
    </row>
    <row r="796" spans="1:14" ht="14.45" x14ac:dyDescent="0.3">
      <c r="A796" s="21" t="s">
        <v>6165</v>
      </c>
      <c r="B796" s="21" t="s">
        <v>6298</v>
      </c>
      <c r="D796" s="21" t="s">
        <v>556</v>
      </c>
      <c r="E796" s="22">
        <v>43131</v>
      </c>
      <c r="G796" s="22">
        <v>43131</v>
      </c>
      <c r="I796" s="34">
        <f t="shared" si="12"/>
        <v>0</v>
      </c>
      <c r="J796" s="132" t="s">
        <v>7646</v>
      </c>
      <c r="K796" s="133"/>
      <c r="L796" s="136"/>
      <c r="M796" s="136"/>
      <c r="N796" s="136" t="s">
        <v>556</v>
      </c>
    </row>
    <row r="797" spans="1:14" ht="14.45" x14ac:dyDescent="0.3">
      <c r="A797" s="21" t="s">
        <v>6166</v>
      </c>
      <c r="B797" s="21" t="s">
        <v>6299</v>
      </c>
      <c r="D797" s="21" t="s">
        <v>556</v>
      </c>
      <c r="E797" s="22">
        <v>43131</v>
      </c>
      <c r="G797" s="22">
        <v>43131</v>
      </c>
      <c r="I797" s="34">
        <f t="shared" si="12"/>
        <v>1</v>
      </c>
      <c r="J797" s="134" t="s">
        <v>3821</v>
      </c>
      <c r="K797" s="133" t="str">
        <f>VLOOKUP(J797,$A$2:$B670,2,FALSE)</f>
        <v>x0</v>
      </c>
      <c r="L797" s="136" t="s">
        <v>584</v>
      </c>
      <c r="M797" s="136"/>
      <c r="N797" s="136"/>
    </row>
    <row r="798" spans="1:14" ht="14.45" x14ac:dyDescent="0.3">
      <c r="A798" s="21" t="s">
        <v>6167</v>
      </c>
      <c r="B798" s="21" t="s">
        <v>6300</v>
      </c>
      <c r="D798" s="21" t="s">
        <v>556</v>
      </c>
      <c r="E798" s="22">
        <v>43131</v>
      </c>
      <c r="G798" s="22">
        <v>43131</v>
      </c>
      <c r="I798" s="34">
        <f t="shared" si="12"/>
        <v>1</v>
      </c>
      <c r="J798" s="137" t="s">
        <v>6786</v>
      </c>
      <c r="K798" s="133" t="str">
        <f>VLOOKUP(J798,$A$2:$B2195,2,FALSE)</f>
        <v>x9057</v>
      </c>
      <c r="L798" s="136"/>
      <c r="M798" s="136" t="s">
        <v>589</v>
      </c>
      <c r="N798" s="136"/>
    </row>
    <row r="799" spans="1:14" ht="14.45" x14ac:dyDescent="0.3">
      <c r="A799" s="21" t="s">
        <v>6168</v>
      </c>
      <c r="B799" s="21" t="s">
        <v>6301</v>
      </c>
      <c r="D799" s="21" t="s">
        <v>556</v>
      </c>
      <c r="E799" s="22">
        <v>43131</v>
      </c>
      <c r="G799" s="22">
        <v>43131</v>
      </c>
      <c r="I799" s="34">
        <f t="shared" si="12"/>
        <v>1</v>
      </c>
      <c r="J799" s="137" t="s">
        <v>6787</v>
      </c>
      <c r="K799" s="133" t="str">
        <f>VLOOKUP(J799,$A$2:$B2196,2,FALSE)</f>
        <v>x9061</v>
      </c>
      <c r="L799" s="136"/>
      <c r="M799" s="136" t="s">
        <v>589</v>
      </c>
      <c r="N799" s="136"/>
    </row>
    <row r="800" spans="1:14" ht="14.45" x14ac:dyDescent="0.3">
      <c r="A800" s="21" t="s">
        <v>6169</v>
      </c>
      <c r="B800" s="21" t="s">
        <v>6302</v>
      </c>
      <c r="D800" s="21" t="s">
        <v>556</v>
      </c>
      <c r="E800" s="22">
        <v>43131</v>
      </c>
      <c r="G800" s="22">
        <v>43131</v>
      </c>
      <c r="I800" s="34">
        <f t="shared" si="12"/>
        <v>1</v>
      </c>
      <c r="J800" s="132" t="s">
        <v>8106</v>
      </c>
      <c r="K800" s="133"/>
      <c r="L800" s="136"/>
      <c r="M800" s="136"/>
      <c r="N800" s="136" t="s">
        <v>556</v>
      </c>
    </row>
    <row r="801" spans="1:20" ht="14.45" x14ac:dyDescent="0.3">
      <c r="A801" s="21" t="s">
        <v>6170</v>
      </c>
      <c r="B801" s="21" t="s">
        <v>6303</v>
      </c>
      <c r="D801" s="21" t="s">
        <v>556</v>
      </c>
      <c r="E801" s="22">
        <v>43131</v>
      </c>
      <c r="G801" s="22">
        <v>43131</v>
      </c>
      <c r="I801" s="34">
        <f t="shared" si="12"/>
        <v>1</v>
      </c>
      <c r="J801" s="134" t="s">
        <v>3821</v>
      </c>
      <c r="K801" s="133" t="str">
        <f>VLOOKUP(J801,$A$2:$B2198,2,FALSE)</f>
        <v>x0</v>
      </c>
      <c r="L801" s="136" t="s">
        <v>584</v>
      </c>
      <c r="M801" s="136"/>
      <c r="N801" s="136"/>
    </row>
    <row r="802" spans="1:20" ht="14.45" x14ac:dyDescent="0.3">
      <c r="A802" s="21" t="s">
        <v>6171</v>
      </c>
      <c r="B802" s="21" t="s">
        <v>6304</v>
      </c>
      <c r="D802" s="21" t="s">
        <v>556</v>
      </c>
      <c r="E802" s="22">
        <v>43131</v>
      </c>
      <c r="G802" s="22">
        <v>43131</v>
      </c>
      <c r="I802" s="34">
        <f t="shared" si="12"/>
        <v>1</v>
      </c>
      <c r="J802" s="137" t="s">
        <v>6808</v>
      </c>
      <c r="K802" s="133" t="str">
        <f>VLOOKUP(J802,$A$2:$B2199,2,FALSE)</f>
        <v>x9077</v>
      </c>
      <c r="L802" s="136" t="s">
        <v>584</v>
      </c>
      <c r="M802" s="136" t="s">
        <v>589</v>
      </c>
      <c r="N802" s="136"/>
    </row>
    <row r="803" spans="1:20" ht="14.45" x14ac:dyDescent="0.3">
      <c r="A803" s="21" t="s">
        <v>6337</v>
      </c>
      <c r="B803" s="21" t="s">
        <v>6305</v>
      </c>
      <c r="D803" s="21" t="s">
        <v>556</v>
      </c>
      <c r="E803" s="22">
        <v>43131</v>
      </c>
      <c r="G803" s="22">
        <v>43131</v>
      </c>
      <c r="I803" s="34">
        <f t="shared" si="12"/>
        <v>1</v>
      </c>
      <c r="J803" s="138" t="s">
        <v>6804</v>
      </c>
      <c r="K803" s="133" t="str">
        <f>VLOOKUP(J803,$A$2:$B2200,2,FALSE)</f>
        <v>x9073</v>
      </c>
      <c r="L803" s="136" t="s">
        <v>584</v>
      </c>
      <c r="M803" s="136" t="s">
        <v>589</v>
      </c>
      <c r="N803" s="136"/>
    </row>
    <row r="804" spans="1:20" ht="14.45" x14ac:dyDescent="0.3">
      <c r="A804" s="21" t="s">
        <v>6338</v>
      </c>
      <c r="B804" s="21" t="s">
        <v>6306</v>
      </c>
      <c r="D804" s="21" t="s">
        <v>556</v>
      </c>
      <c r="E804" s="22">
        <v>43131</v>
      </c>
      <c r="G804" s="22">
        <v>43131</v>
      </c>
      <c r="I804" s="34">
        <f t="shared" si="12"/>
        <v>1</v>
      </c>
      <c r="J804" s="139" t="s">
        <v>6799</v>
      </c>
      <c r="K804" s="133" t="str">
        <f>VLOOKUP(J804,$A$2:$B2201,2,FALSE)</f>
        <v>x9068</v>
      </c>
      <c r="L804" s="136" t="s">
        <v>584</v>
      </c>
      <c r="M804" s="136" t="s">
        <v>589</v>
      </c>
      <c r="N804" s="136"/>
    </row>
    <row r="805" spans="1:20" ht="14.45" x14ac:dyDescent="0.3">
      <c r="A805" s="21" t="s">
        <v>6353</v>
      </c>
      <c r="B805" s="21" t="s">
        <v>6307</v>
      </c>
      <c r="D805" s="21" t="s">
        <v>556</v>
      </c>
      <c r="E805" s="22">
        <v>43131</v>
      </c>
      <c r="G805" s="22">
        <v>43131</v>
      </c>
      <c r="I805" s="34">
        <f t="shared" si="12"/>
        <v>0</v>
      </c>
      <c r="J805" s="140" t="s">
        <v>7086</v>
      </c>
      <c r="K805" s="133" t="str">
        <f>VLOOKUP(J805,$A$2:$B1670,2,FALSE)</f>
        <v>x5003</v>
      </c>
      <c r="L805" s="136"/>
      <c r="M805" s="136" t="s">
        <v>589</v>
      </c>
      <c r="N805" s="136"/>
    </row>
    <row r="806" spans="1:20" ht="14.45" x14ac:dyDescent="0.3">
      <c r="A806" s="21" t="s">
        <v>6354</v>
      </c>
      <c r="B806" s="21" t="s">
        <v>6355</v>
      </c>
      <c r="D806" s="21" t="s">
        <v>556</v>
      </c>
      <c r="E806" s="22">
        <v>43131</v>
      </c>
      <c r="G806" s="22">
        <v>43131</v>
      </c>
      <c r="I806" s="34">
        <f t="shared" si="12"/>
        <v>0</v>
      </c>
      <c r="J806" s="140" t="s">
        <v>4940</v>
      </c>
      <c r="K806" s="133" t="s">
        <v>7087</v>
      </c>
      <c r="L806" s="136"/>
      <c r="M806" s="136" t="s">
        <v>589</v>
      </c>
      <c r="N806" s="136"/>
    </row>
    <row r="807" spans="1:20" ht="14.45" x14ac:dyDescent="0.3">
      <c r="A807" s="21" t="s">
        <v>6369</v>
      </c>
      <c r="B807" s="21" t="s">
        <v>6370</v>
      </c>
      <c r="D807" s="21" t="s">
        <v>556</v>
      </c>
      <c r="E807" s="22">
        <v>43131</v>
      </c>
      <c r="G807" s="22">
        <v>43131</v>
      </c>
      <c r="I807" s="34">
        <f t="shared" si="12"/>
        <v>0</v>
      </c>
      <c r="J807" s="139" t="s">
        <v>4936</v>
      </c>
      <c r="K807" s="133" t="str">
        <f>VLOOKUP(J807,$A$2:$B2203,2,FALSE)</f>
        <v>x803</v>
      </c>
      <c r="L807" s="136"/>
      <c r="M807" s="136" t="s">
        <v>589</v>
      </c>
      <c r="N807" s="136"/>
    </row>
    <row r="808" spans="1:20" ht="14.45" x14ac:dyDescent="0.3">
      <c r="A808" s="28" t="s">
        <v>6371</v>
      </c>
      <c r="B808" s="21" t="s">
        <v>6372</v>
      </c>
      <c r="D808" s="21" t="s">
        <v>556</v>
      </c>
      <c r="E808" s="22">
        <v>43131</v>
      </c>
      <c r="G808" s="22">
        <v>43131</v>
      </c>
      <c r="I808" s="34">
        <f t="shared" si="12"/>
        <v>0</v>
      </c>
      <c r="J808" s="140" t="s">
        <v>7781</v>
      </c>
      <c r="K808" s="133" t="str">
        <f>VLOOKUP(J808,$A$2:$B2204,2,FALSE)</f>
        <v>x9290</v>
      </c>
      <c r="L808" s="136"/>
      <c r="M808" s="136" t="s">
        <v>589</v>
      </c>
      <c r="N808" s="136"/>
    </row>
    <row r="809" spans="1:20" ht="14.45" x14ac:dyDescent="0.3">
      <c r="A809" s="29" t="s">
        <v>6110</v>
      </c>
      <c r="B809" s="21" t="s">
        <v>6373</v>
      </c>
      <c r="D809" s="21" t="s">
        <v>556</v>
      </c>
      <c r="E809" s="22">
        <v>43131</v>
      </c>
      <c r="G809" s="22">
        <v>43131</v>
      </c>
      <c r="I809" s="34">
        <f t="shared" si="12"/>
        <v>0</v>
      </c>
      <c r="J809" s="140" t="s">
        <v>7782</v>
      </c>
      <c r="K809" s="133" t="str">
        <f>VLOOKUP(J809,$A$2:$B2205,2,FALSE)</f>
        <v>x9291</v>
      </c>
      <c r="L809" s="136"/>
      <c r="M809" s="136" t="s">
        <v>589</v>
      </c>
      <c r="N809" s="136"/>
    </row>
    <row r="810" spans="1:20" ht="14.45" x14ac:dyDescent="0.3">
      <c r="A810" s="21" t="s">
        <v>6471</v>
      </c>
      <c r="B810" s="21" t="s">
        <v>6583</v>
      </c>
      <c r="D810" s="21" t="s">
        <v>556</v>
      </c>
      <c r="E810" s="22">
        <v>43344</v>
      </c>
      <c r="G810" s="22">
        <v>43344</v>
      </c>
      <c r="I810" s="34">
        <f t="shared" si="12"/>
        <v>1</v>
      </c>
      <c r="J810" s="139" t="s">
        <v>6802</v>
      </c>
      <c r="K810" s="133" t="str">
        <f>VLOOKUP(J810,$A$2:$B2204,2,FALSE)</f>
        <v>x9071</v>
      </c>
      <c r="L810" s="136"/>
      <c r="M810" s="136" t="s">
        <v>589</v>
      </c>
      <c r="N810" s="136"/>
    </row>
    <row r="811" spans="1:20" ht="14.45" x14ac:dyDescent="0.3">
      <c r="A811" s="21" t="s">
        <v>6473</v>
      </c>
      <c r="B811" s="21" t="s">
        <v>6584</v>
      </c>
      <c r="D811" s="21" t="s">
        <v>556</v>
      </c>
      <c r="E811" s="22">
        <v>43344</v>
      </c>
      <c r="G811" s="22">
        <v>43344</v>
      </c>
      <c r="I811" s="34">
        <f t="shared" si="12"/>
        <v>0</v>
      </c>
      <c r="J811" s="139" t="s">
        <v>6800</v>
      </c>
      <c r="K811" s="133" t="str">
        <f>VLOOKUP(J811,$A$2:$B2205,2,FALSE)</f>
        <v>x9069</v>
      </c>
      <c r="L811" s="136"/>
      <c r="M811" s="136" t="s">
        <v>589</v>
      </c>
      <c r="N811" s="136"/>
    </row>
    <row r="812" spans="1:20" ht="14.45" x14ac:dyDescent="0.3">
      <c r="A812" s="21" t="s">
        <v>6474</v>
      </c>
      <c r="B812" s="21" t="s">
        <v>6590</v>
      </c>
      <c r="D812" s="21" t="s">
        <v>556</v>
      </c>
      <c r="E812" s="22">
        <v>43344</v>
      </c>
      <c r="G812" s="22">
        <v>43344</v>
      </c>
      <c r="I812" s="34">
        <f t="shared" si="12"/>
        <v>0</v>
      </c>
      <c r="J812" s="139" t="s">
        <v>6801</v>
      </c>
      <c r="K812" s="133" t="str">
        <f>VLOOKUP(J812,$A$2:$B2206,2,FALSE)</f>
        <v>x9070</v>
      </c>
      <c r="L812" s="136"/>
      <c r="M812" s="136" t="s">
        <v>589</v>
      </c>
      <c r="N812" s="136"/>
    </row>
    <row r="813" spans="1:20" ht="14.45" x14ac:dyDescent="0.3">
      <c r="A813" s="21" t="s">
        <v>6578</v>
      </c>
      <c r="B813" s="21" t="s">
        <v>6585</v>
      </c>
      <c r="D813" s="21" t="s">
        <v>556</v>
      </c>
      <c r="E813" s="22">
        <v>43344</v>
      </c>
      <c r="G813" s="22">
        <v>43344</v>
      </c>
      <c r="I813" s="34">
        <f t="shared" si="12"/>
        <v>1</v>
      </c>
      <c r="J813" s="139" t="s">
        <v>6803</v>
      </c>
      <c r="K813" s="133" t="str">
        <f>VLOOKUP(J813,$A$2:$B2207,2,FALSE)</f>
        <v>x9072</v>
      </c>
      <c r="L813" s="136"/>
      <c r="M813" s="136" t="s">
        <v>589</v>
      </c>
      <c r="N813" s="136"/>
    </row>
    <row r="814" spans="1:20" ht="14.45" x14ac:dyDescent="0.3">
      <c r="A814" s="21" t="s">
        <v>6577</v>
      </c>
      <c r="B814" s="21" t="s">
        <v>6586</v>
      </c>
      <c r="D814" s="21" t="s">
        <v>556</v>
      </c>
      <c r="E814" s="22">
        <v>43344</v>
      </c>
      <c r="G814" s="22">
        <v>43344</v>
      </c>
      <c r="I814" s="34">
        <f t="shared" si="12"/>
        <v>1</v>
      </c>
      <c r="J814" s="139" t="s">
        <v>7783</v>
      </c>
      <c r="K814" s="133" t="str">
        <f>VLOOKUP(J814,$A$2:$B2208,2,FALSE)</f>
        <v>x9338</v>
      </c>
      <c r="L814" s="136"/>
      <c r="M814" s="136" t="s">
        <v>589</v>
      </c>
      <c r="N814" s="136"/>
    </row>
    <row r="815" spans="1:20" ht="14.45" x14ac:dyDescent="0.3">
      <c r="A815" s="21" t="s">
        <v>6579</v>
      </c>
      <c r="B815" s="21" t="s">
        <v>6587</v>
      </c>
      <c r="D815" s="21" t="s">
        <v>556</v>
      </c>
      <c r="E815" s="22">
        <v>43344</v>
      </c>
      <c r="G815" s="22">
        <v>43344</v>
      </c>
      <c r="I815" s="34">
        <f t="shared" si="12"/>
        <v>0</v>
      </c>
      <c r="J815" s="139" t="s">
        <v>7784</v>
      </c>
      <c r="K815" s="133" t="str">
        <f>VLOOKUP(J815,$A$2:$B2209,2,FALSE)</f>
        <v>x9261</v>
      </c>
      <c r="L815" s="136"/>
      <c r="M815" s="136" t="s">
        <v>589</v>
      </c>
      <c r="N815" s="136"/>
      <c r="T815" s="55"/>
    </row>
    <row r="816" spans="1:20" ht="14.45" x14ac:dyDescent="0.3">
      <c r="A816" s="21" t="s">
        <v>6580</v>
      </c>
      <c r="B816" s="21" t="s">
        <v>6588</v>
      </c>
      <c r="D816" s="21" t="s">
        <v>556</v>
      </c>
      <c r="E816" s="22">
        <v>43344</v>
      </c>
      <c r="G816" s="22">
        <v>43344</v>
      </c>
      <c r="I816" s="34">
        <f t="shared" si="12"/>
        <v>0</v>
      </c>
      <c r="J816" s="139" t="s">
        <v>6805</v>
      </c>
      <c r="K816" s="133" t="str">
        <f>VLOOKUP(J816,$A$2:$B2209,2,FALSE)</f>
        <v>x9074</v>
      </c>
      <c r="L816" s="136"/>
      <c r="M816" s="136" t="s">
        <v>589</v>
      </c>
      <c r="N816" s="136"/>
      <c r="O816" s="55"/>
      <c r="P816" s="55"/>
      <c r="Q816" s="55"/>
      <c r="R816" s="55"/>
      <c r="S816" s="55"/>
    </row>
    <row r="817" spans="1:14" ht="14.45" x14ac:dyDescent="0.3">
      <c r="A817" s="21" t="s">
        <v>6763</v>
      </c>
      <c r="B817" s="21" t="s">
        <v>7353</v>
      </c>
      <c r="D817" s="21" t="s">
        <v>556</v>
      </c>
      <c r="E817" s="22">
        <v>43373</v>
      </c>
      <c r="G817" s="22">
        <v>43373</v>
      </c>
      <c r="I817" s="34">
        <f t="shared" si="12"/>
        <v>4</v>
      </c>
      <c r="J817" s="138" t="s">
        <v>6806</v>
      </c>
      <c r="K817" s="133" t="str">
        <f>VLOOKUP(J817,$A$2:$B2210,2,FALSE)</f>
        <v>x9075</v>
      </c>
      <c r="L817" s="136" t="s">
        <v>584</v>
      </c>
      <c r="M817" s="136" t="s">
        <v>589</v>
      </c>
      <c r="N817" s="136"/>
    </row>
    <row r="818" spans="1:14" ht="14.45" x14ac:dyDescent="0.3">
      <c r="A818" s="21" t="s">
        <v>7774</v>
      </c>
      <c r="B818" s="21" t="s">
        <v>7354</v>
      </c>
      <c r="D818" s="21" t="s">
        <v>556</v>
      </c>
      <c r="E818" s="22">
        <v>43373</v>
      </c>
      <c r="G818" s="22">
        <v>43373</v>
      </c>
      <c r="I818" s="34">
        <f t="shared" si="12"/>
        <v>1</v>
      </c>
      <c r="J818" s="139" t="s">
        <v>7088</v>
      </c>
      <c r="K818" s="133" t="str">
        <f>VLOOKUP(J818,$A$2:$B2211,2,FALSE)</f>
        <v>x5080</v>
      </c>
      <c r="L818" s="136"/>
      <c r="M818" s="136" t="s">
        <v>589</v>
      </c>
      <c r="N818" s="136"/>
    </row>
    <row r="819" spans="1:14" ht="14.45" x14ac:dyDescent="0.3">
      <c r="A819" s="21" t="s">
        <v>7770</v>
      </c>
      <c r="B819" s="21" t="s">
        <v>7355</v>
      </c>
      <c r="D819" s="21" t="s">
        <v>556</v>
      </c>
      <c r="E819" s="22">
        <v>43373</v>
      </c>
      <c r="G819" s="22">
        <v>43373</v>
      </c>
      <c r="I819" s="34">
        <f t="shared" si="12"/>
        <v>1</v>
      </c>
      <c r="J819" s="139" t="s">
        <v>6782</v>
      </c>
      <c r="K819" s="133" t="str">
        <f>VLOOKUP(J819,$A$2:$B2212,2,FALSE)</f>
        <v>x9055</v>
      </c>
      <c r="L819" s="136"/>
      <c r="M819" s="136" t="s">
        <v>589</v>
      </c>
      <c r="N819" s="136"/>
    </row>
    <row r="820" spans="1:14" ht="14.45" x14ac:dyDescent="0.3">
      <c r="A820" s="21" t="s">
        <v>6695</v>
      </c>
      <c r="B820" s="21" t="s">
        <v>7356</v>
      </c>
      <c r="D820" s="21" t="s">
        <v>556</v>
      </c>
      <c r="E820" s="22">
        <v>43373</v>
      </c>
      <c r="G820" s="22">
        <v>43373</v>
      </c>
      <c r="I820" s="34">
        <f t="shared" si="12"/>
        <v>0</v>
      </c>
      <c r="J820" s="139" t="s">
        <v>6783</v>
      </c>
      <c r="K820" s="133" t="str">
        <f>VLOOKUP(J820,$A$2:$B2213,2,FALSE)</f>
        <v>x9046</v>
      </c>
      <c r="L820" s="136"/>
      <c r="M820" s="136" t="s">
        <v>589</v>
      </c>
      <c r="N820" s="136"/>
    </row>
    <row r="821" spans="1:14" ht="14.45" x14ac:dyDescent="0.3">
      <c r="A821" s="30" t="s">
        <v>6764</v>
      </c>
      <c r="B821" s="21" t="s">
        <v>7357</v>
      </c>
      <c r="D821" s="21" t="s">
        <v>556</v>
      </c>
      <c r="E821" s="22">
        <v>43373</v>
      </c>
      <c r="G821" s="22">
        <v>43373</v>
      </c>
      <c r="I821" s="34">
        <f t="shared" si="12"/>
        <v>0</v>
      </c>
      <c r="J821" s="139" t="s">
        <v>6784</v>
      </c>
      <c r="K821" s="133" t="str">
        <f>VLOOKUP(J821,$A$2:$B2214,2,FALSE)</f>
        <v>x9059</v>
      </c>
      <c r="L821" s="136"/>
      <c r="M821" s="136" t="s">
        <v>589</v>
      </c>
      <c r="N821" s="136"/>
    </row>
    <row r="822" spans="1:14" ht="14.45" x14ac:dyDescent="0.3">
      <c r="A822" s="21" t="s">
        <v>6697</v>
      </c>
      <c r="B822" s="21" t="s">
        <v>7358</v>
      </c>
      <c r="D822" s="21" t="s">
        <v>556</v>
      </c>
      <c r="E822" s="22">
        <v>43373</v>
      </c>
      <c r="G822" s="22">
        <v>43373</v>
      </c>
      <c r="I822" s="34">
        <f t="shared" si="12"/>
        <v>0</v>
      </c>
      <c r="J822" s="139" t="s">
        <v>4938</v>
      </c>
      <c r="K822" s="133" t="str">
        <f>VLOOKUP(J822,$A$2:$B2215,2,FALSE)</f>
        <v>x804</v>
      </c>
      <c r="L822" s="136"/>
      <c r="M822" s="136" t="s">
        <v>589</v>
      </c>
      <c r="N822" s="136"/>
    </row>
    <row r="823" spans="1:14" ht="14.45" x14ac:dyDescent="0.3">
      <c r="A823" s="30" t="s">
        <v>7775</v>
      </c>
      <c r="B823" s="21" t="s">
        <v>7359</v>
      </c>
      <c r="D823" s="21" t="s">
        <v>556</v>
      </c>
      <c r="E823" s="22">
        <v>43373</v>
      </c>
      <c r="G823" s="22">
        <v>43373</v>
      </c>
      <c r="I823" s="34">
        <f t="shared" si="12"/>
        <v>1</v>
      </c>
      <c r="J823" s="139" t="s">
        <v>6807</v>
      </c>
      <c r="K823" s="133" t="str">
        <f>VLOOKUP(J823,$A$2:$B2216,2,FALSE)</f>
        <v>x9076</v>
      </c>
      <c r="L823" s="136"/>
      <c r="M823" s="136" t="s">
        <v>589</v>
      </c>
      <c r="N823" s="136"/>
    </row>
    <row r="824" spans="1:14" ht="14.45" x14ac:dyDescent="0.3">
      <c r="A824" s="21" t="s">
        <v>6698</v>
      </c>
      <c r="B824" s="21" t="s">
        <v>7360</v>
      </c>
      <c r="D824" s="21" t="s">
        <v>556</v>
      </c>
      <c r="E824" s="22">
        <v>43373</v>
      </c>
      <c r="G824" s="22">
        <v>43373</v>
      </c>
      <c r="I824" s="34">
        <f t="shared" si="12"/>
        <v>2</v>
      </c>
      <c r="J824" s="132" t="s">
        <v>8107</v>
      </c>
      <c r="K824" s="133"/>
      <c r="L824" s="136"/>
      <c r="M824" s="136"/>
      <c r="N824" s="136" t="s">
        <v>556</v>
      </c>
    </row>
    <row r="825" spans="1:14" ht="14.45" x14ac:dyDescent="0.3">
      <c r="A825" s="21" t="s">
        <v>6699</v>
      </c>
      <c r="B825" s="21" t="s">
        <v>7361</v>
      </c>
      <c r="D825" s="21" t="s">
        <v>556</v>
      </c>
      <c r="E825" s="22">
        <v>43373</v>
      </c>
      <c r="G825" s="22">
        <v>43373</v>
      </c>
      <c r="I825" s="34">
        <f t="shared" si="12"/>
        <v>1</v>
      </c>
      <c r="J825" s="134" t="s">
        <v>8108</v>
      </c>
      <c r="K825" s="133" t="str">
        <f>VLOOKUP(J825,$A$2:$B2195,2,FALSE)</f>
        <v>x9065</v>
      </c>
      <c r="L825" s="136" t="s">
        <v>584</v>
      </c>
      <c r="M825" s="136"/>
      <c r="N825" s="136"/>
    </row>
    <row r="826" spans="1:14" ht="14.45" x14ac:dyDescent="0.3">
      <c r="A826" s="21" t="s">
        <v>6700</v>
      </c>
      <c r="B826" s="21" t="s">
        <v>7362</v>
      </c>
      <c r="D826" s="21" t="s">
        <v>556</v>
      </c>
      <c r="E826" s="22">
        <v>43373</v>
      </c>
      <c r="G826" s="22">
        <v>43373</v>
      </c>
      <c r="I826" s="34">
        <f t="shared" si="12"/>
        <v>2</v>
      </c>
      <c r="J826" s="137" t="s">
        <v>7785</v>
      </c>
      <c r="K826" s="133" t="str">
        <f>VLOOKUP(J826,$A$2:$B2219,2,FALSE)</f>
        <v>x9336</v>
      </c>
      <c r="L826" s="136"/>
      <c r="M826" s="136" t="s">
        <v>589</v>
      </c>
      <c r="N826" s="136"/>
    </row>
    <row r="827" spans="1:14" ht="14.45" x14ac:dyDescent="0.3">
      <c r="A827" s="21" t="s">
        <v>6701</v>
      </c>
      <c r="B827" s="21" t="s">
        <v>7363</v>
      </c>
      <c r="D827" s="21" t="s">
        <v>556</v>
      </c>
      <c r="E827" s="22">
        <v>43373</v>
      </c>
      <c r="G827" s="22">
        <v>43373</v>
      </c>
      <c r="I827" s="34">
        <f t="shared" si="12"/>
        <v>1</v>
      </c>
      <c r="J827" s="137" t="s">
        <v>6797</v>
      </c>
      <c r="K827" s="133" t="str">
        <f>VLOOKUP(J827,$A$2:$B2220,2,FALSE)</f>
        <v>x9064</v>
      </c>
      <c r="L827" s="136"/>
      <c r="M827" s="136" t="s">
        <v>589</v>
      </c>
      <c r="N827" s="136"/>
    </row>
    <row r="828" spans="1:14" ht="14.45" x14ac:dyDescent="0.3">
      <c r="A828" s="21" t="s">
        <v>6702</v>
      </c>
      <c r="B828" s="21" t="s">
        <v>7364</v>
      </c>
      <c r="D828" s="21" t="s">
        <v>556</v>
      </c>
      <c r="E828" s="22">
        <v>43373</v>
      </c>
      <c r="G828" s="22">
        <v>43373</v>
      </c>
      <c r="I828" s="34">
        <f t="shared" si="12"/>
        <v>2</v>
      </c>
      <c r="J828" s="132" t="s">
        <v>7647</v>
      </c>
      <c r="K828" s="133"/>
      <c r="L828" s="136"/>
      <c r="M828" s="136"/>
      <c r="N828" s="136" t="s">
        <v>556</v>
      </c>
    </row>
    <row r="829" spans="1:14" ht="14.45" x14ac:dyDescent="0.3">
      <c r="A829" s="21" t="s">
        <v>6703</v>
      </c>
      <c r="B829" s="21" t="s">
        <v>7365</v>
      </c>
      <c r="D829" s="21" t="s">
        <v>556</v>
      </c>
      <c r="E829" s="22">
        <v>43373</v>
      </c>
      <c r="G829" s="22">
        <v>43373</v>
      </c>
      <c r="I829" s="34">
        <f t="shared" si="12"/>
        <v>1</v>
      </c>
      <c r="J829" s="134" t="s">
        <v>8109</v>
      </c>
      <c r="K829" s="133" t="str">
        <f>VLOOKUP(J829,$A$2:$B2199,2,FALSE)</f>
        <v>x9067</v>
      </c>
      <c r="L829" s="136" t="s">
        <v>584</v>
      </c>
      <c r="M829" s="136"/>
      <c r="N829" s="136"/>
    </row>
    <row r="830" spans="1:14" ht="14.45" x14ac:dyDescent="0.3">
      <c r="A830" s="21" t="s">
        <v>6704</v>
      </c>
      <c r="B830" s="21" t="s">
        <v>7366</v>
      </c>
      <c r="D830" s="21" t="s">
        <v>556</v>
      </c>
      <c r="E830" s="22">
        <v>43373</v>
      </c>
      <c r="G830" s="22">
        <v>43373</v>
      </c>
      <c r="I830" s="34">
        <f t="shared" si="12"/>
        <v>2</v>
      </c>
      <c r="J830" s="137" t="s">
        <v>7786</v>
      </c>
      <c r="K830" s="133" t="str">
        <f>VLOOKUP(J830,$A$2:$B5660,2,FALSE)</f>
        <v>x9312</v>
      </c>
      <c r="L830" s="136"/>
      <c r="M830" s="136" t="s">
        <v>589</v>
      </c>
      <c r="N830" s="136"/>
    </row>
    <row r="831" spans="1:14" ht="14.45" x14ac:dyDescent="0.3">
      <c r="A831" s="21" t="s">
        <v>6705</v>
      </c>
      <c r="B831" s="21" t="s">
        <v>7367</v>
      </c>
      <c r="D831" s="21" t="s">
        <v>556</v>
      </c>
      <c r="E831" s="22">
        <v>43373</v>
      </c>
      <c r="G831" s="22">
        <v>43373</v>
      </c>
      <c r="I831" s="34">
        <f t="shared" si="12"/>
        <v>0</v>
      </c>
      <c r="J831" s="137" t="s">
        <v>6798</v>
      </c>
      <c r="K831" s="133" t="str">
        <f>VLOOKUP(J831,$A$2:$B5661,2,FALSE)</f>
        <v>x9066</v>
      </c>
      <c r="L831" s="136"/>
      <c r="M831" s="136" t="s">
        <v>589</v>
      </c>
      <c r="N831" s="136"/>
    </row>
    <row r="832" spans="1:14" ht="14.45" x14ac:dyDescent="0.3">
      <c r="A832" s="21" t="s">
        <v>8221</v>
      </c>
      <c r="B832" s="21" t="s">
        <v>7368</v>
      </c>
      <c r="D832" s="21" t="s">
        <v>556</v>
      </c>
      <c r="E832" s="22">
        <v>43373</v>
      </c>
      <c r="G832" s="22">
        <v>43373</v>
      </c>
      <c r="I832" s="34">
        <f t="shared" si="12"/>
        <v>3</v>
      </c>
      <c r="J832" s="132" t="s">
        <v>7648</v>
      </c>
      <c r="K832" s="133"/>
      <c r="L832" s="136"/>
      <c r="M832" s="136"/>
      <c r="N832" s="136" t="s">
        <v>556</v>
      </c>
    </row>
    <row r="833" spans="1:14" ht="14.45" x14ac:dyDescent="0.3">
      <c r="A833" s="21" t="s">
        <v>6875</v>
      </c>
      <c r="B833" s="21" t="s">
        <v>7369</v>
      </c>
      <c r="D833" s="21" t="s">
        <v>556</v>
      </c>
      <c r="E833" s="22">
        <v>43373</v>
      </c>
      <c r="G833" s="22">
        <v>43373</v>
      </c>
      <c r="I833" s="34">
        <f t="shared" si="12"/>
        <v>2</v>
      </c>
      <c r="J833" s="134" t="s">
        <v>8110</v>
      </c>
      <c r="K833" s="133" t="str">
        <f>VLOOKUP(J833,$A$2:$B2203,2,FALSE)</f>
        <v>x9058</v>
      </c>
      <c r="L833" s="136" t="s">
        <v>584</v>
      </c>
      <c r="M833" s="136"/>
      <c r="N833" s="136"/>
    </row>
    <row r="834" spans="1:14" ht="14.45" x14ac:dyDescent="0.3">
      <c r="A834" s="21" t="s">
        <v>6706</v>
      </c>
      <c r="B834" s="21" t="s">
        <v>7370</v>
      </c>
      <c r="D834" s="21" t="s">
        <v>556</v>
      </c>
      <c r="E834" s="22">
        <v>43373</v>
      </c>
      <c r="G834" s="22">
        <v>43373</v>
      </c>
      <c r="I834" s="34">
        <f t="shared" ref="I834:I897" si="13">COUNTIF(J:J,A834)</f>
        <v>1</v>
      </c>
      <c r="J834" s="137" t="s">
        <v>6782</v>
      </c>
      <c r="K834" s="133" t="str">
        <f>VLOOKUP(J834,$A$2:$B2228,2,FALSE)</f>
        <v>x9055</v>
      </c>
      <c r="L834" s="136"/>
      <c r="M834" s="136" t="s">
        <v>589</v>
      </c>
      <c r="N834" s="136"/>
    </row>
    <row r="835" spans="1:14" ht="14.45" x14ac:dyDescent="0.3">
      <c r="A835" s="21" t="s">
        <v>8222</v>
      </c>
      <c r="B835" s="21" t="s">
        <v>7371</v>
      </c>
      <c r="D835" s="21" t="s">
        <v>556</v>
      </c>
      <c r="E835" s="22">
        <v>43373</v>
      </c>
      <c r="G835" s="22">
        <v>43373</v>
      </c>
      <c r="I835" s="34">
        <f t="shared" si="13"/>
        <v>2</v>
      </c>
      <c r="J835" s="137" t="s">
        <v>6783</v>
      </c>
      <c r="K835" s="133" t="str">
        <f>VLOOKUP(J835,$A$2:$B2229,2,FALSE)</f>
        <v>x9046</v>
      </c>
      <c r="L835" s="136"/>
      <c r="M835" s="136" t="s">
        <v>589</v>
      </c>
      <c r="N835" s="136"/>
    </row>
    <row r="836" spans="1:14" ht="14.45" x14ac:dyDescent="0.3">
      <c r="A836" s="21" t="s">
        <v>6707</v>
      </c>
      <c r="B836" s="21" t="s">
        <v>7372</v>
      </c>
      <c r="D836" s="21" t="s">
        <v>556</v>
      </c>
      <c r="E836" s="22">
        <v>43373</v>
      </c>
      <c r="G836" s="22">
        <v>43373</v>
      </c>
      <c r="I836" s="34">
        <f t="shared" si="13"/>
        <v>2</v>
      </c>
      <c r="J836" s="137" t="s">
        <v>6784</v>
      </c>
      <c r="K836" s="133" t="str">
        <f>VLOOKUP(J836,$A$2:$B2230,2,FALSE)</f>
        <v>x9059</v>
      </c>
      <c r="L836" s="136"/>
      <c r="M836" s="136" t="s">
        <v>589</v>
      </c>
      <c r="N836" s="136"/>
    </row>
    <row r="837" spans="1:14" ht="14.45" x14ac:dyDescent="0.3">
      <c r="A837" s="21" t="s">
        <v>6708</v>
      </c>
      <c r="B837" s="21" t="s">
        <v>7373</v>
      </c>
      <c r="D837" s="21" t="s">
        <v>556</v>
      </c>
      <c r="E837" s="22">
        <v>43373</v>
      </c>
      <c r="G837" s="22">
        <v>43373</v>
      </c>
      <c r="I837" s="34">
        <f t="shared" si="13"/>
        <v>0</v>
      </c>
      <c r="J837" s="137" t="s">
        <v>4938</v>
      </c>
      <c r="K837" s="133" t="str">
        <f>VLOOKUP(J837,$A$2:$B2231,2,FALSE)</f>
        <v>x804</v>
      </c>
      <c r="L837" s="136"/>
      <c r="M837" s="136" t="s">
        <v>589</v>
      </c>
      <c r="N837" s="136"/>
    </row>
    <row r="838" spans="1:14" ht="14.45" x14ac:dyDescent="0.3">
      <c r="A838" s="21" t="s">
        <v>6709</v>
      </c>
      <c r="B838" s="21" t="s">
        <v>7374</v>
      </c>
      <c r="D838" s="21" t="s">
        <v>556</v>
      </c>
      <c r="E838" s="22">
        <v>43373</v>
      </c>
      <c r="G838" s="22">
        <v>43373</v>
      </c>
      <c r="I838" s="34">
        <f t="shared" si="13"/>
        <v>1</v>
      </c>
      <c r="J838" s="137" t="s">
        <v>6807</v>
      </c>
      <c r="K838" s="133" t="str">
        <f>VLOOKUP(J838,$A$2:$B2232,2,FALSE)</f>
        <v>x9076</v>
      </c>
      <c r="L838" s="136"/>
      <c r="M838" s="136" t="s">
        <v>589</v>
      </c>
      <c r="N838" s="136"/>
    </row>
    <row r="839" spans="1:14" ht="14.45" x14ac:dyDescent="0.3">
      <c r="A839" s="30" t="s">
        <v>6718</v>
      </c>
      <c r="B839" s="21" t="s">
        <v>7375</v>
      </c>
      <c r="D839" s="21" t="s">
        <v>556</v>
      </c>
      <c r="E839" s="22">
        <v>43373</v>
      </c>
      <c r="G839" s="22">
        <v>43373</v>
      </c>
      <c r="I839" s="34">
        <f t="shared" si="13"/>
        <v>2</v>
      </c>
      <c r="J839" s="132" t="s">
        <v>7649</v>
      </c>
      <c r="K839" s="133"/>
      <c r="L839" s="136"/>
      <c r="M839" s="136"/>
      <c r="N839" s="136" t="s">
        <v>556</v>
      </c>
    </row>
    <row r="840" spans="1:14" ht="14.45" x14ac:dyDescent="0.3">
      <c r="A840" s="21" t="s">
        <v>6749</v>
      </c>
      <c r="B840" s="21" t="s">
        <v>7376</v>
      </c>
      <c r="D840" s="21" t="s">
        <v>556</v>
      </c>
      <c r="E840" s="22">
        <v>43373</v>
      </c>
      <c r="G840" s="22">
        <v>43373</v>
      </c>
      <c r="I840" s="34">
        <f t="shared" si="13"/>
        <v>1</v>
      </c>
      <c r="J840" s="134" t="s">
        <v>6834</v>
      </c>
      <c r="K840" s="133" t="str">
        <f>VLOOKUP(J840,$A$2:$B2231,2,FALSE)</f>
        <v>x9078</v>
      </c>
      <c r="L840" s="136" t="s">
        <v>584</v>
      </c>
      <c r="M840" s="136"/>
      <c r="N840" s="136"/>
    </row>
    <row r="841" spans="1:14" ht="14.45" x14ac:dyDescent="0.3">
      <c r="A841" s="21" t="s">
        <v>6750</v>
      </c>
      <c r="B841" s="21" t="s">
        <v>7377</v>
      </c>
      <c r="D841" s="21" t="s">
        <v>556</v>
      </c>
      <c r="E841" s="22">
        <v>43373</v>
      </c>
      <c r="G841" s="22">
        <v>43373</v>
      </c>
      <c r="I841" s="34">
        <f t="shared" si="13"/>
        <v>1</v>
      </c>
      <c r="J841" s="137" t="s">
        <v>6804</v>
      </c>
      <c r="K841" s="133" t="str">
        <f>VLOOKUP(J841,$A$2:$B2232,2,FALSE)</f>
        <v>x9073</v>
      </c>
      <c r="L841" s="136"/>
      <c r="M841" s="136" t="s">
        <v>589</v>
      </c>
      <c r="N841" s="136"/>
    </row>
    <row r="842" spans="1:14" ht="14.45" x14ac:dyDescent="0.3">
      <c r="A842" s="21" t="s">
        <v>6748</v>
      </c>
      <c r="B842" s="21" t="s">
        <v>7378</v>
      </c>
      <c r="D842" s="21" t="s">
        <v>556</v>
      </c>
      <c r="E842" s="22">
        <v>43373</v>
      </c>
      <c r="G842" s="22">
        <v>43373</v>
      </c>
      <c r="I842" s="34">
        <f t="shared" si="13"/>
        <v>1</v>
      </c>
      <c r="J842" s="137" t="s">
        <v>7088</v>
      </c>
      <c r="K842" s="133" t="str">
        <f>VLOOKUP(J842,$A$2:$B2233,2,FALSE)</f>
        <v>x5080</v>
      </c>
      <c r="L842" s="136"/>
      <c r="M842" s="136" t="s">
        <v>589</v>
      </c>
      <c r="N842" s="136"/>
    </row>
    <row r="843" spans="1:14" ht="14.45" x14ac:dyDescent="0.3">
      <c r="A843" s="30" t="s">
        <v>7245</v>
      </c>
      <c r="B843" s="21" t="s">
        <v>7379</v>
      </c>
      <c r="D843" s="21" t="s">
        <v>556</v>
      </c>
      <c r="E843" s="22">
        <v>43373</v>
      </c>
      <c r="G843" s="22">
        <v>43373</v>
      </c>
      <c r="I843" s="34">
        <f t="shared" si="13"/>
        <v>2</v>
      </c>
      <c r="J843" s="132" t="s">
        <v>7650</v>
      </c>
      <c r="K843" s="133"/>
      <c r="L843" s="136"/>
      <c r="M843" s="136"/>
      <c r="N843" s="136" t="s">
        <v>556</v>
      </c>
    </row>
    <row r="844" spans="1:14" ht="14.45" x14ac:dyDescent="0.3">
      <c r="A844" s="21" t="s">
        <v>6753</v>
      </c>
      <c r="B844" s="21" t="s">
        <v>7380</v>
      </c>
      <c r="D844" s="21" t="s">
        <v>556</v>
      </c>
      <c r="E844" s="22">
        <v>43373</v>
      </c>
      <c r="G844" s="22">
        <v>43373</v>
      </c>
      <c r="I844" s="34">
        <f t="shared" si="13"/>
        <v>1</v>
      </c>
      <c r="J844" s="134" t="s">
        <v>8111</v>
      </c>
      <c r="K844" s="133" t="str">
        <f>VLOOKUP(J844,$A$2:$B2214,2,FALSE)</f>
        <v>x9081</v>
      </c>
      <c r="L844" s="136" t="s">
        <v>584</v>
      </c>
      <c r="M844" s="136"/>
      <c r="N844" s="136"/>
    </row>
    <row r="845" spans="1:14" ht="14.45" x14ac:dyDescent="0.3">
      <c r="A845" s="21" t="s">
        <v>6754</v>
      </c>
      <c r="B845" s="21" t="s">
        <v>7382</v>
      </c>
      <c r="D845" s="21" t="s">
        <v>556</v>
      </c>
      <c r="E845" s="22">
        <v>43373</v>
      </c>
      <c r="G845" s="22">
        <v>43373</v>
      </c>
      <c r="I845" s="34">
        <f t="shared" si="13"/>
        <v>2</v>
      </c>
      <c r="J845" s="137" t="s">
        <v>3827</v>
      </c>
      <c r="K845" s="133" t="str">
        <f>VLOOKUP(J845,$A$2:$B670,2,FALSE)</f>
        <v>x44</v>
      </c>
      <c r="L845" s="136"/>
      <c r="M845" s="136" t="s">
        <v>589</v>
      </c>
      <c r="N845" s="136"/>
    </row>
    <row r="846" spans="1:14" ht="14.45" x14ac:dyDescent="0.3">
      <c r="A846" s="21" t="s">
        <v>6755</v>
      </c>
      <c r="B846" s="21" t="s">
        <v>7383</v>
      </c>
      <c r="D846" s="21" t="s">
        <v>556</v>
      </c>
      <c r="E846" s="22">
        <v>43373</v>
      </c>
      <c r="G846" s="22">
        <v>43373</v>
      </c>
      <c r="I846" s="34">
        <f t="shared" si="13"/>
        <v>2</v>
      </c>
      <c r="J846" s="137" t="s">
        <v>7772</v>
      </c>
      <c r="K846" s="133" t="str">
        <f>VLOOKUP(J846,$A$2:$B8670,2,FALSE)</f>
        <v>x9402</v>
      </c>
      <c r="L846" s="136"/>
      <c r="M846" s="136" t="s">
        <v>589</v>
      </c>
      <c r="N846" s="136"/>
    </row>
    <row r="847" spans="1:14" ht="14.45" x14ac:dyDescent="0.3">
      <c r="A847" s="21" t="s">
        <v>6756</v>
      </c>
      <c r="B847" s="21" t="s">
        <v>7384</v>
      </c>
      <c r="D847" s="21" t="s">
        <v>556</v>
      </c>
      <c r="E847" s="22">
        <v>43373</v>
      </c>
      <c r="G847" s="22">
        <v>43373</v>
      </c>
      <c r="I847" s="34">
        <f t="shared" si="13"/>
        <v>2</v>
      </c>
      <c r="J847" s="132" t="s">
        <v>8112</v>
      </c>
      <c r="K847" s="133"/>
      <c r="L847" s="136"/>
      <c r="M847" s="136"/>
      <c r="N847" s="136" t="s">
        <v>556</v>
      </c>
    </row>
    <row r="848" spans="1:14" ht="14.45" x14ac:dyDescent="0.3">
      <c r="A848" s="30" t="s">
        <v>7232</v>
      </c>
      <c r="B848" s="21" t="s">
        <v>7385</v>
      </c>
      <c r="D848" s="21" t="s">
        <v>556</v>
      </c>
      <c r="E848" s="22">
        <v>43373</v>
      </c>
      <c r="G848" s="22">
        <v>43373</v>
      </c>
      <c r="I848" s="34">
        <f t="shared" si="13"/>
        <v>4</v>
      </c>
      <c r="J848" s="134" t="s">
        <v>3821</v>
      </c>
      <c r="K848" s="133" t="str">
        <f>VLOOKUP(J848,$A$2:$B670,2,FALSE)</f>
        <v>x0</v>
      </c>
      <c r="L848" s="136" t="s">
        <v>584</v>
      </c>
      <c r="M848" s="136"/>
      <c r="N848" s="136"/>
    </row>
    <row r="849" spans="1:14" ht="14.45" x14ac:dyDescent="0.3">
      <c r="A849" s="36" t="s">
        <v>7233</v>
      </c>
      <c r="B849" s="21" t="s">
        <v>7386</v>
      </c>
      <c r="D849" s="21" t="s">
        <v>556</v>
      </c>
      <c r="E849" s="22">
        <v>43373</v>
      </c>
      <c r="G849" s="22">
        <v>43373</v>
      </c>
      <c r="I849" s="34">
        <f t="shared" si="13"/>
        <v>6</v>
      </c>
      <c r="J849" s="137" t="s">
        <v>4974</v>
      </c>
      <c r="K849" s="133" t="str">
        <f>VLOOKUP(J849,$A$2:$B670,2,FALSE)</f>
        <v>x824</v>
      </c>
      <c r="L849" s="136"/>
      <c r="M849" s="136" t="s">
        <v>589</v>
      </c>
      <c r="N849" s="136"/>
    </row>
    <row r="850" spans="1:14" ht="14.45" x14ac:dyDescent="0.3">
      <c r="A850" s="21" t="s">
        <v>6757</v>
      </c>
      <c r="B850" s="21" t="s">
        <v>7387</v>
      </c>
      <c r="D850" s="21" t="s">
        <v>556</v>
      </c>
      <c r="E850" s="22">
        <v>43373</v>
      </c>
      <c r="G850" s="22">
        <v>43373</v>
      </c>
      <c r="I850" s="34">
        <f t="shared" si="13"/>
        <v>1</v>
      </c>
      <c r="J850" s="137" t="s">
        <v>7083</v>
      </c>
      <c r="K850" s="133" t="str">
        <f>VLOOKUP(J850,$A$2:$B2242,2,FALSE)</f>
        <v>x9176</v>
      </c>
      <c r="L850" s="136" t="s">
        <v>584</v>
      </c>
      <c r="M850" s="136" t="s">
        <v>589</v>
      </c>
      <c r="N850" s="136"/>
    </row>
    <row r="851" spans="1:14" ht="14.45" x14ac:dyDescent="0.3">
      <c r="A851" s="21" t="s">
        <v>6758</v>
      </c>
      <c r="B851" s="21" t="s">
        <v>7388</v>
      </c>
      <c r="D851" s="21" t="s">
        <v>556</v>
      </c>
      <c r="E851" s="22">
        <v>43373</v>
      </c>
      <c r="G851" s="22">
        <v>43373</v>
      </c>
      <c r="I851" s="34">
        <f t="shared" si="13"/>
        <v>1</v>
      </c>
      <c r="J851" s="138" t="s">
        <v>4976</v>
      </c>
      <c r="K851" s="133" t="str">
        <f>VLOOKUP(J851,$A$2:$B670,2,FALSE)</f>
        <v>x825</v>
      </c>
      <c r="L851" s="136"/>
      <c r="M851" s="136" t="s">
        <v>589</v>
      </c>
      <c r="N851" s="136"/>
    </row>
    <row r="852" spans="1:14" ht="14.45" x14ac:dyDescent="0.3">
      <c r="A852" s="21" t="s">
        <v>6759</v>
      </c>
      <c r="B852" s="21" t="s">
        <v>7389</v>
      </c>
      <c r="D852" s="21" t="s">
        <v>556</v>
      </c>
      <c r="E852" s="22">
        <v>43373</v>
      </c>
      <c r="G852" s="22">
        <v>43373</v>
      </c>
      <c r="I852" s="34">
        <f t="shared" si="13"/>
        <v>1</v>
      </c>
      <c r="J852" s="138" t="s">
        <v>6912</v>
      </c>
      <c r="K852" s="133" t="str">
        <f>VLOOKUP(J852,$A$2:$B2244,2,FALSE)</f>
        <v>x9124</v>
      </c>
      <c r="L852" s="136"/>
      <c r="M852" s="136" t="s">
        <v>589</v>
      </c>
      <c r="N852" s="136"/>
    </row>
    <row r="853" spans="1:14" ht="14.45" x14ac:dyDescent="0.3">
      <c r="A853" s="21" t="s">
        <v>6760</v>
      </c>
      <c r="B853" s="21" t="s">
        <v>7390</v>
      </c>
      <c r="D853" s="21" t="s">
        <v>556</v>
      </c>
      <c r="E853" s="22">
        <v>43373</v>
      </c>
      <c r="G853" s="22">
        <v>43373</v>
      </c>
      <c r="I853" s="34">
        <f t="shared" si="13"/>
        <v>1</v>
      </c>
      <c r="J853" s="138" t="s">
        <v>6986</v>
      </c>
      <c r="K853" s="133" t="str">
        <f>VLOOKUP(J853,$A$2:$B2245,2,FALSE)</f>
        <v>x9170</v>
      </c>
      <c r="L853" s="136"/>
      <c r="M853" s="136" t="s">
        <v>589</v>
      </c>
      <c r="N853" s="136"/>
    </row>
    <row r="854" spans="1:14" ht="14.45" x14ac:dyDescent="0.3">
      <c r="A854" s="21" t="s">
        <v>6765</v>
      </c>
      <c r="B854" s="21" t="s">
        <v>7434</v>
      </c>
      <c r="D854" s="21" t="s">
        <v>556</v>
      </c>
      <c r="E854" s="22">
        <v>43373</v>
      </c>
      <c r="G854" s="22">
        <v>43373</v>
      </c>
      <c r="I854" s="34">
        <f t="shared" si="13"/>
        <v>1</v>
      </c>
      <c r="J854" s="138" t="s">
        <v>7084</v>
      </c>
      <c r="K854" s="133" t="str">
        <f>VLOOKUP(J854,$A$2:$B2246,2,FALSE)</f>
        <v>x9173</v>
      </c>
      <c r="L854" s="136"/>
      <c r="M854" s="136" t="s">
        <v>589</v>
      </c>
      <c r="N854" s="136"/>
    </row>
    <row r="855" spans="1:14" ht="14.45" x14ac:dyDescent="0.3">
      <c r="A855" s="21" t="s">
        <v>6770</v>
      </c>
      <c r="B855" s="21" t="s">
        <v>7391</v>
      </c>
      <c r="D855" s="21" t="s">
        <v>556</v>
      </c>
      <c r="E855" s="22">
        <v>43373</v>
      </c>
      <c r="G855" s="22">
        <v>43373</v>
      </c>
      <c r="I855" s="34">
        <f t="shared" si="13"/>
        <v>2</v>
      </c>
      <c r="J855" s="137" t="s">
        <v>6985</v>
      </c>
      <c r="K855" s="133" t="str">
        <f>VLOOKUP(J855,$A$2:$B2247,2,FALSE)</f>
        <v>x9171</v>
      </c>
      <c r="L855" s="136" t="s">
        <v>584</v>
      </c>
      <c r="M855" s="136" t="s">
        <v>589</v>
      </c>
      <c r="N855" s="136"/>
    </row>
    <row r="856" spans="1:14" ht="14.45" x14ac:dyDescent="0.3">
      <c r="A856" s="21" t="s">
        <v>6771</v>
      </c>
      <c r="B856" s="21" t="s">
        <v>7392</v>
      </c>
      <c r="D856" s="21" t="s">
        <v>556</v>
      </c>
      <c r="E856" s="22">
        <v>43373</v>
      </c>
      <c r="G856" s="22">
        <v>43373</v>
      </c>
      <c r="I856" s="34">
        <f t="shared" si="13"/>
        <v>1</v>
      </c>
      <c r="J856" s="138" t="s">
        <v>6778</v>
      </c>
      <c r="K856" s="133" t="str">
        <f>VLOOKUP(J856,$A$2:$B2248,2,FALSE)</f>
        <v>x9053</v>
      </c>
      <c r="L856" s="136"/>
      <c r="M856" s="136" t="s">
        <v>589</v>
      </c>
      <c r="N856" s="136"/>
    </row>
    <row r="857" spans="1:14" ht="14.45" x14ac:dyDescent="0.3">
      <c r="A857" s="21" t="s">
        <v>6772</v>
      </c>
      <c r="B857" s="21" t="s">
        <v>7393</v>
      </c>
      <c r="D857" s="21" t="s">
        <v>556</v>
      </c>
      <c r="E857" s="22">
        <v>43373</v>
      </c>
      <c r="G857" s="22">
        <v>43373</v>
      </c>
      <c r="I857" s="34">
        <f t="shared" si="13"/>
        <v>1</v>
      </c>
      <c r="J857" s="138" t="s">
        <v>6779</v>
      </c>
      <c r="K857" s="133" t="str">
        <f>VLOOKUP(J857,$A$2:$B2249,2,FALSE)</f>
        <v>x9054</v>
      </c>
      <c r="L857" s="136"/>
      <c r="M857" s="136" t="s">
        <v>589</v>
      </c>
      <c r="N857" s="136"/>
    </row>
    <row r="858" spans="1:14" ht="14.45" x14ac:dyDescent="0.3">
      <c r="A858" s="21" t="s">
        <v>7336</v>
      </c>
      <c r="B858" s="21" t="s">
        <v>7394</v>
      </c>
      <c r="C858" s="77"/>
      <c r="D858" s="21" t="s">
        <v>556</v>
      </c>
      <c r="E858" s="22">
        <v>43373</v>
      </c>
      <c r="F858" s="77"/>
      <c r="G858" s="22">
        <v>43373</v>
      </c>
      <c r="H858" s="77"/>
      <c r="I858" s="34">
        <f t="shared" si="13"/>
        <v>0</v>
      </c>
      <c r="J858" s="137" t="s">
        <v>4978</v>
      </c>
      <c r="K858" s="133" t="str">
        <f>VLOOKUP(J858,$A$2:$B2250,2,FALSE)</f>
        <v>x826</v>
      </c>
      <c r="L858" s="136"/>
      <c r="M858" s="136" t="s">
        <v>589</v>
      </c>
      <c r="N858" s="136"/>
    </row>
    <row r="859" spans="1:14" ht="14.45" x14ac:dyDescent="0.3">
      <c r="A859" s="21" t="s">
        <v>6773</v>
      </c>
      <c r="B859" s="21" t="s">
        <v>7395</v>
      </c>
      <c r="C859" s="77"/>
      <c r="D859" s="21" t="s">
        <v>556</v>
      </c>
      <c r="E859" s="22">
        <v>43373</v>
      </c>
      <c r="F859" s="77"/>
      <c r="G859" s="22">
        <v>43373</v>
      </c>
      <c r="H859" s="77"/>
      <c r="I859" s="34">
        <f t="shared" si="13"/>
        <v>1</v>
      </c>
      <c r="J859" s="137" t="s">
        <v>6911</v>
      </c>
      <c r="K859" s="133" t="str">
        <f>VLOOKUP(J859,$A$2:$B2251,2,FALSE)</f>
        <v>x9123</v>
      </c>
      <c r="L859" s="136" t="s">
        <v>584</v>
      </c>
      <c r="M859" s="136" t="s">
        <v>589</v>
      </c>
      <c r="N859" s="136"/>
    </row>
    <row r="860" spans="1:14" ht="14.45" x14ac:dyDescent="0.3">
      <c r="A860" s="21" t="s">
        <v>6783</v>
      </c>
      <c r="B860" s="21" t="s">
        <v>7396</v>
      </c>
      <c r="D860" s="21" t="s">
        <v>556</v>
      </c>
      <c r="E860" s="22">
        <v>43373</v>
      </c>
      <c r="G860" s="22">
        <v>43373</v>
      </c>
      <c r="I860" s="34">
        <f t="shared" si="13"/>
        <v>4</v>
      </c>
      <c r="J860" s="138" t="s">
        <v>7279</v>
      </c>
      <c r="K860" s="133" t="str">
        <f>VLOOKUP(J860,$A$2:$B2252,2,FALSE)</f>
        <v>x9220</v>
      </c>
      <c r="L860" s="136"/>
      <c r="M860" s="136" t="s">
        <v>589</v>
      </c>
      <c r="N860" s="136"/>
    </row>
    <row r="861" spans="1:14" ht="14.45" x14ac:dyDescent="0.3">
      <c r="A861" s="21" t="s">
        <v>7337</v>
      </c>
      <c r="B861" s="21" t="s">
        <v>7397</v>
      </c>
      <c r="D861" s="21" t="s">
        <v>556</v>
      </c>
      <c r="E861" s="22">
        <v>43373</v>
      </c>
      <c r="G861" s="22">
        <v>43373</v>
      </c>
      <c r="I861" s="34">
        <f t="shared" si="13"/>
        <v>1</v>
      </c>
      <c r="J861" s="138" t="s">
        <v>7280</v>
      </c>
      <c r="K861" s="133" t="str">
        <f>VLOOKUP(J861,$A$2:$B2253,2,FALSE)</f>
        <v>x9221</v>
      </c>
      <c r="L861" s="136"/>
      <c r="M861" s="136" t="s">
        <v>589</v>
      </c>
      <c r="N861" s="136"/>
    </row>
    <row r="862" spans="1:14" ht="14.45" x14ac:dyDescent="0.3">
      <c r="A862" s="21" t="s">
        <v>7338</v>
      </c>
      <c r="B862" s="21" t="s">
        <v>7398</v>
      </c>
      <c r="D862" s="21" t="s">
        <v>556</v>
      </c>
      <c r="E862" s="22">
        <v>43373</v>
      </c>
      <c r="G862" s="22">
        <v>43373</v>
      </c>
      <c r="I862" s="34">
        <f t="shared" si="13"/>
        <v>1</v>
      </c>
      <c r="J862" s="137" t="s">
        <v>4984</v>
      </c>
      <c r="K862" s="133" t="str">
        <f>VLOOKUP(J862,$A$2:$B2254,2,FALSE)</f>
        <v>x829</v>
      </c>
      <c r="L862" s="136"/>
      <c r="M862" s="136" t="s">
        <v>589</v>
      </c>
      <c r="N862" s="136"/>
    </row>
    <row r="863" spans="1:14" ht="14.45" x14ac:dyDescent="0.3">
      <c r="A863" s="21" t="s">
        <v>6776</v>
      </c>
      <c r="B863" s="21" t="s">
        <v>7399</v>
      </c>
      <c r="D863" s="21" t="s">
        <v>556</v>
      </c>
      <c r="E863" s="22">
        <v>43373</v>
      </c>
      <c r="G863" s="22">
        <v>43373</v>
      </c>
      <c r="I863" s="34">
        <f t="shared" si="13"/>
        <v>0</v>
      </c>
      <c r="J863" s="137" t="s">
        <v>7787</v>
      </c>
      <c r="K863" s="133" t="str">
        <f>VLOOKUP(J863,$A$2:$B2255,2,FALSE)</f>
        <v>x9407</v>
      </c>
      <c r="L863" s="136" t="s">
        <v>584</v>
      </c>
      <c r="M863" s="136" t="s">
        <v>589</v>
      </c>
      <c r="N863" s="136"/>
    </row>
    <row r="864" spans="1:14" ht="14.45" x14ac:dyDescent="0.3">
      <c r="A864" s="21" t="s">
        <v>6777</v>
      </c>
      <c r="B864" s="21" t="s">
        <v>7400</v>
      </c>
      <c r="D864" s="21" t="s">
        <v>556</v>
      </c>
      <c r="E864" s="22">
        <v>43373</v>
      </c>
      <c r="G864" s="22">
        <v>43373</v>
      </c>
      <c r="I864" s="34">
        <f t="shared" si="13"/>
        <v>0</v>
      </c>
      <c r="J864" s="138" t="s">
        <v>7788</v>
      </c>
      <c r="K864" s="133" t="str">
        <f>VLOOKUP(J864,$A$2:$B2256,2,FALSE)</f>
        <v>x9385</v>
      </c>
      <c r="L864" s="136"/>
      <c r="M864" s="136" t="s">
        <v>589</v>
      </c>
      <c r="N864" s="136"/>
    </row>
    <row r="865" spans="1:14" ht="14.45" x14ac:dyDescent="0.3">
      <c r="A865" s="21" t="s">
        <v>7088</v>
      </c>
      <c r="B865" s="21" t="s">
        <v>7089</v>
      </c>
      <c r="D865" s="21" t="s">
        <v>7090</v>
      </c>
      <c r="E865" s="22">
        <v>43373</v>
      </c>
      <c r="G865" s="22">
        <v>43373</v>
      </c>
      <c r="I865" s="34">
        <f t="shared" si="13"/>
        <v>6</v>
      </c>
      <c r="J865" s="138" t="s">
        <v>7789</v>
      </c>
      <c r="K865" s="133" t="str">
        <f>VLOOKUP(J865,$A$2:$B2257,2,FALSE)</f>
        <v>x9386</v>
      </c>
      <c r="L865" s="136"/>
      <c r="M865" s="136" t="s">
        <v>589</v>
      </c>
      <c r="N865" s="136"/>
    </row>
    <row r="866" spans="1:14" ht="14.45" x14ac:dyDescent="0.3">
      <c r="A866" s="21" t="s">
        <v>7091</v>
      </c>
      <c r="B866" s="21" t="s">
        <v>7402</v>
      </c>
      <c r="D866" s="21" t="s">
        <v>556</v>
      </c>
      <c r="E866" s="22">
        <v>43373</v>
      </c>
      <c r="G866" s="22">
        <v>43373</v>
      </c>
      <c r="I866" s="34">
        <f t="shared" si="13"/>
        <v>0</v>
      </c>
      <c r="J866" s="138" t="s">
        <v>7790</v>
      </c>
      <c r="K866" s="133" t="str">
        <f>VLOOKUP(J866,$A$2:$B2258,2,FALSE)</f>
        <v>x9387</v>
      </c>
      <c r="L866" s="136"/>
      <c r="M866" s="136" t="s">
        <v>589</v>
      </c>
      <c r="N866" s="136"/>
    </row>
    <row r="867" spans="1:14" ht="14.45" x14ac:dyDescent="0.3">
      <c r="A867" s="21" t="s">
        <v>6778</v>
      </c>
      <c r="B867" s="21" t="s">
        <v>7403</v>
      </c>
      <c r="D867" s="21" t="s">
        <v>556</v>
      </c>
      <c r="E867" s="22">
        <v>43373</v>
      </c>
      <c r="G867" s="22">
        <v>43373</v>
      </c>
      <c r="I867" s="34">
        <f t="shared" si="13"/>
        <v>1</v>
      </c>
      <c r="J867" s="137" t="s">
        <v>7233</v>
      </c>
      <c r="K867" s="133" t="str">
        <f>VLOOKUP(J867,$A$2:$B2256,2,FALSE)</f>
        <v>x9035</v>
      </c>
      <c r="L867" s="136" t="s">
        <v>584</v>
      </c>
      <c r="M867" s="136" t="s">
        <v>589</v>
      </c>
      <c r="N867" s="136"/>
    </row>
    <row r="868" spans="1:14" ht="14.45" x14ac:dyDescent="0.3">
      <c r="A868" s="21" t="s">
        <v>6779</v>
      </c>
      <c r="B868" s="21" t="s">
        <v>7404</v>
      </c>
      <c r="D868" s="21" t="s">
        <v>556</v>
      </c>
      <c r="E868" s="22">
        <v>43373</v>
      </c>
      <c r="G868" s="22">
        <v>43373</v>
      </c>
      <c r="I868" s="34">
        <f t="shared" si="13"/>
        <v>1</v>
      </c>
      <c r="J868" s="138" t="s">
        <v>4982</v>
      </c>
      <c r="K868" s="133" t="str">
        <f>VLOOKUP(J868,$A$2:$B2257,2,FALSE)</f>
        <v>x828</v>
      </c>
      <c r="L868" s="136"/>
      <c r="M868" s="136" t="s">
        <v>589</v>
      </c>
      <c r="N868" s="136"/>
    </row>
    <row r="869" spans="1:14" ht="14.45" x14ac:dyDescent="0.3">
      <c r="A869" s="21" t="s">
        <v>6782</v>
      </c>
      <c r="B869" s="21" t="s">
        <v>7405</v>
      </c>
      <c r="D869" s="21" t="s">
        <v>556</v>
      </c>
      <c r="E869" s="22">
        <v>43373</v>
      </c>
      <c r="G869" s="22">
        <v>43373</v>
      </c>
      <c r="I869" s="34">
        <f t="shared" si="13"/>
        <v>6</v>
      </c>
      <c r="J869" s="138" t="s">
        <v>6756</v>
      </c>
      <c r="K869" s="133" t="str">
        <f>VLOOKUP(J869,$A$2:$B2258,2,FALSE)</f>
        <v>x9033</v>
      </c>
      <c r="L869" s="136"/>
      <c r="M869" s="136" t="s">
        <v>589</v>
      </c>
      <c r="N869" s="136"/>
    </row>
    <row r="870" spans="1:14" ht="14.45" x14ac:dyDescent="0.3">
      <c r="A870" s="21" t="s">
        <v>6786</v>
      </c>
      <c r="B870" s="21" t="s">
        <v>7407</v>
      </c>
      <c r="D870" s="21" t="s">
        <v>556</v>
      </c>
      <c r="E870" s="22">
        <v>43373</v>
      </c>
      <c r="G870" s="22">
        <v>43373</v>
      </c>
      <c r="I870" s="34">
        <f t="shared" si="13"/>
        <v>1</v>
      </c>
      <c r="J870" s="138" t="s">
        <v>6754</v>
      </c>
      <c r="K870" s="133" t="str">
        <f>VLOOKUP(J870,$A$2:$B2259,2,FALSE)</f>
        <v>x9031</v>
      </c>
      <c r="L870" s="136"/>
      <c r="M870" s="136" t="s">
        <v>589</v>
      </c>
      <c r="N870" s="143"/>
    </row>
    <row r="871" spans="1:14" ht="14.45" x14ac:dyDescent="0.3">
      <c r="A871" t="s">
        <v>8110</v>
      </c>
      <c r="B871" s="21" t="s">
        <v>7408</v>
      </c>
      <c r="D871" s="21" t="s">
        <v>556</v>
      </c>
      <c r="E871" s="22">
        <v>43373</v>
      </c>
      <c r="G871" s="22">
        <v>43373</v>
      </c>
      <c r="I871" s="34">
        <f t="shared" si="13"/>
        <v>1</v>
      </c>
      <c r="J871" s="137" t="s">
        <v>7791</v>
      </c>
      <c r="K871" s="133" t="str">
        <f>VLOOKUP(J871,$A$2:$B2260,2,FALSE)</f>
        <v>x9341</v>
      </c>
      <c r="L871" s="136"/>
      <c r="M871" s="136" t="s">
        <v>589</v>
      </c>
      <c r="N871" s="136"/>
    </row>
    <row r="872" spans="1:14" ht="14.45" x14ac:dyDescent="0.3">
      <c r="A872" s="21" t="s">
        <v>6784</v>
      </c>
      <c r="B872" s="21" t="s">
        <v>7409</v>
      </c>
      <c r="D872" s="21" t="s">
        <v>556</v>
      </c>
      <c r="E872" s="22">
        <v>43373</v>
      </c>
      <c r="G872" s="22">
        <v>43373</v>
      </c>
      <c r="I872" s="34">
        <f t="shared" si="13"/>
        <v>4</v>
      </c>
      <c r="J872" s="132" t="s">
        <v>8113</v>
      </c>
      <c r="K872" s="133"/>
      <c r="L872" s="136"/>
      <c r="M872" s="136"/>
      <c r="N872" s="136" t="s">
        <v>556</v>
      </c>
    </row>
    <row r="873" spans="1:14" ht="14.45" x14ac:dyDescent="0.3">
      <c r="A873" s="21" t="s">
        <v>6785</v>
      </c>
      <c r="B873" s="21" t="s">
        <v>7410</v>
      </c>
      <c r="D873" s="21" t="s">
        <v>556</v>
      </c>
      <c r="E873" s="22">
        <v>43373</v>
      </c>
      <c r="G873" s="22">
        <v>43373</v>
      </c>
      <c r="I873" s="34">
        <f t="shared" si="13"/>
        <v>0</v>
      </c>
      <c r="J873" s="134" t="s">
        <v>7792</v>
      </c>
      <c r="K873" s="133" t="str">
        <f>VLOOKUP(J873,$A$2:$B2262,2,FALSE)</f>
        <v>x9342</v>
      </c>
      <c r="L873" s="136" t="s">
        <v>584</v>
      </c>
      <c r="M873" s="136"/>
      <c r="N873" s="136"/>
    </row>
    <row r="874" spans="1:14" ht="14.45" x14ac:dyDescent="0.3">
      <c r="A874" s="21" t="s">
        <v>6787</v>
      </c>
      <c r="B874" s="21" t="s">
        <v>7411</v>
      </c>
      <c r="D874" s="21" t="s">
        <v>556</v>
      </c>
      <c r="E874" s="22">
        <v>43373</v>
      </c>
      <c r="G874" s="22">
        <v>43373</v>
      </c>
      <c r="I874" s="34">
        <f t="shared" si="13"/>
        <v>1</v>
      </c>
      <c r="J874" s="137" t="s">
        <v>6911</v>
      </c>
      <c r="K874" s="133" t="str">
        <f>VLOOKUP(J874,$A$2:$B2263,2,FALSE)</f>
        <v>x9123</v>
      </c>
      <c r="L874" s="136"/>
      <c r="M874" s="136" t="s">
        <v>589</v>
      </c>
      <c r="N874" s="136"/>
    </row>
    <row r="875" spans="1:14" ht="14.45" x14ac:dyDescent="0.3">
      <c r="A875" s="21" t="s">
        <v>6795</v>
      </c>
      <c r="B875" s="21" t="s">
        <v>7412</v>
      </c>
      <c r="D875" s="21" t="s">
        <v>556</v>
      </c>
      <c r="E875" s="22">
        <v>43373</v>
      </c>
      <c r="G875" s="22">
        <v>43373</v>
      </c>
      <c r="I875" s="34">
        <f t="shared" si="13"/>
        <v>2</v>
      </c>
      <c r="J875" s="137" t="s">
        <v>7793</v>
      </c>
      <c r="K875" s="133" t="str">
        <f>VLOOKUP(J875,$A$2:$B2264,2,FALSE)</f>
        <v>x9348</v>
      </c>
      <c r="L875" s="136" t="s">
        <v>584</v>
      </c>
      <c r="M875" s="136" t="s">
        <v>589</v>
      </c>
      <c r="N875" s="136"/>
    </row>
    <row r="876" spans="1:14" ht="14.45" x14ac:dyDescent="0.3">
      <c r="A876" s="21" t="s">
        <v>6796</v>
      </c>
      <c r="B876" s="21" t="s">
        <v>7413</v>
      </c>
      <c r="D876" s="21" t="s">
        <v>556</v>
      </c>
      <c r="E876" s="22">
        <v>43373</v>
      </c>
      <c r="G876" s="22">
        <v>43373</v>
      </c>
      <c r="I876" s="34">
        <f t="shared" si="13"/>
        <v>2</v>
      </c>
      <c r="J876" s="138" t="s">
        <v>4976</v>
      </c>
      <c r="K876" s="133" t="str">
        <f>VLOOKUP(J876,$A$2:$B2265,2,FALSE)</f>
        <v>x825</v>
      </c>
      <c r="L876" s="136"/>
      <c r="M876" s="136" t="s">
        <v>589</v>
      </c>
      <c r="N876" s="136"/>
    </row>
    <row r="877" spans="1:14" ht="14.45" x14ac:dyDescent="0.3">
      <c r="A877" s="21" t="s">
        <v>6797</v>
      </c>
      <c r="B877" s="21" t="s">
        <v>7414</v>
      </c>
      <c r="D877" s="21" t="s">
        <v>556</v>
      </c>
      <c r="E877" s="22">
        <v>43373</v>
      </c>
      <c r="G877" s="22">
        <v>43373</v>
      </c>
      <c r="I877" s="34">
        <f t="shared" si="13"/>
        <v>1</v>
      </c>
      <c r="J877" s="138" t="s">
        <v>6912</v>
      </c>
      <c r="K877" s="133" t="str">
        <f>VLOOKUP(J877,$A$2:$B2266,2,FALSE)</f>
        <v>x9124</v>
      </c>
      <c r="L877" s="136"/>
      <c r="M877" s="136" t="s">
        <v>589</v>
      </c>
      <c r="N877" s="136"/>
    </row>
    <row r="878" spans="1:14" ht="14.45" x14ac:dyDescent="0.3">
      <c r="A878" t="s">
        <v>8108</v>
      </c>
      <c r="B878" s="21" t="s">
        <v>7415</v>
      </c>
      <c r="D878" s="21" t="s">
        <v>556</v>
      </c>
      <c r="E878" s="22">
        <v>43373</v>
      </c>
      <c r="G878" s="22">
        <v>43373</v>
      </c>
      <c r="I878" s="34">
        <f t="shared" si="13"/>
        <v>1</v>
      </c>
      <c r="J878" s="138" t="s">
        <v>7084</v>
      </c>
      <c r="K878" s="133" t="str">
        <f>VLOOKUP(J878,$A$2:$B2267,2,FALSE)</f>
        <v>x9173</v>
      </c>
      <c r="L878" s="136"/>
      <c r="M878" s="136" t="s">
        <v>589</v>
      </c>
      <c r="N878" s="136"/>
    </row>
    <row r="879" spans="1:14" ht="14.45" x14ac:dyDescent="0.3">
      <c r="A879" s="21" t="s">
        <v>6798</v>
      </c>
      <c r="B879" s="21" t="s">
        <v>7416</v>
      </c>
      <c r="D879" s="21" t="s">
        <v>556</v>
      </c>
      <c r="E879" s="22">
        <v>43373</v>
      </c>
      <c r="G879" s="22">
        <v>43373</v>
      </c>
      <c r="I879" s="34">
        <f t="shared" si="13"/>
        <v>2</v>
      </c>
      <c r="J879" s="138" t="s">
        <v>7791</v>
      </c>
      <c r="K879" s="133" t="str">
        <f>VLOOKUP(J879,$A$2:$B2268,2,FALSE)</f>
        <v>x9341</v>
      </c>
      <c r="L879" s="136"/>
      <c r="M879" s="136" t="s">
        <v>589</v>
      </c>
      <c r="N879" s="136"/>
    </row>
    <row r="880" spans="1:14" ht="14.45" x14ac:dyDescent="0.3">
      <c r="A880" t="s">
        <v>8109</v>
      </c>
      <c r="B880" s="21" t="s">
        <v>7417</v>
      </c>
      <c r="D880" s="21" t="s">
        <v>556</v>
      </c>
      <c r="E880" s="22">
        <v>43373</v>
      </c>
      <c r="G880" s="22">
        <v>43373</v>
      </c>
      <c r="I880" s="34">
        <f t="shared" si="13"/>
        <v>2</v>
      </c>
      <c r="J880" s="132" t="s">
        <v>8114</v>
      </c>
      <c r="K880" s="133"/>
      <c r="L880" s="136"/>
      <c r="M880" s="136"/>
      <c r="N880" s="136" t="s">
        <v>556</v>
      </c>
    </row>
    <row r="881" spans="1:14" ht="14.45" x14ac:dyDescent="0.3">
      <c r="A881" s="30" t="s">
        <v>6799</v>
      </c>
      <c r="B881" s="21" t="s">
        <v>7418</v>
      </c>
      <c r="D881" s="21" t="s">
        <v>556</v>
      </c>
      <c r="E881" s="22">
        <v>43373</v>
      </c>
      <c r="G881" s="22">
        <v>43373</v>
      </c>
      <c r="I881" s="34">
        <f t="shared" si="13"/>
        <v>5</v>
      </c>
      <c r="J881" s="134" t="s">
        <v>7794</v>
      </c>
      <c r="K881" s="133" t="str">
        <f>VLOOKUP(J881,$A$2:$B2270,2,FALSE)</f>
        <v>x9343</v>
      </c>
      <c r="L881" s="136" t="s">
        <v>584</v>
      </c>
      <c r="M881" s="136"/>
      <c r="N881" s="136"/>
    </row>
    <row r="882" spans="1:14" ht="14.45" x14ac:dyDescent="0.3">
      <c r="A882" s="30" t="s">
        <v>6800</v>
      </c>
      <c r="B882" s="21" t="s">
        <v>7419</v>
      </c>
      <c r="D882" s="21" t="s">
        <v>556</v>
      </c>
      <c r="E882" s="22">
        <v>43373</v>
      </c>
      <c r="G882" s="22">
        <v>43373</v>
      </c>
      <c r="I882" s="34">
        <f t="shared" si="13"/>
        <v>2</v>
      </c>
      <c r="J882" s="137" t="s">
        <v>4974</v>
      </c>
      <c r="K882" s="133" t="str">
        <f>VLOOKUP(J882,$A$2:$B2271,2,FALSE)</f>
        <v>x824</v>
      </c>
      <c r="L882" s="136"/>
      <c r="M882" s="136" t="s">
        <v>589</v>
      </c>
      <c r="N882" s="136"/>
    </row>
    <row r="883" spans="1:14" ht="14.45" x14ac:dyDescent="0.3">
      <c r="A883" s="30" t="s">
        <v>6801</v>
      </c>
      <c r="B883" s="21" t="s">
        <v>7420</v>
      </c>
      <c r="D883" s="21" t="s">
        <v>556</v>
      </c>
      <c r="E883" s="22">
        <v>43373</v>
      </c>
      <c r="G883" s="22">
        <v>43373</v>
      </c>
      <c r="I883" s="34">
        <f t="shared" si="13"/>
        <v>2</v>
      </c>
      <c r="J883" s="137" t="s">
        <v>7083</v>
      </c>
      <c r="K883" s="133" t="str">
        <f>VLOOKUP(J883,$A$2:$B2272,2,FALSE)</f>
        <v>x9176</v>
      </c>
      <c r="L883" s="136"/>
      <c r="M883" s="136" t="s">
        <v>589</v>
      </c>
      <c r="N883" s="136"/>
    </row>
    <row r="884" spans="1:14" ht="14.45" x14ac:dyDescent="0.3">
      <c r="A884" s="30" t="s">
        <v>6802</v>
      </c>
      <c r="B884" s="21" t="s">
        <v>7421</v>
      </c>
      <c r="D884" s="21" t="s">
        <v>556</v>
      </c>
      <c r="E884" s="22">
        <v>43373</v>
      </c>
      <c r="G884" s="22">
        <v>43373</v>
      </c>
      <c r="I884" s="34">
        <f t="shared" si="13"/>
        <v>2</v>
      </c>
      <c r="J884" s="137" t="s">
        <v>4978</v>
      </c>
      <c r="K884" s="133" t="str">
        <f>VLOOKUP(J884,$A$2:$B2273,2,FALSE)</f>
        <v>x826</v>
      </c>
      <c r="L884" s="136"/>
      <c r="M884" s="136" t="s">
        <v>589</v>
      </c>
      <c r="N884" s="136"/>
    </row>
    <row r="885" spans="1:14" ht="14.45" x14ac:dyDescent="0.3">
      <c r="A885" s="30" t="s">
        <v>6803</v>
      </c>
      <c r="B885" s="21" t="s">
        <v>7422</v>
      </c>
      <c r="D885" s="21" t="s">
        <v>556</v>
      </c>
      <c r="E885" s="22">
        <v>43373</v>
      </c>
      <c r="G885" s="22">
        <v>43373</v>
      </c>
      <c r="I885" s="34">
        <f t="shared" si="13"/>
        <v>1</v>
      </c>
      <c r="J885" s="137" t="s">
        <v>6911</v>
      </c>
      <c r="K885" s="133" t="str">
        <f>VLOOKUP(J885,$A$2:$B2274,2,FALSE)</f>
        <v>x9123</v>
      </c>
      <c r="L885" s="136"/>
      <c r="M885" s="136" t="s">
        <v>589</v>
      </c>
      <c r="N885" s="136"/>
    </row>
    <row r="886" spans="1:14" ht="14.45" x14ac:dyDescent="0.3">
      <c r="A886" s="30" t="s">
        <v>6804</v>
      </c>
      <c r="B886" s="21" t="s">
        <v>7423</v>
      </c>
      <c r="D886" s="21" t="s">
        <v>556</v>
      </c>
      <c r="E886" s="22">
        <v>43373</v>
      </c>
      <c r="G886" s="22">
        <v>43373</v>
      </c>
      <c r="I886" s="34">
        <f t="shared" si="13"/>
        <v>5</v>
      </c>
      <c r="J886" s="137" t="s">
        <v>4984</v>
      </c>
      <c r="K886" s="133" t="str">
        <f>VLOOKUP(J886,$A$2:$B2275,2,FALSE)</f>
        <v>x829</v>
      </c>
      <c r="L886" s="136"/>
      <c r="M886" s="136" t="s">
        <v>589</v>
      </c>
      <c r="N886" s="136"/>
    </row>
    <row r="887" spans="1:14" ht="14.45" x14ac:dyDescent="0.3">
      <c r="A887" s="30" t="s">
        <v>6805</v>
      </c>
      <c r="B887" s="21" t="s">
        <v>7424</v>
      </c>
      <c r="D887" s="21" t="s">
        <v>556</v>
      </c>
      <c r="E887" s="22">
        <v>43373</v>
      </c>
      <c r="G887" s="22">
        <v>43373</v>
      </c>
      <c r="I887" s="34">
        <f t="shared" si="13"/>
        <v>2</v>
      </c>
      <c r="J887" s="137" t="s">
        <v>7233</v>
      </c>
      <c r="K887" s="133" t="str">
        <f>VLOOKUP(J887,$A$2:$B2276,2,FALSE)</f>
        <v>x9035</v>
      </c>
      <c r="L887" s="136"/>
      <c r="M887" s="136" t="s">
        <v>589</v>
      </c>
      <c r="N887" s="136"/>
    </row>
    <row r="888" spans="1:14" ht="14.45" x14ac:dyDescent="0.3">
      <c r="A888" s="30" t="s">
        <v>6806</v>
      </c>
      <c r="B888" s="21" t="s">
        <v>7425</v>
      </c>
      <c r="D888" s="21" t="s">
        <v>556</v>
      </c>
      <c r="E888" s="22">
        <v>43373</v>
      </c>
      <c r="G888" s="22">
        <v>43373</v>
      </c>
      <c r="I888" s="34">
        <f t="shared" si="13"/>
        <v>3</v>
      </c>
      <c r="J888" s="137" t="s">
        <v>7791</v>
      </c>
      <c r="K888" s="133" t="str">
        <f>VLOOKUP(J888,$A$2:$B2277,2,FALSE)</f>
        <v>x9341</v>
      </c>
      <c r="L888" s="136"/>
      <c r="M888" s="136" t="s">
        <v>589</v>
      </c>
      <c r="N888" s="136"/>
    </row>
    <row r="889" spans="1:14" ht="14.45" x14ac:dyDescent="0.3">
      <c r="A889" s="30" t="s">
        <v>6807</v>
      </c>
      <c r="B889" s="21" t="s">
        <v>7426</v>
      </c>
      <c r="D889" s="21" t="s">
        <v>556</v>
      </c>
      <c r="E889" s="22">
        <v>43373</v>
      </c>
      <c r="G889" s="22">
        <v>43373</v>
      </c>
      <c r="I889" s="34">
        <f t="shared" si="13"/>
        <v>4</v>
      </c>
      <c r="J889" s="132" t="s">
        <v>8115</v>
      </c>
      <c r="K889" s="133"/>
      <c r="L889" s="136"/>
      <c r="M889" s="136"/>
      <c r="N889" s="136" t="s">
        <v>556</v>
      </c>
    </row>
    <row r="890" spans="1:14" ht="14.45" x14ac:dyDescent="0.3">
      <c r="A890" s="30" t="s">
        <v>6808</v>
      </c>
      <c r="B890" s="21" t="s">
        <v>7427</v>
      </c>
      <c r="D890" s="21" t="s">
        <v>556</v>
      </c>
      <c r="E890" s="22">
        <v>43373</v>
      </c>
      <c r="G890" s="22">
        <v>43373</v>
      </c>
      <c r="I890" s="34">
        <f t="shared" si="13"/>
        <v>1</v>
      </c>
      <c r="J890" s="134" t="s">
        <v>7795</v>
      </c>
      <c r="K890" s="133" t="str">
        <f>VLOOKUP(J890,$A$2:$B2279,2,FALSE)</f>
        <v>x9344</v>
      </c>
      <c r="L890" s="136" t="s">
        <v>584</v>
      </c>
      <c r="M890" s="136"/>
      <c r="N890" s="136"/>
    </row>
    <row r="891" spans="1:14" ht="14.45" x14ac:dyDescent="0.3">
      <c r="A891" s="30" t="s">
        <v>6834</v>
      </c>
      <c r="B891" s="21" t="s">
        <v>7428</v>
      </c>
      <c r="D891" s="21" t="s">
        <v>556</v>
      </c>
      <c r="E891" s="22">
        <v>43373</v>
      </c>
      <c r="G891" s="22">
        <v>43373</v>
      </c>
      <c r="I891" s="34">
        <f t="shared" si="13"/>
        <v>1</v>
      </c>
      <c r="J891" s="137" t="s">
        <v>4974</v>
      </c>
      <c r="K891" s="133" t="str">
        <f>VLOOKUP(J891,$A$2:$B2280,2,FALSE)</f>
        <v>x824</v>
      </c>
      <c r="L891" s="136"/>
      <c r="M891" s="136" t="s">
        <v>589</v>
      </c>
      <c r="N891" s="136"/>
    </row>
    <row r="892" spans="1:14" ht="14.45" x14ac:dyDescent="0.3">
      <c r="A892" s="30" t="s">
        <v>6809</v>
      </c>
      <c r="B892" s="21" t="s">
        <v>7429</v>
      </c>
      <c r="D892" s="21" t="s">
        <v>556</v>
      </c>
      <c r="E892" s="22">
        <v>43373</v>
      </c>
      <c r="G892" s="22">
        <v>43373</v>
      </c>
      <c r="I892" s="34">
        <f t="shared" si="13"/>
        <v>0</v>
      </c>
      <c r="J892" s="137" t="s">
        <v>7083</v>
      </c>
      <c r="K892" s="133" t="str">
        <f>VLOOKUP(J892,$A$2:$B2281,2,FALSE)</f>
        <v>x9176</v>
      </c>
      <c r="L892" s="136"/>
      <c r="M892" s="136" t="s">
        <v>589</v>
      </c>
      <c r="N892" s="136"/>
    </row>
    <row r="893" spans="1:14" ht="14.45" x14ac:dyDescent="0.3">
      <c r="A893" s="30" t="s">
        <v>6810</v>
      </c>
      <c r="B893" s="21" t="s">
        <v>7430</v>
      </c>
      <c r="D893" s="21" t="s">
        <v>556</v>
      </c>
      <c r="E893" s="22">
        <v>43373</v>
      </c>
      <c r="G893" s="22">
        <v>43373</v>
      </c>
      <c r="I893" s="34">
        <f t="shared" si="13"/>
        <v>0</v>
      </c>
      <c r="J893" s="137" t="s">
        <v>4978</v>
      </c>
      <c r="K893" s="133" t="str">
        <f>VLOOKUP(J893,$A$2:$B2282,2,FALSE)</f>
        <v>x826</v>
      </c>
      <c r="L893" s="136"/>
      <c r="M893" s="136" t="s">
        <v>589</v>
      </c>
      <c r="N893" s="136"/>
    </row>
    <row r="894" spans="1:14" ht="14.45" x14ac:dyDescent="0.3">
      <c r="A894" s="30" t="s">
        <v>8111</v>
      </c>
      <c r="B894" s="21" t="s">
        <v>7431</v>
      </c>
      <c r="D894" s="21" t="s">
        <v>556</v>
      </c>
      <c r="E894" s="22">
        <v>43373</v>
      </c>
      <c r="G894" s="22">
        <v>43373</v>
      </c>
      <c r="I894" s="34">
        <f t="shared" si="13"/>
        <v>2</v>
      </c>
      <c r="J894" s="137" t="s">
        <v>6911</v>
      </c>
      <c r="K894" s="133" t="str">
        <f>VLOOKUP(J894,$A$2:$B2283,2,FALSE)</f>
        <v>x9123</v>
      </c>
      <c r="L894" s="136"/>
      <c r="M894" s="136" t="s">
        <v>589</v>
      </c>
      <c r="N894" s="136"/>
    </row>
    <row r="895" spans="1:14" ht="14.45" x14ac:dyDescent="0.3">
      <c r="A895" s="21" t="s">
        <v>6811</v>
      </c>
      <c r="B895" s="21" t="s">
        <v>7432</v>
      </c>
      <c r="D895" s="21" t="s">
        <v>556</v>
      </c>
      <c r="E895" s="22">
        <v>43373</v>
      </c>
      <c r="G895" s="22">
        <v>43373</v>
      </c>
      <c r="I895" s="34">
        <f t="shared" si="13"/>
        <v>0</v>
      </c>
      <c r="J895" s="137" t="s">
        <v>4984</v>
      </c>
      <c r="K895" s="133" t="str">
        <f>VLOOKUP(J895,$A$2:$B2284,2,FALSE)</f>
        <v>x829</v>
      </c>
      <c r="L895" s="136"/>
      <c r="M895" s="136" t="s">
        <v>589</v>
      </c>
      <c r="N895" s="136"/>
    </row>
    <row r="896" spans="1:14" ht="14.45" x14ac:dyDescent="0.3">
      <c r="A896" s="30" t="s">
        <v>6813</v>
      </c>
      <c r="B896" s="21" t="s">
        <v>7433</v>
      </c>
      <c r="D896" s="21" t="s">
        <v>556</v>
      </c>
      <c r="E896" s="22">
        <v>43373</v>
      </c>
      <c r="G896" s="22">
        <v>43373</v>
      </c>
      <c r="I896" s="34">
        <f t="shared" si="13"/>
        <v>0</v>
      </c>
      <c r="J896" s="137" t="s">
        <v>7791</v>
      </c>
      <c r="K896" s="133" t="str">
        <f>VLOOKUP(J896,$A$2:$B2285,2,FALSE)</f>
        <v>x9341</v>
      </c>
      <c r="L896" s="136"/>
      <c r="M896" s="136" t="s">
        <v>589</v>
      </c>
      <c r="N896" s="136"/>
    </row>
    <row r="897" spans="1:14" ht="14.45" x14ac:dyDescent="0.3">
      <c r="A897" s="30" t="s">
        <v>6814</v>
      </c>
      <c r="B897" s="21" t="s">
        <v>7435</v>
      </c>
      <c r="D897" s="21" t="s">
        <v>556</v>
      </c>
      <c r="E897" s="22">
        <v>43373</v>
      </c>
      <c r="G897" s="22">
        <v>43373</v>
      </c>
      <c r="I897" s="34">
        <f t="shared" si="13"/>
        <v>0</v>
      </c>
      <c r="J897" s="132" t="s">
        <v>8116</v>
      </c>
      <c r="K897" s="133"/>
      <c r="L897" s="136"/>
      <c r="M897" s="136"/>
      <c r="N897" s="136" t="s">
        <v>556</v>
      </c>
    </row>
    <row r="898" spans="1:14" ht="14.45" x14ac:dyDescent="0.3">
      <c r="A898" s="36" t="s">
        <v>6815</v>
      </c>
      <c r="B898" s="21" t="s">
        <v>7436</v>
      </c>
      <c r="D898" s="21" t="s">
        <v>556</v>
      </c>
      <c r="E898" s="22">
        <v>43373</v>
      </c>
      <c r="G898" s="22">
        <v>43373</v>
      </c>
      <c r="I898" s="34">
        <f t="shared" ref="I898:I931" si="14">COUNTIF(J:J,A898)</f>
        <v>1</v>
      </c>
      <c r="J898" s="134" t="s">
        <v>7796</v>
      </c>
      <c r="K898" s="133" t="str">
        <f>VLOOKUP(J898,$A$2:$B2287,2,FALSE)</f>
        <v>x9345</v>
      </c>
      <c r="L898" s="136" t="s">
        <v>584</v>
      </c>
      <c r="M898" s="136"/>
      <c r="N898" s="136"/>
    </row>
    <row r="899" spans="1:14" ht="14.45" x14ac:dyDescent="0.3">
      <c r="A899" s="36" t="s">
        <v>6816</v>
      </c>
      <c r="B899" s="21" t="s">
        <v>7437</v>
      </c>
      <c r="D899" s="21" t="s">
        <v>556</v>
      </c>
      <c r="E899" s="22">
        <v>43373</v>
      </c>
      <c r="G899" s="22">
        <v>43373</v>
      </c>
      <c r="I899" s="34">
        <f t="shared" si="14"/>
        <v>0</v>
      </c>
      <c r="J899" s="137" t="s">
        <v>7083</v>
      </c>
      <c r="K899" s="133" t="str">
        <f>VLOOKUP(J899,$A$2:$B2288,2,FALSE)</f>
        <v>x9176</v>
      </c>
      <c r="L899" s="136"/>
      <c r="M899" s="136" t="s">
        <v>589</v>
      </c>
      <c r="N899" s="136"/>
    </row>
    <row r="900" spans="1:14" ht="14.45" x14ac:dyDescent="0.3">
      <c r="A900" s="36" t="s">
        <v>6817</v>
      </c>
      <c r="B900" s="21" t="s">
        <v>7438</v>
      </c>
      <c r="D900" s="21" t="s">
        <v>556</v>
      </c>
      <c r="E900" s="22">
        <v>43373</v>
      </c>
      <c r="G900" s="22">
        <v>43373</v>
      </c>
      <c r="I900" s="34">
        <f t="shared" si="14"/>
        <v>0</v>
      </c>
      <c r="J900" s="137" t="s">
        <v>4978</v>
      </c>
      <c r="K900" s="133" t="str">
        <f>VLOOKUP(J900,$A$2:$B2289,2,FALSE)</f>
        <v>x826</v>
      </c>
      <c r="L900" s="136"/>
      <c r="M900" s="136" t="s">
        <v>589</v>
      </c>
      <c r="N900" s="136"/>
    </row>
    <row r="901" spans="1:14" ht="14.45" x14ac:dyDescent="0.3">
      <c r="A901" s="21" t="s">
        <v>6818</v>
      </c>
      <c r="B901" s="21" t="s">
        <v>7439</v>
      </c>
      <c r="D901" s="21" t="s">
        <v>556</v>
      </c>
      <c r="E901" s="22">
        <v>43373</v>
      </c>
      <c r="G901" s="22">
        <v>43373</v>
      </c>
      <c r="I901" s="34">
        <f t="shared" si="14"/>
        <v>1</v>
      </c>
      <c r="J901" s="137" t="s">
        <v>4984</v>
      </c>
      <c r="K901" s="133" t="str">
        <f>VLOOKUP(J901,$A$2:$B2290,2,FALSE)</f>
        <v>x829</v>
      </c>
      <c r="L901" s="136"/>
      <c r="M901" s="136" t="s">
        <v>589</v>
      </c>
      <c r="N901" s="136"/>
    </row>
    <row r="902" spans="1:14" ht="14.45" x14ac:dyDescent="0.3">
      <c r="A902" s="21" t="s">
        <v>6819</v>
      </c>
      <c r="B902" s="21" t="s">
        <v>7440</v>
      </c>
      <c r="D902" s="21" t="s">
        <v>556</v>
      </c>
      <c r="E902" s="22">
        <v>43373</v>
      </c>
      <c r="G902" s="22">
        <v>43373</v>
      </c>
      <c r="I902" s="34">
        <f t="shared" si="14"/>
        <v>0</v>
      </c>
      <c r="J902" s="137" t="s">
        <v>7791</v>
      </c>
      <c r="K902" s="133" t="str">
        <f>VLOOKUP(J902,$A$2:$B2291,2,FALSE)</f>
        <v>x9341</v>
      </c>
      <c r="L902" s="136"/>
      <c r="M902" s="136" t="s">
        <v>589</v>
      </c>
      <c r="N902" s="136"/>
    </row>
    <row r="903" spans="1:14" ht="14.45" x14ac:dyDescent="0.3">
      <c r="A903" s="21" t="s">
        <v>6822</v>
      </c>
      <c r="B903" s="21" t="s">
        <v>7441</v>
      </c>
      <c r="D903" s="21" t="s">
        <v>556</v>
      </c>
      <c r="E903" s="22">
        <v>43373</v>
      </c>
      <c r="G903" s="22">
        <v>43373</v>
      </c>
      <c r="I903" s="34">
        <f t="shared" si="14"/>
        <v>2</v>
      </c>
      <c r="J903" s="132" t="s">
        <v>8117</v>
      </c>
      <c r="K903" s="133"/>
      <c r="L903" s="136"/>
      <c r="M903" s="136"/>
      <c r="N903" s="136" t="s">
        <v>556</v>
      </c>
    </row>
    <row r="904" spans="1:14" ht="14.45" x14ac:dyDescent="0.3">
      <c r="A904" s="21" t="s">
        <v>6823</v>
      </c>
      <c r="B904" s="21" t="s">
        <v>7442</v>
      </c>
      <c r="D904" s="21" t="s">
        <v>556</v>
      </c>
      <c r="E904" s="22">
        <v>43373</v>
      </c>
      <c r="G904" s="22">
        <v>43373</v>
      </c>
      <c r="I904" s="34">
        <f t="shared" si="14"/>
        <v>1</v>
      </c>
      <c r="J904" s="134" t="s">
        <v>7797</v>
      </c>
      <c r="K904" s="133" t="str">
        <f>VLOOKUP(J904,$A$2:$B2293,2,FALSE)</f>
        <v>x9347</v>
      </c>
      <c r="L904" s="136" t="s">
        <v>584</v>
      </c>
      <c r="M904" s="136"/>
      <c r="N904" s="136"/>
    </row>
    <row r="905" spans="1:14" ht="14.45" x14ac:dyDescent="0.3">
      <c r="A905" s="21" t="s">
        <v>6824</v>
      </c>
      <c r="B905" s="21" t="s">
        <v>7443</v>
      </c>
      <c r="D905" s="21" t="s">
        <v>556</v>
      </c>
      <c r="E905" s="22">
        <v>43373</v>
      </c>
      <c r="G905" s="22">
        <v>43373</v>
      </c>
      <c r="I905" s="34">
        <f t="shared" si="14"/>
        <v>1</v>
      </c>
      <c r="J905" s="137" t="s">
        <v>4978</v>
      </c>
      <c r="K905" s="133" t="str">
        <f>VLOOKUP(J905,$A$2:$B2294,2,FALSE)</f>
        <v>x826</v>
      </c>
      <c r="L905" s="136"/>
      <c r="M905" s="136" t="s">
        <v>589</v>
      </c>
      <c r="N905" s="136"/>
    </row>
    <row r="906" spans="1:14" ht="14.45" x14ac:dyDescent="0.3">
      <c r="A906" s="21" t="s">
        <v>8122</v>
      </c>
      <c r="B906" s="21" t="s">
        <v>7444</v>
      </c>
      <c r="D906" s="21" t="s">
        <v>556</v>
      </c>
      <c r="E906" s="22">
        <v>43373</v>
      </c>
      <c r="G906" s="22">
        <v>43373</v>
      </c>
      <c r="I906" s="34">
        <f t="shared" si="14"/>
        <v>2</v>
      </c>
      <c r="J906" s="137" t="s">
        <v>7791</v>
      </c>
      <c r="K906" s="133" t="str">
        <f>VLOOKUP(J906,$A$2:$B2295,2,FALSE)</f>
        <v>x9341</v>
      </c>
      <c r="L906" s="136"/>
      <c r="M906" s="136" t="s">
        <v>589</v>
      </c>
      <c r="N906" s="136"/>
    </row>
    <row r="907" spans="1:14" ht="14.45" x14ac:dyDescent="0.3">
      <c r="A907" s="21" t="s">
        <v>6825</v>
      </c>
      <c r="B907" s="21" t="s">
        <v>7445</v>
      </c>
      <c r="D907" s="21" t="s">
        <v>556</v>
      </c>
      <c r="E907" s="22">
        <v>43373</v>
      </c>
      <c r="G907" s="22">
        <v>43373</v>
      </c>
      <c r="I907" s="34">
        <f t="shared" si="14"/>
        <v>3</v>
      </c>
      <c r="J907" s="132" t="s">
        <v>8118</v>
      </c>
      <c r="K907" s="133"/>
      <c r="L907" s="136"/>
      <c r="M907" s="136"/>
      <c r="N907" s="136" t="s">
        <v>556</v>
      </c>
    </row>
    <row r="908" spans="1:14" ht="14.45" x14ac:dyDescent="0.3">
      <c r="A908" s="21" t="s">
        <v>8123</v>
      </c>
      <c r="B908" s="21" t="s">
        <v>7446</v>
      </c>
      <c r="D908" s="21" t="s">
        <v>556</v>
      </c>
      <c r="E908" s="22">
        <v>43373</v>
      </c>
      <c r="G908" s="22">
        <v>43373</v>
      </c>
      <c r="I908" s="34">
        <f t="shared" si="14"/>
        <v>4</v>
      </c>
      <c r="J908" s="134" t="s">
        <v>7798</v>
      </c>
      <c r="K908" s="133" t="str">
        <f>VLOOKUP(J908,$A$2:$B2297,2,FALSE)</f>
        <v>x9349</v>
      </c>
      <c r="L908" s="136" t="s">
        <v>584</v>
      </c>
      <c r="M908" s="136"/>
      <c r="N908" s="136"/>
    </row>
    <row r="909" spans="1:14" ht="14.45" x14ac:dyDescent="0.3">
      <c r="A909" s="21" t="s">
        <v>6826</v>
      </c>
      <c r="B909" s="21" t="s">
        <v>7447</v>
      </c>
      <c r="D909" s="21" t="s">
        <v>556</v>
      </c>
      <c r="E909" s="22">
        <v>43373</v>
      </c>
      <c r="G909" s="22">
        <v>43373</v>
      </c>
      <c r="I909" s="34">
        <f t="shared" si="14"/>
        <v>2</v>
      </c>
      <c r="J909" s="137" t="s">
        <v>6911</v>
      </c>
      <c r="K909" s="133" t="str">
        <f>VLOOKUP(J909,$A$2:$B2298,2,FALSE)</f>
        <v>x9123</v>
      </c>
      <c r="L909" s="136"/>
      <c r="M909" s="136" t="s">
        <v>589</v>
      </c>
      <c r="N909" s="136"/>
    </row>
    <row r="910" spans="1:14" ht="14.45" x14ac:dyDescent="0.3">
      <c r="A910" s="21" t="s">
        <v>6827</v>
      </c>
      <c r="B910" s="21" t="s">
        <v>7448</v>
      </c>
      <c r="D910" s="21" t="s">
        <v>556</v>
      </c>
      <c r="E910" s="22">
        <v>43373</v>
      </c>
      <c r="G910" s="22">
        <v>43373</v>
      </c>
      <c r="I910" s="34">
        <f t="shared" si="14"/>
        <v>0</v>
      </c>
      <c r="J910" s="137" t="s">
        <v>7799</v>
      </c>
      <c r="K910" s="133" t="str">
        <f>VLOOKUP(J910,$A$2:$B2299,2,FALSE)</f>
        <v>x9350</v>
      </c>
      <c r="L910" s="136" t="s">
        <v>584</v>
      </c>
      <c r="M910" s="136" t="s">
        <v>589</v>
      </c>
      <c r="N910" s="136"/>
    </row>
    <row r="911" spans="1:14" ht="14.45" x14ac:dyDescent="0.3">
      <c r="A911" s="21" t="s">
        <v>6831</v>
      </c>
      <c r="B911" s="21" t="s">
        <v>7449</v>
      </c>
      <c r="D911" s="21" t="s">
        <v>556</v>
      </c>
      <c r="E911" s="22">
        <v>43373</v>
      </c>
      <c r="G911" s="22">
        <v>43373</v>
      </c>
      <c r="I911" s="34">
        <f t="shared" si="14"/>
        <v>0</v>
      </c>
      <c r="J911" s="138" t="s">
        <v>6912</v>
      </c>
      <c r="K911" s="133" t="str">
        <f>VLOOKUP(J911,$A$2:$B2300,2,FALSE)</f>
        <v>x9124</v>
      </c>
      <c r="L911" s="136"/>
      <c r="M911" s="136" t="s">
        <v>589</v>
      </c>
      <c r="N911" s="136"/>
    </row>
    <row r="912" spans="1:14" ht="14.45" x14ac:dyDescent="0.3">
      <c r="A912" s="21" t="s">
        <v>6832</v>
      </c>
      <c r="B912" s="21" t="s">
        <v>7450</v>
      </c>
      <c r="D912" s="21" t="s">
        <v>556</v>
      </c>
      <c r="E912" s="22">
        <v>43373</v>
      </c>
      <c r="G912" s="22">
        <v>43373</v>
      </c>
      <c r="I912" s="34">
        <f t="shared" si="14"/>
        <v>1</v>
      </c>
      <c r="J912" s="138" t="s">
        <v>7084</v>
      </c>
      <c r="K912" s="133" t="str">
        <f>VLOOKUP(J912,$A$2:$B2301,2,FALSE)</f>
        <v>x9173</v>
      </c>
      <c r="L912" s="136"/>
      <c r="M912" s="136" t="s">
        <v>589</v>
      </c>
      <c r="N912" s="136"/>
    </row>
    <row r="913" spans="1:14" ht="14.45" x14ac:dyDescent="0.3">
      <c r="A913" s="55" t="s">
        <v>6833</v>
      </c>
      <c r="B913" s="55" t="s">
        <v>7451</v>
      </c>
      <c r="C913" s="55"/>
      <c r="D913" s="55" t="s">
        <v>556</v>
      </c>
      <c r="E913" s="22">
        <v>43373</v>
      </c>
      <c r="F913" s="55"/>
      <c r="G913" s="22">
        <v>43373</v>
      </c>
      <c r="H913" s="55"/>
      <c r="I913" s="57">
        <f t="shared" si="14"/>
        <v>2</v>
      </c>
      <c r="J913" s="138" t="s">
        <v>7791</v>
      </c>
      <c r="K913" s="133" t="str">
        <f>VLOOKUP(J913,$A$2:$B2302,2,FALSE)</f>
        <v>x9341</v>
      </c>
      <c r="L913" s="136"/>
      <c r="M913" s="136" t="s">
        <v>589</v>
      </c>
      <c r="N913" s="136"/>
    </row>
    <row r="914" spans="1:14" ht="14.45" x14ac:dyDescent="0.3">
      <c r="A914" s="55" t="s">
        <v>6836</v>
      </c>
      <c r="B914" s="55" t="s">
        <v>7452</v>
      </c>
      <c r="C914" s="55"/>
      <c r="D914" s="55" t="s">
        <v>556</v>
      </c>
      <c r="E914" s="22">
        <v>43373</v>
      </c>
      <c r="F914" s="55"/>
      <c r="G914" s="22">
        <v>43373</v>
      </c>
      <c r="H914" s="55"/>
      <c r="I914" s="57">
        <f t="shared" si="14"/>
        <v>0</v>
      </c>
      <c r="J914" s="132" t="s">
        <v>8119</v>
      </c>
      <c r="K914" s="133"/>
      <c r="L914" s="136"/>
      <c r="M914" s="136"/>
      <c r="N914" s="136" t="s">
        <v>556</v>
      </c>
    </row>
    <row r="915" spans="1:14" ht="14.45" x14ac:dyDescent="0.3">
      <c r="A915" s="55" t="s">
        <v>7339</v>
      </c>
      <c r="B915" s="55" t="s">
        <v>7453</v>
      </c>
      <c r="D915" s="55" t="s">
        <v>556</v>
      </c>
      <c r="E915" s="22">
        <v>43373</v>
      </c>
      <c r="F915" s="55"/>
      <c r="G915" s="22">
        <v>43373</v>
      </c>
      <c r="H915" s="55"/>
      <c r="I915" s="57">
        <f t="shared" si="14"/>
        <v>0</v>
      </c>
      <c r="J915" s="137" t="s">
        <v>7800</v>
      </c>
      <c r="K915" s="133" t="str">
        <f>VLOOKUP(J915,$A$2:$B2304,2,FALSE)</f>
        <v>x9351</v>
      </c>
      <c r="L915" s="136" t="s">
        <v>584</v>
      </c>
      <c r="M915" s="136"/>
      <c r="N915" s="136"/>
    </row>
    <row r="916" spans="1:14" ht="14.45" x14ac:dyDescent="0.3">
      <c r="A916" s="30" t="s">
        <v>6835</v>
      </c>
      <c r="B916" s="55" t="s">
        <v>7454</v>
      </c>
      <c r="D916" s="55" t="s">
        <v>556</v>
      </c>
      <c r="E916" s="22">
        <v>43373</v>
      </c>
      <c r="F916" s="55"/>
      <c r="G916" s="22">
        <v>43373</v>
      </c>
      <c r="H916" s="55"/>
      <c r="I916" s="57">
        <f t="shared" si="14"/>
        <v>1</v>
      </c>
      <c r="J916" s="138" t="s">
        <v>6911</v>
      </c>
      <c r="K916" s="133" t="str">
        <f>VLOOKUP(J916,$A$2:$B2305,2,FALSE)</f>
        <v>x9123</v>
      </c>
      <c r="L916" s="136"/>
      <c r="M916" s="136" t="s">
        <v>589</v>
      </c>
      <c r="N916" s="136"/>
    </row>
    <row r="917" spans="1:14" ht="14.45" x14ac:dyDescent="0.3">
      <c r="A917" s="55" t="s">
        <v>7340</v>
      </c>
      <c r="B917" s="55" t="s">
        <v>7455</v>
      </c>
      <c r="D917" s="55" t="s">
        <v>556</v>
      </c>
      <c r="E917" s="22">
        <v>43373</v>
      </c>
      <c r="F917" s="55"/>
      <c r="G917" s="22">
        <v>43373</v>
      </c>
      <c r="H917" s="55"/>
      <c r="I917" s="57">
        <f t="shared" si="14"/>
        <v>0</v>
      </c>
      <c r="J917" s="138" t="s">
        <v>7801</v>
      </c>
      <c r="K917" s="133" t="str">
        <f>VLOOKUP(J917,$A$2:$B2306,2,FALSE)</f>
        <v>x9371</v>
      </c>
      <c r="L917" s="136"/>
      <c r="M917" s="136" t="s">
        <v>589</v>
      </c>
      <c r="N917" s="136"/>
    </row>
    <row r="918" spans="1:14" ht="14.45" x14ac:dyDescent="0.3">
      <c r="A918" t="s">
        <v>8124</v>
      </c>
      <c r="B918" s="55" t="s">
        <v>7456</v>
      </c>
      <c r="D918" s="55" t="s">
        <v>556</v>
      </c>
      <c r="E918" s="22">
        <v>43373</v>
      </c>
      <c r="G918" s="22">
        <v>43373</v>
      </c>
      <c r="I918" s="57">
        <f t="shared" si="14"/>
        <v>1</v>
      </c>
      <c r="J918" s="139" t="s">
        <v>6986</v>
      </c>
      <c r="K918" s="133" t="str">
        <f>VLOOKUP(J918,$A$2:$B2307,2,FALSE)</f>
        <v>x9170</v>
      </c>
      <c r="L918" s="136"/>
      <c r="M918" s="136" t="s">
        <v>589</v>
      </c>
      <c r="N918" s="136"/>
    </row>
    <row r="919" spans="1:14" ht="14.45" x14ac:dyDescent="0.3">
      <c r="A919" s="55" t="s">
        <v>7335</v>
      </c>
      <c r="B919" s="55" t="s">
        <v>7457</v>
      </c>
      <c r="D919" s="55" t="s">
        <v>556</v>
      </c>
      <c r="E919" s="22">
        <v>43373</v>
      </c>
      <c r="G919" s="22">
        <v>43373</v>
      </c>
      <c r="I919" s="57">
        <f t="shared" si="14"/>
        <v>0</v>
      </c>
      <c r="J919" s="139" t="s">
        <v>6912</v>
      </c>
      <c r="K919" s="133" t="str">
        <f>VLOOKUP(J919,$A$2:$B2308,2,FALSE)</f>
        <v>x9124</v>
      </c>
      <c r="L919" s="136"/>
      <c r="M919" s="136" t="s">
        <v>589</v>
      </c>
      <c r="N919" s="136"/>
    </row>
    <row r="920" spans="1:14" ht="14.45" x14ac:dyDescent="0.3">
      <c r="A920" s="55" t="s">
        <v>6852</v>
      </c>
      <c r="B920" s="55" t="s">
        <v>7458</v>
      </c>
      <c r="D920" s="55" t="s">
        <v>556</v>
      </c>
      <c r="E920" s="22">
        <v>43373</v>
      </c>
      <c r="G920" s="22">
        <v>43373</v>
      </c>
      <c r="I920" s="57">
        <f t="shared" si="14"/>
        <v>0</v>
      </c>
      <c r="J920" s="139" t="s">
        <v>7084</v>
      </c>
      <c r="K920" s="133" t="str">
        <f>VLOOKUP(J920,$A$2:$B2309,2,FALSE)</f>
        <v>x9173</v>
      </c>
      <c r="L920" s="136"/>
      <c r="M920" s="136" t="s">
        <v>589</v>
      </c>
      <c r="N920" s="136"/>
    </row>
    <row r="921" spans="1:14" ht="14.45" x14ac:dyDescent="0.3">
      <c r="A921" s="55" t="s">
        <v>6853</v>
      </c>
      <c r="B921" s="55" t="s">
        <v>7459</v>
      </c>
      <c r="D921" s="55" t="s">
        <v>556</v>
      </c>
      <c r="E921" s="22">
        <v>43373</v>
      </c>
      <c r="G921" s="22">
        <v>43373</v>
      </c>
      <c r="I921" s="57">
        <f t="shared" si="14"/>
        <v>0</v>
      </c>
      <c r="J921" s="139" t="s">
        <v>7791</v>
      </c>
      <c r="K921" s="133" t="str">
        <f>VLOOKUP(J921,$A$2:$B2310,2,FALSE)</f>
        <v>x9341</v>
      </c>
      <c r="L921" s="136"/>
      <c r="M921" s="136" t="s">
        <v>589</v>
      </c>
      <c r="N921" s="136"/>
    </row>
    <row r="922" spans="1:14" ht="14.45" x14ac:dyDescent="0.3">
      <c r="A922" s="55" t="s">
        <v>6854</v>
      </c>
      <c r="B922" s="55" t="s">
        <v>7460</v>
      </c>
      <c r="D922" s="55" t="s">
        <v>556</v>
      </c>
      <c r="E922" s="22">
        <v>43373</v>
      </c>
      <c r="G922" s="22">
        <v>43373</v>
      </c>
      <c r="I922" s="57">
        <f t="shared" si="14"/>
        <v>0</v>
      </c>
      <c r="J922" s="132" t="s">
        <v>8120</v>
      </c>
      <c r="K922" s="133"/>
      <c r="L922" s="136"/>
      <c r="M922" s="136"/>
      <c r="N922" s="136" t="s">
        <v>556</v>
      </c>
    </row>
    <row r="923" spans="1:14" ht="14.45" x14ac:dyDescent="0.3">
      <c r="A923" s="55" t="s">
        <v>6855</v>
      </c>
      <c r="B923" s="55" t="s">
        <v>7461</v>
      </c>
      <c r="D923" s="55" t="s">
        <v>556</v>
      </c>
      <c r="E923" s="22">
        <v>43373</v>
      </c>
      <c r="G923" s="22">
        <v>43373</v>
      </c>
      <c r="I923" s="57">
        <f t="shared" si="14"/>
        <v>0</v>
      </c>
      <c r="J923" s="134" t="s">
        <v>7802</v>
      </c>
      <c r="K923" s="133" t="str">
        <f>VLOOKUP(J923,$A$2:$B2311,2,FALSE)</f>
        <v>x9352</v>
      </c>
      <c r="L923" s="136" t="s">
        <v>584</v>
      </c>
      <c r="M923" s="136"/>
      <c r="N923" s="136"/>
    </row>
    <row r="924" spans="1:14" ht="14.45" x14ac:dyDescent="0.3">
      <c r="A924" s="55" t="s">
        <v>6856</v>
      </c>
      <c r="B924" s="55" t="s">
        <v>7462</v>
      </c>
      <c r="D924" s="55" t="s">
        <v>556</v>
      </c>
      <c r="E924" s="22">
        <v>43373</v>
      </c>
      <c r="G924" s="22">
        <v>43373</v>
      </c>
      <c r="I924" s="57">
        <f t="shared" si="14"/>
        <v>0</v>
      </c>
      <c r="J924" s="137" t="s">
        <v>4974</v>
      </c>
      <c r="K924" s="133" t="str">
        <f>VLOOKUP(J924,$A$2:$B2312,2,FALSE)</f>
        <v>x824</v>
      </c>
      <c r="L924" s="136"/>
      <c r="M924" s="136" t="s">
        <v>589</v>
      </c>
      <c r="N924" s="136"/>
    </row>
    <row r="925" spans="1:14" ht="14.45" x14ac:dyDescent="0.3">
      <c r="A925" s="55" t="s">
        <v>6857</v>
      </c>
      <c r="B925" s="55" t="s">
        <v>7463</v>
      </c>
      <c r="D925" s="55" t="s">
        <v>556</v>
      </c>
      <c r="E925" s="22">
        <v>43373</v>
      </c>
      <c r="G925" s="22">
        <v>43373</v>
      </c>
      <c r="I925" s="57">
        <f t="shared" si="14"/>
        <v>0</v>
      </c>
      <c r="J925" s="137" t="s">
        <v>7083</v>
      </c>
      <c r="K925" s="133" t="str">
        <f>VLOOKUP(J925,$A$2:$B2313,2,FALSE)</f>
        <v>x9176</v>
      </c>
      <c r="L925" s="136"/>
      <c r="M925" s="136" t="s">
        <v>589</v>
      </c>
      <c r="N925" s="136"/>
    </row>
    <row r="926" spans="1:14" ht="14.45" x14ac:dyDescent="0.3">
      <c r="A926" s="55" t="s">
        <v>7341</v>
      </c>
      <c r="B926" s="55" t="s">
        <v>7464</v>
      </c>
      <c r="D926" s="55" t="s">
        <v>556</v>
      </c>
      <c r="E926" s="22">
        <v>43373</v>
      </c>
      <c r="G926" s="22">
        <v>43373</v>
      </c>
      <c r="I926" s="57">
        <f t="shared" si="14"/>
        <v>0</v>
      </c>
      <c r="J926" s="137" t="s">
        <v>4978</v>
      </c>
      <c r="K926" s="133" t="str">
        <f>VLOOKUP(J926,$A$2:$B2314,2,FALSE)</f>
        <v>x826</v>
      </c>
      <c r="L926" s="136"/>
      <c r="M926" s="136" t="s">
        <v>589</v>
      </c>
      <c r="N926" s="136"/>
    </row>
    <row r="927" spans="1:14" ht="14.45" x14ac:dyDescent="0.3">
      <c r="A927" s="36" t="s">
        <v>6858</v>
      </c>
      <c r="B927" s="55" t="s">
        <v>7465</v>
      </c>
      <c r="D927" s="55" t="s">
        <v>556</v>
      </c>
      <c r="E927" s="22">
        <v>43373</v>
      </c>
      <c r="G927" s="22">
        <v>43373</v>
      </c>
      <c r="I927" s="57">
        <f t="shared" si="14"/>
        <v>0</v>
      </c>
      <c r="J927" s="137" t="s">
        <v>4984</v>
      </c>
      <c r="K927" s="133" t="str">
        <f>VLOOKUP(J927,$A$2:$B2315,2,FALSE)</f>
        <v>x829</v>
      </c>
      <c r="L927" s="136"/>
      <c r="M927" s="136" t="s">
        <v>589</v>
      </c>
      <c r="N927" s="136"/>
    </row>
    <row r="928" spans="1:14" ht="14.45" x14ac:dyDescent="0.3">
      <c r="A928" s="57" t="s">
        <v>6861</v>
      </c>
      <c r="B928" s="55" t="s">
        <v>7466</v>
      </c>
      <c r="D928" s="21" t="s">
        <v>556</v>
      </c>
      <c r="E928" s="22">
        <v>43373</v>
      </c>
      <c r="G928" s="22">
        <v>43373</v>
      </c>
      <c r="I928" s="57">
        <f t="shared" si="14"/>
        <v>0</v>
      </c>
      <c r="J928" s="137" t="s">
        <v>7233</v>
      </c>
      <c r="K928" s="133" t="str">
        <f>VLOOKUP(J928,$A$2:$B2316,2,FALSE)</f>
        <v>x9035</v>
      </c>
      <c r="L928" s="136"/>
      <c r="M928" s="136" t="s">
        <v>589</v>
      </c>
      <c r="N928" s="136"/>
    </row>
    <row r="929" spans="1:14" ht="14.45" x14ac:dyDescent="0.3">
      <c r="A929" t="s">
        <v>8127</v>
      </c>
      <c r="B929" s="55" t="s">
        <v>7467</v>
      </c>
      <c r="D929" s="21" t="s">
        <v>556</v>
      </c>
      <c r="E929" s="22">
        <v>43373</v>
      </c>
      <c r="G929" s="22">
        <v>43373</v>
      </c>
      <c r="I929" s="57">
        <f t="shared" si="14"/>
        <v>1</v>
      </c>
      <c r="J929" s="137" t="s">
        <v>7791</v>
      </c>
      <c r="K929" s="133" t="str">
        <f>VLOOKUP(J929,$A$2:$B2317,2,FALSE)</f>
        <v>x9341</v>
      </c>
      <c r="L929" s="136"/>
      <c r="M929" s="136" t="s">
        <v>589</v>
      </c>
      <c r="N929" s="136"/>
    </row>
    <row r="930" spans="1:14" ht="14.45" x14ac:dyDescent="0.3">
      <c r="A930" s="36" t="s">
        <v>6900</v>
      </c>
      <c r="B930" s="55" t="s">
        <v>7468</v>
      </c>
      <c r="D930" s="21" t="s">
        <v>556</v>
      </c>
      <c r="E930" s="22">
        <v>43373</v>
      </c>
      <c r="G930" s="22">
        <v>43373</v>
      </c>
      <c r="I930" s="57">
        <f t="shared" si="14"/>
        <v>2</v>
      </c>
      <c r="J930" s="132" t="s">
        <v>7651</v>
      </c>
      <c r="K930" s="133"/>
      <c r="L930" s="136"/>
      <c r="M930" s="136"/>
      <c r="N930" s="136" t="s">
        <v>556</v>
      </c>
    </row>
    <row r="931" spans="1:14" ht="14.45" x14ac:dyDescent="0.3">
      <c r="A931" t="s">
        <v>8215</v>
      </c>
      <c r="B931" s="55" t="s">
        <v>7469</v>
      </c>
      <c r="D931" s="21" t="s">
        <v>556</v>
      </c>
      <c r="E931" s="22">
        <v>43373</v>
      </c>
      <c r="G931" s="22">
        <v>43373</v>
      </c>
      <c r="I931" s="57">
        <f t="shared" si="14"/>
        <v>1</v>
      </c>
      <c r="J931" s="134" t="s">
        <v>7803</v>
      </c>
      <c r="K931" s="133" t="str">
        <f>VLOOKUP(J931,$A$2:$B2319,2,FALSE)</f>
        <v>x9353</v>
      </c>
      <c r="L931" s="136" t="s">
        <v>584</v>
      </c>
      <c r="M931" s="136"/>
      <c r="N931" s="136"/>
    </row>
    <row r="932" spans="1:14" ht="14.45" x14ac:dyDescent="0.3">
      <c r="A932" s="36" t="s">
        <v>6902</v>
      </c>
      <c r="B932" s="55" t="s">
        <v>7470</v>
      </c>
      <c r="D932" s="21" t="s">
        <v>556</v>
      </c>
      <c r="E932" s="22">
        <v>43373</v>
      </c>
      <c r="G932" s="22">
        <v>43373</v>
      </c>
      <c r="J932" s="137" t="s">
        <v>7083</v>
      </c>
      <c r="K932" s="133" t="str">
        <f>VLOOKUP(J932,$A$2:$B2320,2,FALSE)</f>
        <v>x9176</v>
      </c>
      <c r="L932" s="136"/>
      <c r="M932" s="136" t="s">
        <v>589</v>
      </c>
      <c r="N932" s="136"/>
    </row>
    <row r="933" spans="1:14" ht="14.45" x14ac:dyDescent="0.3">
      <c r="A933" s="36" t="s">
        <v>7926</v>
      </c>
      <c r="B933" s="55" t="s">
        <v>7471</v>
      </c>
      <c r="D933" s="21" t="s">
        <v>556</v>
      </c>
      <c r="E933" s="22">
        <v>43373</v>
      </c>
      <c r="G933" s="22">
        <v>43373</v>
      </c>
      <c r="J933" s="137" t="s">
        <v>6911</v>
      </c>
      <c r="K933" s="133" t="str">
        <f>VLOOKUP(J933,$A$2:$B2321,2,FALSE)</f>
        <v>x9123</v>
      </c>
      <c r="L933" s="136"/>
      <c r="M933" s="136" t="s">
        <v>589</v>
      </c>
      <c r="N933" s="136"/>
    </row>
    <row r="934" spans="1:14" ht="14.45" x14ac:dyDescent="0.3">
      <c r="A934" s="36" t="s">
        <v>6911</v>
      </c>
      <c r="B934" s="55" t="s">
        <v>7472</v>
      </c>
      <c r="D934" s="21" t="s">
        <v>556</v>
      </c>
      <c r="E934" s="22">
        <v>43373</v>
      </c>
      <c r="G934" s="22">
        <v>43373</v>
      </c>
      <c r="J934" s="137" t="s">
        <v>7791</v>
      </c>
      <c r="K934" s="133" t="str">
        <f>VLOOKUP(J934,$A$2:$B2322,2,FALSE)</f>
        <v>x9341</v>
      </c>
      <c r="L934" s="136"/>
      <c r="M934" s="136" t="s">
        <v>589</v>
      </c>
      <c r="N934" s="136"/>
    </row>
    <row r="935" spans="1:14" ht="14.45" x14ac:dyDescent="0.3">
      <c r="A935" s="36" t="s">
        <v>6912</v>
      </c>
      <c r="B935" s="55" t="s">
        <v>7473</v>
      </c>
      <c r="D935" s="21" t="s">
        <v>556</v>
      </c>
      <c r="E935" s="22">
        <v>43373</v>
      </c>
      <c r="G935" s="22">
        <v>43373</v>
      </c>
      <c r="J935" s="132" t="s">
        <v>7652</v>
      </c>
      <c r="K935" s="133"/>
      <c r="L935" s="136"/>
      <c r="M935" s="136"/>
      <c r="N935" s="136" t="s">
        <v>556</v>
      </c>
    </row>
    <row r="936" spans="1:14" ht="14.45" x14ac:dyDescent="0.3">
      <c r="A936" s="36" t="s">
        <v>6913</v>
      </c>
      <c r="B936" s="55" t="s">
        <v>7474</v>
      </c>
      <c r="D936" s="21" t="s">
        <v>556</v>
      </c>
      <c r="E936" s="22">
        <v>43373</v>
      </c>
      <c r="G936" s="22">
        <v>43373</v>
      </c>
      <c r="I936" s="57">
        <f t="shared" ref="I936:I967" si="15">COUNTIF(J:J,A936)</f>
        <v>1</v>
      </c>
      <c r="J936" s="134" t="s">
        <v>7804</v>
      </c>
      <c r="K936" s="133" t="str">
        <f>VLOOKUP(J936,$A$2:$B2324,2,FALSE)</f>
        <v>x9355</v>
      </c>
      <c r="L936" s="136" t="s">
        <v>584</v>
      </c>
      <c r="M936" s="136"/>
      <c r="N936" s="136"/>
    </row>
    <row r="937" spans="1:14" ht="14.45" x14ac:dyDescent="0.3">
      <c r="A937" s="36" t="s">
        <v>6901</v>
      </c>
      <c r="B937" s="55" t="s">
        <v>7475</v>
      </c>
      <c r="D937" s="21" t="s">
        <v>556</v>
      </c>
      <c r="E937" s="22">
        <v>43373</v>
      </c>
      <c r="G937" s="22">
        <v>43373</v>
      </c>
      <c r="I937" s="57">
        <f t="shared" si="15"/>
        <v>2</v>
      </c>
      <c r="J937" s="137" t="s">
        <v>8121</v>
      </c>
      <c r="K937" s="133" t="str">
        <f>VLOOKUP(J937,$A$2:$B2325,2,FALSE)</f>
        <v>x5002</v>
      </c>
      <c r="L937" s="136"/>
      <c r="M937" s="136" t="s">
        <v>589</v>
      </c>
      <c r="N937" s="136"/>
    </row>
    <row r="938" spans="1:14" ht="14.45" x14ac:dyDescent="0.3">
      <c r="A938" s="36" t="s">
        <v>7815</v>
      </c>
      <c r="B938" s="55" t="s">
        <v>7476</v>
      </c>
      <c r="D938" s="21" t="s">
        <v>556</v>
      </c>
      <c r="E938" s="22">
        <v>43373</v>
      </c>
      <c r="G938" s="22">
        <v>43373</v>
      </c>
      <c r="I938" s="57">
        <f t="shared" si="15"/>
        <v>1</v>
      </c>
      <c r="J938" s="137" t="s">
        <v>7805</v>
      </c>
      <c r="K938" s="133" t="str">
        <f>VLOOKUP(J938,$A$2:$B2326,2,FALSE)</f>
        <v>x9354</v>
      </c>
      <c r="L938" s="136" t="s">
        <v>584</v>
      </c>
      <c r="M938" s="136" t="s">
        <v>589</v>
      </c>
      <c r="N938" s="136"/>
    </row>
    <row r="939" spans="1:14" ht="14.45" x14ac:dyDescent="0.3">
      <c r="A939" s="36" t="s">
        <v>6914</v>
      </c>
      <c r="B939" s="55" t="s">
        <v>7477</v>
      </c>
      <c r="D939" s="21" t="s">
        <v>556</v>
      </c>
      <c r="E939" s="22">
        <v>43373</v>
      </c>
      <c r="G939" s="22">
        <v>43373</v>
      </c>
      <c r="I939" s="57">
        <f t="shared" si="15"/>
        <v>1</v>
      </c>
      <c r="J939" s="138" t="s">
        <v>6911</v>
      </c>
      <c r="K939" s="133" t="str">
        <f>VLOOKUP(J939,$A$2:$B2327,2,FALSE)</f>
        <v>x9123</v>
      </c>
      <c r="L939" s="136"/>
      <c r="M939" s="136" t="s">
        <v>589</v>
      </c>
      <c r="N939" s="136"/>
    </row>
    <row r="940" spans="1:14" ht="14.45" x14ac:dyDescent="0.3">
      <c r="A940" s="36" t="s">
        <v>8220</v>
      </c>
      <c r="B940" s="55" t="s">
        <v>7478</v>
      </c>
      <c r="D940" s="21" t="s">
        <v>556</v>
      </c>
      <c r="E940" s="22">
        <v>43373</v>
      </c>
      <c r="G940" s="22">
        <v>43373</v>
      </c>
      <c r="I940" s="57">
        <f t="shared" si="15"/>
        <v>1</v>
      </c>
      <c r="J940" s="138" t="s">
        <v>7791</v>
      </c>
      <c r="K940" s="133" t="str">
        <f>VLOOKUP(J940,$A$2:$B2328,2,FALSE)</f>
        <v>x9341</v>
      </c>
      <c r="L940" s="136"/>
      <c r="M940" s="136" t="s">
        <v>589</v>
      </c>
      <c r="N940" s="136"/>
    </row>
    <row r="941" spans="1:14" ht="14.45" x14ac:dyDescent="0.3">
      <c r="A941" s="36" t="s">
        <v>6915</v>
      </c>
      <c r="B941" s="55" t="s">
        <v>7479</v>
      </c>
      <c r="D941" s="21" t="s">
        <v>556</v>
      </c>
      <c r="E941" s="22">
        <v>43373</v>
      </c>
      <c r="G941" s="22">
        <v>43373</v>
      </c>
      <c r="I941" s="57">
        <f t="shared" si="15"/>
        <v>1</v>
      </c>
      <c r="J941" s="132" t="s">
        <v>7653</v>
      </c>
      <c r="K941" s="133"/>
      <c r="L941" s="136"/>
      <c r="M941" s="136"/>
      <c r="N941" s="136" t="s">
        <v>556</v>
      </c>
    </row>
    <row r="942" spans="1:14" ht="14.45" x14ac:dyDescent="0.3">
      <c r="A942" s="36" t="s">
        <v>8251</v>
      </c>
      <c r="B942" s="55" t="s">
        <v>7480</v>
      </c>
      <c r="D942" s="21" t="s">
        <v>556</v>
      </c>
      <c r="E942" s="22">
        <v>43373</v>
      </c>
      <c r="G942" s="22">
        <v>43373</v>
      </c>
      <c r="I942" s="57">
        <f t="shared" si="15"/>
        <v>1</v>
      </c>
      <c r="J942" s="134" t="s">
        <v>6815</v>
      </c>
      <c r="K942" s="133" t="str">
        <f>VLOOKUP(J942,$A$2:$B2262,2,FALSE)</f>
        <v>x9086</v>
      </c>
      <c r="L942" s="136" t="s">
        <v>584</v>
      </c>
      <c r="M942" s="136"/>
      <c r="N942" s="136"/>
    </row>
    <row r="943" spans="1:14" ht="14.45" x14ac:dyDescent="0.3">
      <c r="A943" s="36" t="s">
        <v>6916</v>
      </c>
      <c r="B943" s="55" t="s">
        <v>7481</v>
      </c>
      <c r="D943" s="21" t="s">
        <v>556</v>
      </c>
      <c r="E943" s="22">
        <v>43373</v>
      </c>
      <c r="G943" s="22">
        <v>43373</v>
      </c>
      <c r="I943" s="57">
        <f t="shared" si="15"/>
        <v>1</v>
      </c>
      <c r="J943" s="137" t="s">
        <v>4974</v>
      </c>
      <c r="K943" s="133" t="str">
        <f>VLOOKUP(J943,$A$2:$B2263,2,FALSE)</f>
        <v>x824</v>
      </c>
      <c r="L943" s="136"/>
      <c r="M943" s="136" t="s">
        <v>589</v>
      </c>
      <c r="N943" s="136"/>
    </row>
    <row r="944" spans="1:14" ht="14.45" x14ac:dyDescent="0.3">
      <c r="A944" s="36" t="s">
        <v>6917</v>
      </c>
      <c r="B944" s="55" t="s">
        <v>7482</v>
      </c>
      <c r="D944" s="21" t="s">
        <v>556</v>
      </c>
      <c r="E944" s="22">
        <v>43373</v>
      </c>
      <c r="G944" s="22">
        <v>43373</v>
      </c>
      <c r="I944" s="57">
        <f t="shared" si="15"/>
        <v>1</v>
      </c>
      <c r="J944" s="137" t="s">
        <v>4978</v>
      </c>
      <c r="K944" s="133" t="str">
        <f>VLOOKUP(J944,$A$2:$B2264,2,FALSE)</f>
        <v>x826</v>
      </c>
      <c r="L944" s="136"/>
      <c r="M944" s="136" t="s">
        <v>589</v>
      </c>
      <c r="N944" s="136"/>
    </row>
    <row r="945" spans="1:14" ht="14.45" x14ac:dyDescent="0.3">
      <c r="A945" s="36" t="s">
        <v>6918</v>
      </c>
      <c r="B945" s="55" t="s">
        <v>7483</v>
      </c>
      <c r="D945" s="21" t="s">
        <v>556</v>
      </c>
      <c r="E945" s="22">
        <v>43373</v>
      </c>
      <c r="G945" s="22">
        <v>43373</v>
      </c>
      <c r="I945" s="57">
        <f t="shared" si="15"/>
        <v>0</v>
      </c>
      <c r="J945" s="132" t="s">
        <v>7654</v>
      </c>
      <c r="K945" s="133"/>
      <c r="L945" s="136"/>
      <c r="M945" s="136"/>
      <c r="N945" s="136" t="s">
        <v>556</v>
      </c>
    </row>
    <row r="946" spans="1:14" ht="14.45" x14ac:dyDescent="0.3">
      <c r="A946" s="36" t="s">
        <v>6919</v>
      </c>
      <c r="B946" s="55" t="s">
        <v>7484</v>
      </c>
      <c r="D946" s="21" t="s">
        <v>556</v>
      </c>
      <c r="E946" s="22">
        <v>43373</v>
      </c>
      <c r="G946" s="22">
        <v>43373</v>
      </c>
      <c r="I946" s="57">
        <f t="shared" si="15"/>
        <v>1</v>
      </c>
      <c r="J946" s="134" t="s">
        <v>3821</v>
      </c>
      <c r="K946" s="133" t="str">
        <f>VLOOKUP(J946,$A$2:$B2266,2,FALSE)</f>
        <v>x0</v>
      </c>
      <c r="L946" s="136" t="s">
        <v>584</v>
      </c>
      <c r="M946" s="136"/>
      <c r="N946" s="136"/>
    </row>
    <row r="947" spans="1:14" ht="14.45" x14ac:dyDescent="0.3">
      <c r="A947" s="36" t="s">
        <v>6920</v>
      </c>
      <c r="B947" s="55" t="s">
        <v>7485</v>
      </c>
      <c r="D947" s="21" t="s">
        <v>556</v>
      </c>
      <c r="E947" s="22">
        <v>43373</v>
      </c>
      <c r="G947" s="22">
        <v>43373</v>
      </c>
      <c r="I947" s="57">
        <f t="shared" si="15"/>
        <v>1</v>
      </c>
      <c r="J947" s="137" t="s">
        <v>6911</v>
      </c>
      <c r="K947" s="133" t="str">
        <f>VLOOKUP(J947,$A$2:$B2267,2,FALSE)</f>
        <v>x9123</v>
      </c>
      <c r="L947" s="136"/>
      <c r="M947" s="136" t="s">
        <v>589</v>
      </c>
      <c r="N947" s="136"/>
    </row>
    <row r="948" spans="1:14" ht="14.45" x14ac:dyDescent="0.3">
      <c r="A948" s="36" t="s">
        <v>6921</v>
      </c>
      <c r="B948" s="55" t="s">
        <v>7486</v>
      </c>
      <c r="D948" s="21" t="s">
        <v>556</v>
      </c>
      <c r="E948" s="22">
        <v>43373</v>
      </c>
      <c r="G948" s="22">
        <v>43373</v>
      </c>
      <c r="I948" s="57">
        <f t="shared" si="15"/>
        <v>1</v>
      </c>
      <c r="J948" s="137" t="s">
        <v>7806</v>
      </c>
      <c r="K948" s="133" t="str">
        <f>VLOOKUP(J948,$A$2:$B2268,2,FALSE)</f>
        <v>x9356</v>
      </c>
      <c r="L948" s="136"/>
      <c r="M948" s="136" t="s">
        <v>589</v>
      </c>
      <c r="N948" s="136"/>
    </row>
    <row r="949" spans="1:14" ht="14.45" x14ac:dyDescent="0.3">
      <c r="A949" s="36" t="s">
        <v>6922</v>
      </c>
      <c r="B949" s="55" t="s">
        <v>7487</v>
      </c>
      <c r="D949" s="21" t="s">
        <v>556</v>
      </c>
      <c r="E949" s="22">
        <v>43373</v>
      </c>
      <c r="G949" s="22">
        <v>43373</v>
      </c>
      <c r="I949" s="57">
        <f t="shared" si="15"/>
        <v>1</v>
      </c>
      <c r="J949" s="138" t="s">
        <v>4974</v>
      </c>
      <c r="K949" s="133" t="str">
        <f>VLOOKUP(J949,$A$2:$B2269,2,FALSE)</f>
        <v>x824</v>
      </c>
      <c r="L949" s="136"/>
      <c r="M949" s="136" t="s">
        <v>589</v>
      </c>
      <c r="N949" s="136"/>
    </row>
    <row r="950" spans="1:14" ht="14.45" x14ac:dyDescent="0.3">
      <c r="A950" s="36" t="s">
        <v>6923</v>
      </c>
      <c r="B950" s="55" t="s">
        <v>7488</v>
      </c>
      <c r="D950" s="21" t="s">
        <v>556</v>
      </c>
      <c r="E950" s="22">
        <v>43373</v>
      </c>
      <c r="G950" s="22">
        <v>43373</v>
      </c>
      <c r="I950" s="57">
        <f t="shared" si="15"/>
        <v>1</v>
      </c>
      <c r="J950" s="138" t="s">
        <v>7083</v>
      </c>
      <c r="K950" s="133" t="str">
        <f>VLOOKUP(J950,$A$2:$B2270,2,FALSE)</f>
        <v>x9176</v>
      </c>
      <c r="L950" s="136"/>
      <c r="M950" s="136" t="s">
        <v>589</v>
      </c>
      <c r="N950" s="136"/>
    </row>
    <row r="951" spans="1:14" ht="14.45" x14ac:dyDescent="0.3">
      <c r="A951" s="36" t="s">
        <v>6924</v>
      </c>
      <c r="B951" s="55" t="s">
        <v>7489</v>
      </c>
      <c r="D951" s="21" t="s">
        <v>556</v>
      </c>
      <c r="E951" s="22">
        <v>43373</v>
      </c>
      <c r="G951" s="22">
        <v>43373</v>
      </c>
      <c r="I951" s="57">
        <f t="shared" si="15"/>
        <v>1</v>
      </c>
      <c r="J951" s="138" t="s">
        <v>4978</v>
      </c>
      <c r="K951" s="133" t="str">
        <f>VLOOKUP(J951,$A$2:$B2271,2,FALSE)</f>
        <v>x826</v>
      </c>
      <c r="L951" s="136"/>
      <c r="M951" s="136" t="s">
        <v>589</v>
      </c>
      <c r="N951" s="136"/>
    </row>
    <row r="952" spans="1:14" ht="14.45" x14ac:dyDescent="0.3">
      <c r="A952" s="36" t="s">
        <v>6925</v>
      </c>
      <c r="B952" s="55" t="s">
        <v>7490</v>
      </c>
      <c r="D952" s="21" t="s">
        <v>556</v>
      </c>
      <c r="E952" s="22">
        <v>43373</v>
      </c>
      <c r="G952" s="22">
        <v>43373</v>
      </c>
      <c r="I952" s="57">
        <f t="shared" si="15"/>
        <v>1</v>
      </c>
      <c r="J952" s="138" t="s">
        <v>4984</v>
      </c>
      <c r="K952" s="133" t="str">
        <f>VLOOKUP(J952,$A$2:$B2272,2,FALSE)</f>
        <v>x829</v>
      </c>
      <c r="L952" s="136"/>
      <c r="M952" s="136" t="s">
        <v>589</v>
      </c>
      <c r="N952" s="136"/>
    </row>
    <row r="953" spans="1:14" ht="14.45" x14ac:dyDescent="0.3">
      <c r="A953" s="36" t="s">
        <v>7816</v>
      </c>
      <c r="B953" s="55" t="s">
        <v>7491</v>
      </c>
      <c r="D953" s="21" t="s">
        <v>556</v>
      </c>
      <c r="E953" s="22">
        <v>43373</v>
      </c>
      <c r="G953" s="22">
        <v>43373</v>
      </c>
      <c r="I953" s="57">
        <f t="shared" si="15"/>
        <v>1</v>
      </c>
      <c r="J953" s="138" t="s">
        <v>7787</v>
      </c>
      <c r="K953" s="133" t="str">
        <f>VLOOKUP(J953,$A$2:$B2273,2,FALSE)</f>
        <v>x9407</v>
      </c>
      <c r="L953" s="136"/>
      <c r="M953" s="136" t="s">
        <v>589</v>
      </c>
      <c r="N953" s="136"/>
    </row>
    <row r="954" spans="1:14" ht="14.45" x14ac:dyDescent="0.3">
      <c r="A954" s="36" t="s">
        <v>7817</v>
      </c>
      <c r="B954" s="55" t="s">
        <v>7492</v>
      </c>
      <c r="D954" s="21" t="s">
        <v>556</v>
      </c>
      <c r="E954" s="22">
        <v>43373</v>
      </c>
      <c r="G954" s="22">
        <v>43373</v>
      </c>
      <c r="I954" s="57">
        <f t="shared" si="15"/>
        <v>1</v>
      </c>
      <c r="J954" s="138" t="s">
        <v>7233</v>
      </c>
      <c r="K954" s="133" t="str">
        <f>VLOOKUP(J954,$A$2:$B2274,2,FALSE)</f>
        <v>x9035</v>
      </c>
      <c r="L954" s="136"/>
      <c r="M954" s="136" t="s">
        <v>589</v>
      </c>
      <c r="N954" s="136"/>
    </row>
    <row r="955" spans="1:14" ht="14.45" x14ac:dyDescent="0.3">
      <c r="A955" s="36" t="s">
        <v>7818</v>
      </c>
      <c r="B955" s="55" t="s">
        <v>7493</v>
      </c>
      <c r="D955" s="21" t="s">
        <v>556</v>
      </c>
      <c r="E955" s="22">
        <v>43373</v>
      </c>
      <c r="G955" s="22">
        <v>43373</v>
      </c>
      <c r="I955" s="57">
        <f t="shared" si="15"/>
        <v>1</v>
      </c>
      <c r="J955" s="138" t="s">
        <v>7791</v>
      </c>
      <c r="K955" s="133" t="str">
        <f>VLOOKUP(J955,$A$2:$B2275,2,FALSE)</f>
        <v>x9341</v>
      </c>
      <c r="L955" s="136"/>
      <c r="M955" s="136" t="s">
        <v>589</v>
      </c>
      <c r="N955" s="136"/>
    </row>
    <row r="956" spans="1:14" ht="14.45" x14ac:dyDescent="0.3">
      <c r="A956" s="36" t="s">
        <v>7819</v>
      </c>
      <c r="B956" s="55" t="s">
        <v>7494</v>
      </c>
      <c r="D956" s="21" t="s">
        <v>556</v>
      </c>
      <c r="E956" s="22">
        <v>43373</v>
      </c>
      <c r="G956" s="22">
        <v>43373</v>
      </c>
      <c r="I956" s="57">
        <f t="shared" si="15"/>
        <v>1</v>
      </c>
      <c r="J956" s="132" t="s">
        <v>7655</v>
      </c>
      <c r="K956" s="133"/>
      <c r="L956" s="136"/>
      <c r="M956" s="136"/>
      <c r="N956" s="136" t="s">
        <v>556</v>
      </c>
    </row>
    <row r="957" spans="1:14" ht="14.45" x14ac:dyDescent="0.3">
      <c r="A957" s="36" t="s">
        <v>6926</v>
      </c>
      <c r="B957" s="55" t="s">
        <v>7495</v>
      </c>
      <c r="D957" s="21" t="s">
        <v>556</v>
      </c>
      <c r="E957" s="22">
        <v>43373</v>
      </c>
      <c r="G957" s="22">
        <v>43373</v>
      </c>
      <c r="I957" s="57">
        <f t="shared" si="15"/>
        <v>1</v>
      </c>
      <c r="J957" s="134" t="s">
        <v>7807</v>
      </c>
      <c r="K957" s="133" t="str">
        <f>VLOOKUP(J957,$A$2:$B2270,2,FALSE)</f>
        <v>x9359</v>
      </c>
      <c r="L957" s="136" t="s">
        <v>584</v>
      </c>
      <c r="M957" s="136"/>
      <c r="N957" s="136"/>
    </row>
    <row r="958" spans="1:14" ht="14.45" x14ac:dyDescent="0.3">
      <c r="A958" s="36" t="s">
        <v>6927</v>
      </c>
      <c r="B958" s="55" t="s">
        <v>7496</v>
      </c>
      <c r="D958" s="21" t="s">
        <v>556</v>
      </c>
      <c r="E958" s="22">
        <v>43373</v>
      </c>
      <c r="G958" s="22">
        <v>43373</v>
      </c>
      <c r="I958" s="57">
        <f t="shared" si="15"/>
        <v>0</v>
      </c>
      <c r="J958" s="137" t="s">
        <v>4974</v>
      </c>
      <c r="K958" s="133" t="str">
        <f>VLOOKUP(J958,$A$2:$B2271,2,FALSE)</f>
        <v>x824</v>
      </c>
      <c r="L958" s="136"/>
      <c r="M958" s="136" t="s">
        <v>589</v>
      </c>
      <c r="N958" s="136"/>
    </row>
    <row r="959" spans="1:14" ht="14.45" x14ac:dyDescent="0.3">
      <c r="A959" s="36" t="s">
        <v>7916</v>
      </c>
      <c r="B959" s="55" t="s">
        <v>7497</v>
      </c>
      <c r="D959" s="21" t="s">
        <v>556</v>
      </c>
      <c r="E959" s="22">
        <v>43373</v>
      </c>
      <c r="G959" s="22">
        <v>43373</v>
      </c>
      <c r="I959" s="57">
        <f t="shared" si="15"/>
        <v>1</v>
      </c>
      <c r="J959" s="137" t="s">
        <v>7083</v>
      </c>
      <c r="K959" s="133" t="str">
        <f>VLOOKUP(J959,$A$2:$B2272,2,FALSE)</f>
        <v>x9176</v>
      </c>
      <c r="L959" s="136"/>
      <c r="M959" s="136" t="s">
        <v>589</v>
      </c>
      <c r="N959" s="136"/>
    </row>
    <row r="960" spans="1:14" ht="14.45" x14ac:dyDescent="0.3">
      <c r="A960" s="36" t="s">
        <v>7917</v>
      </c>
      <c r="B960" s="55" t="s">
        <v>7498</v>
      </c>
      <c r="D960" s="21" t="s">
        <v>556</v>
      </c>
      <c r="E960" s="22">
        <v>43373</v>
      </c>
      <c r="G960" s="22">
        <v>43373</v>
      </c>
      <c r="I960" s="57">
        <f t="shared" si="15"/>
        <v>1</v>
      </c>
      <c r="J960" s="137" t="s">
        <v>6911</v>
      </c>
      <c r="K960" s="133" t="str">
        <f>VLOOKUP(J960,$A$2:$B2273,2,FALSE)</f>
        <v>x9123</v>
      </c>
      <c r="L960" s="136"/>
      <c r="M960" s="136" t="s">
        <v>589</v>
      </c>
      <c r="N960" s="136"/>
    </row>
    <row r="961" spans="1:14" ht="14.45" x14ac:dyDescent="0.3">
      <c r="A961" s="36" t="s">
        <v>6928</v>
      </c>
      <c r="B961" s="55" t="s">
        <v>7499</v>
      </c>
      <c r="D961" s="21" t="s">
        <v>556</v>
      </c>
      <c r="E961" s="22">
        <v>43373</v>
      </c>
      <c r="G961" s="22">
        <v>43373</v>
      </c>
      <c r="I961" s="57">
        <f t="shared" si="15"/>
        <v>1</v>
      </c>
      <c r="J961" s="137" t="s">
        <v>4984</v>
      </c>
      <c r="K961" s="133" t="str">
        <f>VLOOKUP(J961,$A$2:$B2274,2,FALSE)</f>
        <v>x829</v>
      </c>
      <c r="L961" s="136"/>
      <c r="M961" s="136" t="s">
        <v>589</v>
      </c>
      <c r="N961" s="136"/>
    </row>
    <row r="962" spans="1:14" ht="14.45" x14ac:dyDescent="0.3">
      <c r="A962" s="36" t="s">
        <v>6929</v>
      </c>
      <c r="B962" s="55" t="s">
        <v>7500</v>
      </c>
      <c r="D962" s="21" t="s">
        <v>556</v>
      </c>
      <c r="E962" s="22">
        <v>43373</v>
      </c>
      <c r="G962" s="22">
        <v>43373</v>
      </c>
      <c r="I962" s="57">
        <f t="shared" si="15"/>
        <v>1</v>
      </c>
      <c r="J962" s="137" t="s">
        <v>7791</v>
      </c>
      <c r="K962" s="133" t="str">
        <f>VLOOKUP(J962,$A$2:$B2275,2,FALSE)</f>
        <v>x9341</v>
      </c>
      <c r="L962" s="136"/>
      <c r="M962" s="136" t="s">
        <v>589</v>
      </c>
      <c r="N962" s="136"/>
    </row>
    <row r="963" spans="1:14" ht="14.45" x14ac:dyDescent="0.3">
      <c r="A963" s="36" t="s">
        <v>6930</v>
      </c>
      <c r="B963" s="55" t="s">
        <v>7501</v>
      </c>
      <c r="D963" s="21" t="s">
        <v>556</v>
      </c>
      <c r="E963" s="22">
        <v>43373</v>
      </c>
      <c r="G963" s="22">
        <v>43373</v>
      </c>
      <c r="I963" s="57">
        <f t="shared" si="15"/>
        <v>1</v>
      </c>
      <c r="J963" s="132" t="s">
        <v>7656</v>
      </c>
      <c r="K963" s="133"/>
      <c r="L963" s="136"/>
      <c r="M963" s="136"/>
      <c r="N963" s="136" t="s">
        <v>556</v>
      </c>
    </row>
    <row r="964" spans="1:14" ht="14.45" x14ac:dyDescent="0.3">
      <c r="A964" s="36" t="s">
        <v>7820</v>
      </c>
      <c r="B964" s="55" t="s">
        <v>7502</v>
      </c>
      <c r="D964" s="21" t="s">
        <v>556</v>
      </c>
      <c r="E964" s="22">
        <v>43373</v>
      </c>
      <c r="G964" s="22">
        <v>43373</v>
      </c>
      <c r="I964" s="57">
        <f t="shared" si="15"/>
        <v>1</v>
      </c>
      <c r="J964" s="134" t="s">
        <v>7808</v>
      </c>
      <c r="K964" s="133" t="str">
        <f>VLOOKUP(J964,$A$2:$B2282,2,FALSE)</f>
        <v>x9367</v>
      </c>
      <c r="L964" s="136" t="s">
        <v>584</v>
      </c>
      <c r="M964" s="136"/>
      <c r="N964" s="136"/>
    </row>
    <row r="965" spans="1:14" ht="14.45" x14ac:dyDescent="0.3">
      <c r="A965" s="36" t="s">
        <v>6931</v>
      </c>
      <c r="B965" s="55" t="s">
        <v>7503</v>
      </c>
      <c r="D965" s="21" t="s">
        <v>556</v>
      </c>
      <c r="E965" s="22">
        <v>43373</v>
      </c>
      <c r="G965" s="22">
        <v>43373</v>
      </c>
      <c r="I965" s="57">
        <f t="shared" si="15"/>
        <v>1</v>
      </c>
      <c r="J965" s="137" t="s">
        <v>6985</v>
      </c>
      <c r="K965" s="133" t="str">
        <f>VLOOKUP(J965,$A$2:$B2283,2,FALSE)</f>
        <v>x9171</v>
      </c>
      <c r="L965" s="136"/>
      <c r="M965" s="136" t="s">
        <v>589</v>
      </c>
      <c r="N965" s="136"/>
    </row>
    <row r="966" spans="1:14" ht="14.45" x14ac:dyDescent="0.3">
      <c r="A966" s="36" t="s">
        <v>6932</v>
      </c>
      <c r="B966" s="55" t="s">
        <v>7504</v>
      </c>
      <c r="D966" s="21" t="s">
        <v>556</v>
      </c>
      <c r="E966" s="22">
        <v>43373</v>
      </c>
      <c r="G966" s="22">
        <v>43373</v>
      </c>
      <c r="I966" s="57">
        <f t="shared" si="15"/>
        <v>1</v>
      </c>
      <c r="J966" s="137" t="s">
        <v>7787</v>
      </c>
      <c r="K966" s="133" t="str">
        <f>VLOOKUP(J966,$A$2:$B2284,2,FALSE)</f>
        <v>x9407</v>
      </c>
      <c r="L966" s="136"/>
      <c r="M966" s="136" t="s">
        <v>589</v>
      </c>
      <c r="N966" s="136"/>
    </row>
    <row r="967" spans="1:14" ht="14.45" x14ac:dyDescent="0.3">
      <c r="A967" s="36" t="s">
        <v>6933</v>
      </c>
      <c r="B967" s="55" t="s">
        <v>7505</v>
      </c>
      <c r="D967" s="21" t="s">
        <v>556</v>
      </c>
      <c r="E967" s="22">
        <v>43373</v>
      </c>
      <c r="G967" s="22">
        <v>43373</v>
      </c>
      <c r="I967" s="57">
        <f t="shared" si="15"/>
        <v>0</v>
      </c>
      <c r="J967" s="132" t="s">
        <v>7657</v>
      </c>
      <c r="K967" s="133"/>
      <c r="L967" s="136"/>
      <c r="M967" s="136"/>
      <c r="N967" s="136" t="s">
        <v>556</v>
      </c>
    </row>
    <row r="968" spans="1:14" ht="14.45" x14ac:dyDescent="0.3">
      <c r="A968" s="36" t="s">
        <v>7936</v>
      </c>
      <c r="B968" s="55" t="s">
        <v>7506</v>
      </c>
      <c r="D968" s="21" t="s">
        <v>556</v>
      </c>
      <c r="E968" s="22">
        <v>43373</v>
      </c>
      <c r="G968" s="22">
        <v>43373</v>
      </c>
      <c r="I968" s="57">
        <f t="shared" ref="I968:I999" si="16">COUNTIF(J:J,A968)</f>
        <v>0</v>
      </c>
      <c r="J968" s="134" t="s">
        <v>7809</v>
      </c>
      <c r="K968" s="133" t="str">
        <f>VLOOKUP(J968,$A$2:$B2286,2,FALSE)</f>
        <v>x9369</v>
      </c>
      <c r="L968" s="136" t="s">
        <v>584</v>
      </c>
      <c r="M968" s="136"/>
      <c r="N968" s="136"/>
    </row>
    <row r="969" spans="1:14" ht="14.45" x14ac:dyDescent="0.3">
      <c r="A969" s="36" t="s">
        <v>6935</v>
      </c>
      <c r="B969" s="55" t="s">
        <v>7507</v>
      </c>
      <c r="D969" s="21" t="s">
        <v>556</v>
      </c>
      <c r="E969" s="22">
        <v>43373</v>
      </c>
      <c r="G969" s="22">
        <v>43373</v>
      </c>
      <c r="I969" s="57">
        <f t="shared" si="16"/>
        <v>1</v>
      </c>
      <c r="J969" s="137" t="s">
        <v>7810</v>
      </c>
      <c r="K969" s="133" t="str">
        <f>VLOOKUP(J969,$A$2:$B2287,2,FALSE)</f>
        <v>x9366</v>
      </c>
      <c r="L969" s="136"/>
      <c r="M969" s="136" t="s">
        <v>589</v>
      </c>
      <c r="N969" s="136"/>
    </row>
    <row r="970" spans="1:14" ht="14.45" x14ac:dyDescent="0.3">
      <c r="A970" s="36" t="s">
        <v>6936</v>
      </c>
      <c r="B970" s="55" t="s">
        <v>7508</v>
      </c>
      <c r="D970" s="21" t="s">
        <v>556</v>
      </c>
      <c r="E970" s="22">
        <v>43373</v>
      </c>
      <c r="G970" s="22">
        <v>43373</v>
      </c>
      <c r="I970" s="57">
        <f t="shared" si="16"/>
        <v>1</v>
      </c>
      <c r="J970" s="137" t="s">
        <v>7808</v>
      </c>
      <c r="K970" s="133" t="str">
        <f>VLOOKUP(J970,$A$2:$B2288,2,FALSE)</f>
        <v>x9367</v>
      </c>
      <c r="L970" s="136"/>
      <c r="M970" s="136" t="s">
        <v>589</v>
      </c>
      <c r="N970" s="136"/>
    </row>
    <row r="971" spans="1:14" ht="14.45" x14ac:dyDescent="0.3">
      <c r="A971" s="36" t="s">
        <v>6937</v>
      </c>
      <c r="B971" s="55" t="s">
        <v>7509</v>
      </c>
      <c r="D971" s="21" t="s">
        <v>556</v>
      </c>
      <c r="E971" s="22">
        <v>43373</v>
      </c>
      <c r="G971" s="22">
        <v>43373</v>
      </c>
      <c r="I971" s="57">
        <f t="shared" si="16"/>
        <v>1</v>
      </c>
      <c r="J971" s="132" t="s">
        <v>7658</v>
      </c>
      <c r="K971" s="133"/>
      <c r="L971" s="136"/>
      <c r="M971" s="136"/>
      <c r="N971" s="136" t="s">
        <v>556</v>
      </c>
    </row>
    <row r="972" spans="1:14" ht="14.45" x14ac:dyDescent="0.3">
      <c r="A972" s="36" t="s">
        <v>6950</v>
      </c>
      <c r="B972" s="55" t="s">
        <v>7510</v>
      </c>
      <c r="D972" s="21" t="s">
        <v>556</v>
      </c>
      <c r="E972" s="22">
        <v>43373</v>
      </c>
      <c r="G972" s="22">
        <v>43373</v>
      </c>
      <c r="I972" s="57">
        <f t="shared" si="16"/>
        <v>1</v>
      </c>
      <c r="J972" s="134" t="s">
        <v>7811</v>
      </c>
      <c r="K972" s="133" t="str">
        <f>VLOOKUP(J972,$A$2:$B2290,2,FALSE)</f>
        <v>x9370</v>
      </c>
      <c r="L972" s="136" t="s">
        <v>584</v>
      </c>
      <c r="M972" s="136"/>
      <c r="N972" s="136"/>
    </row>
    <row r="973" spans="1:14" ht="14.45" x14ac:dyDescent="0.3">
      <c r="A973" s="36" t="s">
        <v>6951</v>
      </c>
      <c r="B973" s="55" t="s">
        <v>7511</v>
      </c>
      <c r="D973" s="21" t="s">
        <v>556</v>
      </c>
      <c r="E973" s="22">
        <v>43373</v>
      </c>
      <c r="G973" s="22">
        <v>43373</v>
      </c>
      <c r="I973" s="57">
        <f t="shared" si="16"/>
        <v>0</v>
      </c>
      <c r="J973" s="137" t="s">
        <v>4974</v>
      </c>
      <c r="K973" s="133" t="str">
        <f>VLOOKUP(J973,$A$2:$B2291,2,FALSE)</f>
        <v>x824</v>
      </c>
      <c r="L973" s="136"/>
      <c r="M973" s="136" t="s">
        <v>589</v>
      </c>
      <c r="N973" s="136"/>
    </row>
    <row r="974" spans="1:14" ht="14.45" x14ac:dyDescent="0.3">
      <c r="A974" s="36" t="s">
        <v>6955</v>
      </c>
      <c r="B974" s="55" t="s">
        <v>7512</v>
      </c>
      <c r="D974" s="21" t="s">
        <v>556</v>
      </c>
      <c r="E974" s="22">
        <v>43373</v>
      </c>
      <c r="G974" s="22">
        <v>43373</v>
      </c>
      <c r="I974" s="57">
        <f t="shared" si="16"/>
        <v>2</v>
      </c>
      <c r="J974" s="137" t="s">
        <v>4978</v>
      </c>
      <c r="K974" s="133" t="str">
        <f>VLOOKUP(J974,$A$2:$B2292,2,FALSE)</f>
        <v>x826</v>
      </c>
      <c r="L974" s="136"/>
      <c r="M974" s="136" t="s">
        <v>589</v>
      </c>
      <c r="N974" s="136"/>
    </row>
    <row r="975" spans="1:14" ht="14.45" x14ac:dyDescent="0.3">
      <c r="A975" s="36" t="s">
        <v>7768</v>
      </c>
      <c r="B975" s="55" t="s">
        <v>7513</v>
      </c>
      <c r="D975" s="21" t="s">
        <v>556</v>
      </c>
      <c r="E975" s="22">
        <v>43373</v>
      </c>
      <c r="G975" s="22">
        <v>43373</v>
      </c>
      <c r="I975" s="57">
        <f t="shared" si="16"/>
        <v>1</v>
      </c>
      <c r="J975" s="137" t="s">
        <v>7791</v>
      </c>
      <c r="K975" s="133" t="str">
        <f>VLOOKUP(J975,$A$2:$B2293,2,FALSE)</f>
        <v>x9341</v>
      </c>
      <c r="L975" s="136"/>
      <c r="M975" s="136" t="s">
        <v>589</v>
      </c>
      <c r="N975" s="136"/>
    </row>
    <row r="976" spans="1:14" ht="14.45" x14ac:dyDescent="0.3">
      <c r="A976" s="36" t="s">
        <v>7771</v>
      </c>
      <c r="B976" s="55" t="s">
        <v>7514</v>
      </c>
      <c r="D976" s="21" t="s">
        <v>556</v>
      </c>
      <c r="E976" s="22">
        <v>43373</v>
      </c>
      <c r="G976" s="22">
        <v>43373</v>
      </c>
      <c r="I976" s="57">
        <f t="shared" si="16"/>
        <v>1</v>
      </c>
      <c r="J976" s="132" t="s">
        <v>7659</v>
      </c>
      <c r="K976" s="133"/>
      <c r="L976" s="136"/>
      <c r="M976" s="136"/>
      <c r="N976" s="136" t="s">
        <v>556</v>
      </c>
    </row>
    <row r="977" spans="1:14" ht="14.45" x14ac:dyDescent="0.3">
      <c r="A977" s="36" t="s">
        <v>6984</v>
      </c>
      <c r="B977" s="55" t="s">
        <v>7515</v>
      </c>
      <c r="D977" s="21" t="s">
        <v>556</v>
      </c>
      <c r="E977" s="22">
        <v>43373</v>
      </c>
      <c r="G977" s="22">
        <v>43373</v>
      </c>
      <c r="I977" s="57">
        <f t="shared" si="16"/>
        <v>1</v>
      </c>
      <c r="J977" s="134" t="s">
        <v>6987</v>
      </c>
      <c r="K977" s="133" t="str">
        <f>VLOOKUP(J977,$A$2:$B2289,2,FALSE)</f>
        <v>x9181</v>
      </c>
      <c r="L977" s="136" t="s">
        <v>584</v>
      </c>
      <c r="M977" s="136"/>
      <c r="N977" s="136"/>
    </row>
    <row r="978" spans="1:14" ht="14.45" x14ac:dyDescent="0.3">
      <c r="A978" s="36" t="s">
        <v>6986</v>
      </c>
      <c r="B978" s="55" t="s">
        <v>7516</v>
      </c>
      <c r="D978" s="21" t="s">
        <v>556</v>
      </c>
      <c r="E978" s="22">
        <v>43373</v>
      </c>
      <c r="G978" s="22">
        <v>43373</v>
      </c>
      <c r="I978" s="57">
        <f t="shared" si="16"/>
        <v>2</v>
      </c>
      <c r="J978" s="137" t="s">
        <v>6985</v>
      </c>
      <c r="K978" s="133" t="str">
        <f>VLOOKUP(J978,$A$2:$B2290,2,FALSE)</f>
        <v>x9171</v>
      </c>
      <c r="L978" s="136"/>
      <c r="M978" s="136" t="s">
        <v>589</v>
      </c>
      <c r="N978" s="136"/>
    </row>
    <row r="979" spans="1:14" ht="14.45" x14ac:dyDescent="0.3">
      <c r="A979" s="36" t="s">
        <v>6985</v>
      </c>
      <c r="B979" s="55" t="s">
        <v>7517</v>
      </c>
      <c r="D979" s="21" t="s">
        <v>556</v>
      </c>
      <c r="E979" s="22">
        <v>43373</v>
      </c>
      <c r="G979" s="22">
        <v>43373</v>
      </c>
      <c r="I979" s="57">
        <f t="shared" si="16"/>
        <v>3</v>
      </c>
      <c r="J979" s="137" t="s">
        <v>7233</v>
      </c>
      <c r="K979" s="133" t="str">
        <f>VLOOKUP(J979,$A$2:$B2291,2,FALSE)</f>
        <v>x9035</v>
      </c>
      <c r="L979" s="136"/>
      <c r="M979" s="136" t="s">
        <v>589</v>
      </c>
      <c r="N979" s="136"/>
    </row>
    <row r="980" spans="1:14" ht="14.45" x14ac:dyDescent="0.3">
      <c r="A980" s="36" t="s">
        <v>7084</v>
      </c>
      <c r="B980" s="55" t="s">
        <v>7518</v>
      </c>
      <c r="D980" s="21" t="s">
        <v>556</v>
      </c>
      <c r="E980" s="22">
        <v>43373</v>
      </c>
      <c r="G980" s="22">
        <v>43373</v>
      </c>
      <c r="I980" s="57">
        <f t="shared" si="16"/>
        <v>4</v>
      </c>
      <c r="J980" s="132" t="s">
        <v>7660</v>
      </c>
      <c r="K980" s="133"/>
      <c r="L980" s="136"/>
      <c r="M980" s="136"/>
      <c r="N980" s="136" t="s">
        <v>556</v>
      </c>
    </row>
    <row r="981" spans="1:14" ht="14.45" x14ac:dyDescent="0.3">
      <c r="A981" s="36" t="s">
        <v>7083</v>
      </c>
      <c r="B981" s="55" t="s">
        <v>7519</v>
      </c>
      <c r="D981" s="21" t="s">
        <v>556</v>
      </c>
      <c r="E981" s="22">
        <v>43373</v>
      </c>
      <c r="G981" s="22">
        <v>43373</v>
      </c>
      <c r="I981" s="57">
        <f t="shared" si="16"/>
        <v>8</v>
      </c>
      <c r="J981" s="134" t="s">
        <v>6822</v>
      </c>
      <c r="K981" s="133" t="str">
        <f>VLOOKUP(J981,$A$2:$B2293,2,FALSE)</f>
        <v>x9091</v>
      </c>
      <c r="L981" s="136" t="s">
        <v>584</v>
      </c>
      <c r="M981" s="136"/>
      <c r="N981" s="136"/>
    </row>
    <row r="982" spans="1:14" ht="14.45" x14ac:dyDescent="0.3">
      <c r="A982" s="36" t="s">
        <v>6987</v>
      </c>
      <c r="B982" s="55" t="s">
        <v>7520</v>
      </c>
      <c r="D982" s="21" t="s">
        <v>556</v>
      </c>
      <c r="E982" s="22">
        <v>43373</v>
      </c>
      <c r="G982" s="22">
        <v>43373</v>
      </c>
      <c r="I982" s="57">
        <f t="shared" si="16"/>
        <v>1</v>
      </c>
      <c r="J982" s="137" t="s">
        <v>6823</v>
      </c>
      <c r="K982" s="133" t="str">
        <f>VLOOKUP(J982,$A$2:$B2294,2,FALSE)</f>
        <v>x9092</v>
      </c>
      <c r="L982" s="136"/>
      <c r="M982" s="136" t="s">
        <v>589</v>
      </c>
      <c r="N982" s="136"/>
    </row>
    <row r="983" spans="1:14" ht="14.45" x14ac:dyDescent="0.3">
      <c r="A983" s="36" t="s">
        <v>6992</v>
      </c>
      <c r="B983" s="55" t="s">
        <v>7521</v>
      </c>
      <c r="D983" s="21" t="s">
        <v>556</v>
      </c>
      <c r="E983" s="22">
        <v>43373</v>
      </c>
      <c r="G983" s="22">
        <v>43373</v>
      </c>
      <c r="I983" s="57">
        <f t="shared" si="16"/>
        <v>1</v>
      </c>
      <c r="J983" s="137" t="s">
        <v>6824</v>
      </c>
      <c r="K983" s="133" t="str">
        <f>VLOOKUP(J983,$A$2:$B2295,2,FALSE)</f>
        <v>x9093</v>
      </c>
      <c r="L983" s="136" t="s">
        <v>584</v>
      </c>
      <c r="M983" s="136" t="s">
        <v>589</v>
      </c>
      <c r="N983" s="136"/>
    </row>
    <row r="984" spans="1:14" ht="14.45" x14ac:dyDescent="0.3">
      <c r="A984" s="36" t="s">
        <v>6993</v>
      </c>
      <c r="B984" s="55" t="s">
        <v>7522</v>
      </c>
      <c r="D984" s="21" t="s">
        <v>556</v>
      </c>
      <c r="E984" s="22">
        <v>43373</v>
      </c>
      <c r="G984" s="22">
        <v>43373</v>
      </c>
      <c r="I984" s="57">
        <f t="shared" si="16"/>
        <v>1</v>
      </c>
      <c r="J984" s="138" t="s">
        <v>4032</v>
      </c>
      <c r="K984" s="133" t="str">
        <f>VLOOKUP(J984,$A$2:$B2296,2,FALSE)</f>
        <v>x213</v>
      </c>
      <c r="L984" s="136"/>
      <c r="M984" s="136" t="s">
        <v>589</v>
      </c>
      <c r="N984" s="136"/>
    </row>
    <row r="985" spans="1:14" ht="14.45" x14ac:dyDescent="0.3">
      <c r="A985" s="36" t="s">
        <v>7824</v>
      </c>
      <c r="B985" s="55" t="s">
        <v>7523</v>
      </c>
      <c r="D985" s="21" t="s">
        <v>556</v>
      </c>
      <c r="E985" s="22">
        <v>43373</v>
      </c>
      <c r="G985" s="22">
        <v>43373</v>
      </c>
      <c r="I985" s="57">
        <f t="shared" si="16"/>
        <v>1</v>
      </c>
      <c r="J985" s="132" t="s">
        <v>7661</v>
      </c>
      <c r="K985" s="133"/>
      <c r="L985" s="136"/>
      <c r="M985" s="136"/>
      <c r="N985" s="136" t="s">
        <v>556</v>
      </c>
    </row>
    <row r="986" spans="1:14" ht="14.45" x14ac:dyDescent="0.3">
      <c r="A986" s="36" t="s">
        <v>7827</v>
      </c>
      <c r="B986" s="55" t="s">
        <v>7524</v>
      </c>
      <c r="D986" s="21" t="s">
        <v>556</v>
      </c>
      <c r="E986" s="22">
        <v>43373</v>
      </c>
      <c r="G986" s="22">
        <v>43373</v>
      </c>
      <c r="I986" s="57">
        <f t="shared" si="16"/>
        <v>1</v>
      </c>
      <c r="J986" s="134" t="s">
        <v>8122</v>
      </c>
      <c r="K986" s="133" t="str">
        <f>VLOOKUP(J986,$A$2:$B2298,2,FALSE)</f>
        <v>x9094</v>
      </c>
      <c r="L986" s="136" t="s">
        <v>584</v>
      </c>
      <c r="M986" s="136"/>
      <c r="N986" s="136"/>
    </row>
    <row r="987" spans="1:14" ht="14.45" x14ac:dyDescent="0.3">
      <c r="A987" s="36" t="s">
        <v>7128</v>
      </c>
      <c r="B987" s="55" t="s">
        <v>7525</v>
      </c>
      <c r="D987" s="21" t="s">
        <v>556</v>
      </c>
      <c r="E987" s="22">
        <v>43373</v>
      </c>
      <c r="G987" s="22">
        <v>43373</v>
      </c>
      <c r="I987" s="57">
        <f t="shared" si="16"/>
        <v>1</v>
      </c>
      <c r="J987" s="137" t="s">
        <v>3929</v>
      </c>
      <c r="K987" s="133" t="str">
        <f>VLOOKUP(J987,$A$2:$B2299,2,FALSE)</f>
        <v>x363</v>
      </c>
      <c r="L987" s="136" t="s">
        <v>584</v>
      </c>
      <c r="M987" s="136" t="s">
        <v>589</v>
      </c>
      <c r="N987" s="136"/>
    </row>
    <row r="988" spans="1:14" ht="14.45" x14ac:dyDescent="0.3">
      <c r="A988" s="36" t="s">
        <v>7829</v>
      </c>
      <c r="B988" s="55" t="s">
        <v>7526</v>
      </c>
      <c r="D988" s="21" t="s">
        <v>556</v>
      </c>
      <c r="E988" s="22">
        <v>43373</v>
      </c>
      <c r="G988" s="22">
        <v>43373</v>
      </c>
      <c r="I988" s="57">
        <f t="shared" si="16"/>
        <v>1</v>
      </c>
      <c r="J988" s="138" t="s">
        <v>3931</v>
      </c>
      <c r="K988" s="133" t="str">
        <f>VLOOKUP(J988,$A$2:$B2300,2,FALSE)</f>
        <v>x301</v>
      </c>
      <c r="L988" s="136"/>
      <c r="M988" s="136" t="s">
        <v>589</v>
      </c>
      <c r="N988" s="136"/>
    </row>
    <row r="989" spans="1:14" ht="14.45" x14ac:dyDescent="0.3">
      <c r="A989" s="36" t="s">
        <v>7834</v>
      </c>
      <c r="B989" s="55" t="s">
        <v>7527</v>
      </c>
      <c r="D989" s="21" t="s">
        <v>556</v>
      </c>
      <c r="E989" s="22">
        <v>43373</v>
      </c>
      <c r="G989" s="22">
        <v>43373</v>
      </c>
      <c r="I989" s="57">
        <f t="shared" si="16"/>
        <v>1</v>
      </c>
      <c r="J989" s="138" t="s">
        <v>3933</v>
      </c>
      <c r="K989" s="133" t="str">
        <f>VLOOKUP(J989,$A$2:$B2301,2,FALSE)</f>
        <v>x276</v>
      </c>
      <c r="L989" s="136"/>
      <c r="M989" s="136" t="s">
        <v>589</v>
      </c>
      <c r="N989" s="136"/>
    </row>
    <row r="990" spans="1:14" ht="14.45" x14ac:dyDescent="0.3">
      <c r="A990" s="36" t="s">
        <v>7242</v>
      </c>
      <c r="B990" s="55" t="s">
        <v>7528</v>
      </c>
      <c r="D990" s="21" t="s">
        <v>556</v>
      </c>
      <c r="E990" s="22">
        <v>43373</v>
      </c>
      <c r="G990" s="22">
        <v>43373</v>
      </c>
      <c r="I990" s="57">
        <f t="shared" si="16"/>
        <v>1</v>
      </c>
      <c r="J990" s="137" t="s">
        <v>4266</v>
      </c>
      <c r="K990" s="133" t="str">
        <f>VLOOKUP(J990,$A$2:$B2302,2,FALSE)</f>
        <v>x322</v>
      </c>
      <c r="L990" s="136"/>
      <c r="M990" s="136" t="s">
        <v>589</v>
      </c>
      <c r="N990" s="136"/>
    </row>
    <row r="991" spans="1:14" ht="14.45" x14ac:dyDescent="0.3">
      <c r="A991" s="36" t="s">
        <v>7241</v>
      </c>
      <c r="B991" s="55" t="s">
        <v>7529</v>
      </c>
      <c r="D991" s="21" t="s">
        <v>556</v>
      </c>
      <c r="E991" s="22">
        <v>43373</v>
      </c>
      <c r="G991" s="22">
        <v>43373</v>
      </c>
      <c r="I991" s="57">
        <f t="shared" si="16"/>
        <v>1</v>
      </c>
      <c r="J991" s="137" t="s">
        <v>6825</v>
      </c>
      <c r="K991" s="133" t="str">
        <f>VLOOKUP(J991,$A$2:$B2303,2,FALSE)</f>
        <v>x9095</v>
      </c>
      <c r="L991" s="136"/>
      <c r="M991" s="136" t="s">
        <v>589</v>
      </c>
      <c r="N991" s="136"/>
    </row>
    <row r="992" spans="1:14" ht="14.45" x14ac:dyDescent="0.3">
      <c r="A992" s="36" t="s">
        <v>7244</v>
      </c>
      <c r="B992" s="55" t="s">
        <v>7530</v>
      </c>
      <c r="D992" s="21" t="s">
        <v>556</v>
      </c>
      <c r="E992" s="22">
        <v>43373</v>
      </c>
      <c r="G992" s="22">
        <v>43373</v>
      </c>
      <c r="I992" s="57">
        <f t="shared" si="16"/>
        <v>1</v>
      </c>
      <c r="J992" s="137" t="s">
        <v>8123</v>
      </c>
      <c r="K992" s="133" t="str">
        <f>VLOOKUP(J992,$A$2:$B2304,2,FALSE)</f>
        <v>x9096</v>
      </c>
      <c r="L992" s="136"/>
      <c r="M992" s="136" t="s">
        <v>589</v>
      </c>
      <c r="N992" s="136"/>
    </row>
    <row r="993" spans="1:14" ht="14.45" x14ac:dyDescent="0.3">
      <c r="A993" s="36" t="s">
        <v>7246</v>
      </c>
      <c r="B993" s="55" t="s">
        <v>7531</v>
      </c>
      <c r="D993" s="21" t="s">
        <v>556</v>
      </c>
      <c r="E993" s="22">
        <v>43373</v>
      </c>
      <c r="G993" s="22">
        <v>43373</v>
      </c>
      <c r="I993" s="57">
        <f t="shared" si="16"/>
        <v>1</v>
      </c>
      <c r="J993" s="137" t="s">
        <v>6826</v>
      </c>
      <c r="K993" s="133" t="str">
        <f>VLOOKUP(J993,$A$2:$B2305,2,FALSE)</f>
        <v>x9097</v>
      </c>
      <c r="L993" s="136"/>
      <c r="M993" s="136" t="s">
        <v>589</v>
      </c>
      <c r="N993" s="136"/>
    </row>
    <row r="994" spans="1:14" ht="14.45" x14ac:dyDescent="0.3">
      <c r="A994" s="36" t="s">
        <v>7248</v>
      </c>
      <c r="B994" s="55" t="s">
        <v>7532</v>
      </c>
      <c r="D994" s="21" t="s">
        <v>556</v>
      </c>
      <c r="E994" s="22">
        <v>43373</v>
      </c>
      <c r="G994" s="22">
        <v>43373</v>
      </c>
      <c r="I994" s="57">
        <f t="shared" si="16"/>
        <v>2</v>
      </c>
      <c r="J994" s="132" t="s">
        <v>7662</v>
      </c>
      <c r="K994" s="133"/>
      <c r="L994" s="136"/>
      <c r="M994" s="136"/>
      <c r="N994" s="136" t="s">
        <v>556</v>
      </c>
    </row>
    <row r="995" spans="1:14" ht="14.45" x14ac:dyDescent="0.3">
      <c r="A995" s="36" t="s">
        <v>7249</v>
      </c>
      <c r="B995" s="55" t="s">
        <v>7533</v>
      </c>
      <c r="D995" s="21" t="s">
        <v>556</v>
      </c>
      <c r="E995" s="22">
        <v>43373</v>
      </c>
      <c r="G995" s="22">
        <v>43373</v>
      </c>
      <c r="I995" s="57">
        <f t="shared" si="16"/>
        <v>2</v>
      </c>
      <c r="J995" s="134" t="s">
        <v>3821</v>
      </c>
      <c r="K995" s="133" t="str">
        <f>VLOOKUP(J995,$A$2:$B2307,2,FALSE)</f>
        <v>x0</v>
      </c>
      <c r="L995" s="136" t="s">
        <v>584</v>
      </c>
      <c r="M995" s="136"/>
      <c r="N995" s="136"/>
    </row>
    <row r="996" spans="1:14" ht="14.45" x14ac:dyDescent="0.3">
      <c r="A996" s="36" t="s">
        <v>7247</v>
      </c>
      <c r="B996" s="55" t="s">
        <v>7534</v>
      </c>
      <c r="D996" s="21" t="s">
        <v>556</v>
      </c>
      <c r="E996" s="22">
        <v>43373</v>
      </c>
      <c r="G996" s="22">
        <v>43373</v>
      </c>
      <c r="I996" s="57">
        <f t="shared" si="16"/>
        <v>1</v>
      </c>
      <c r="J996" s="137" t="s">
        <v>6799</v>
      </c>
      <c r="K996" s="133" t="str">
        <f>VLOOKUP(J996,$A$2:$B2308,2,FALSE)</f>
        <v>x9068</v>
      </c>
      <c r="L996" s="136"/>
      <c r="M996" s="136" t="s">
        <v>589</v>
      </c>
      <c r="N996" s="136"/>
    </row>
    <row r="997" spans="1:14" ht="14.45" x14ac:dyDescent="0.3">
      <c r="A997" s="36" t="s">
        <v>7250</v>
      </c>
      <c r="B997" s="55" t="s">
        <v>7535</v>
      </c>
      <c r="D997" s="21" t="s">
        <v>556</v>
      </c>
      <c r="E997" s="22">
        <v>43373</v>
      </c>
      <c r="G997" s="22">
        <v>43373</v>
      </c>
      <c r="I997" s="57">
        <f t="shared" si="16"/>
        <v>2</v>
      </c>
      <c r="J997" s="137" t="s">
        <v>6832</v>
      </c>
      <c r="K997" s="133" t="str">
        <f>VLOOKUP(J997,$A$2:$B2309,2,FALSE)</f>
        <v>x9100</v>
      </c>
      <c r="L997" s="136"/>
      <c r="M997" s="136" t="s">
        <v>589</v>
      </c>
      <c r="N997" s="136"/>
    </row>
    <row r="998" spans="1:14" ht="14.45" x14ac:dyDescent="0.3">
      <c r="A998" s="36" t="s">
        <v>7251</v>
      </c>
      <c r="B998" s="55" t="s">
        <v>7536</v>
      </c>
      <c r="D998" s="21" t="s">
        <v>556</v>
      </c>
      <c r="E998" s="22">
        <v>43373</v>
      </c>
      <c r="G998" s="22">
        <v>43373</v>
      </c>
      <c r="I998" s="57">
        <f t="shared" si="16"/>
        <v>2</v>
      </c>
      <c r="J998" s="132" t="s">
        <v>7663</v>
      </c>
      <c r="K998" s="133"/>
      <c r="L998" s="136"/>
      <c r="M998" s="136"/>
      <c r="N998" s="136" t="s">
        <v>556</v>
      </c>
    </row>
    <row r="999" spans="1:14" ht="14.45" x14ac:dyDescent="0.3">
      <c r="A999" s="36" t="s">
        <v>7252</v>
      </c>
      <c r="B999" s="55" t="s">
        <v>7537</v>
      </c>
      <c r="D999" s="21" t="s">
        <v>556</v>
      </c>
      <c r="E999" s="22">
        <v>43373</v>
      </c>
      <c r="G999" s="22">
        <v>43373</v>
      </c>
      <c r="I999" s="57">
        <f t="shared" si="16"/>
        <v>1</v>
      </c>
      <c r="J999" s="134" t="s">
        <v>6833</v>
      </c>
      <c r="K999" s="133" t="str">
        <f>VLOOKUP(J999,$A$2:$B2311,2,FALSE)</f>
        <v>x9101</v>
      </c>
      <c r="L999" s="136" t="s">
        <v>584</v>
      </c>
      <c r="M999" s="136"/>
      <c r="N999" s="136"/>
    </row>
    <row r="1000" spans="1:14" ht="14.45" x14ac:dyDescent="0.3">
      <c r="A1000" s="36" t="s">
        <v>7256</v>
      </c>
      <c r="B1000" s="55" t="s">
        <v>7538</v>
      </c>
      <c r="D1000" s="21" t="s">
        <v>556</v>
      </c>
      <c r="E1000" s="22">
        <v>43373</v>
      </c>
      <c r="G1000" s="22">
        <v>43373</v>
      </c>
      <c r="I1000" s="57">
        <f t="shared" ref="I1000:I1031" si="17">COUNTIF(J:J,A1000)</f>
        <v>1</v>
      </c>
      <c r="J1000" s="137" t="s">
        <v>6795</v>
      </c>
      <c r="K1000" s="133" t="str">
        <f>VLOOKUP(J1000,$A$2:$B2312,2,FALSE)</f>
        <v>x9062</v>
      </c>
      <c r="L1000" s="136"/>
      <c r="M1000" s="136" t="s">
        <v>589</v>
      </c>
      <c r="N1000" s="136"/>
    </row>
    <row r="1001" spans="1:14" ht="14.45" x14ac:dyDescent="0.3">
      <c r="A1001" s="36" t="s">
        <v>7259</v>
      </c>
      <c r="B1001" s="55" t="s">
        <v>7539</v>
      </c>
      <c r="D1001" s="21" t="s">
        <v>556</v>
      </c>
      <c r="E1001" s="22">
        <v>43373</v>
      </c>
      <c r="G1001" s="22">
        <v>43373</v>
      </c>
      <c r="I1001" s="57">
        <f t="shared" si="17"/>
        <v>1</v>
      </c>
      <c r="J1001" s="137" t="s">
        <v>3862</v>
      </c>
      <c r="K1001" s="133" t="str">
        <f>VLOOKUP(J1001,$A$2:$B2313,2,FALSE)</f>
        <v>x329</v>
      </c>
      <c r="L1001" s="136"/>
      <c r="M1001" s="136" t="s">
        <v>589</v>
      </c>
      <c r="N1001" s="136"/>
    </row>
    <row r="1002" spans="1:14" ht="14.45" x14ac:dyDescent="0.3">
      <c r="A1002" s="36" t="s">
        <v>7268</v>
      </c>
      <c r="B1002" s="55" t="s">
        <v>7540</v>
      </c>
      <c r="D1002" s="21" t="s">
        <v>556</v>
      </c>
      <c r="E1002" s="22">
        <v>43373</v>
      </c>
      <c r="G1002" s="22">
        <v>43373</v>
      </c>
      <c r="I1002" s="57">
        <f t="shared" si="17"/>
        <v>1</v>
      </c>
      <c r="J1002" s="137" t="s">
        <v>3866</v>
      </c>
      <c r="K1002" s="133" t="str">
        <f>VLOOKUP(J1002,$A$2:$B2314,2,FALSE)</f>
        <v>x209</v>
      </c>
      <c r="L1002" s="136"/>
      <c r="M1002" s="136" t="s">
        <v>589</v>
      </c>
      <c r="N1002" s="136"/>
    </row>
    <row r="1003" spans="1:14" ht="14.45" x14ac:dyDescent="0.3">
      <c r="A1003" s="36" t="s">
        <v>7271</v>
      </c>
      <c r="B1003" s="55" t="s">
        <v>7541</v>
      </c>
      <c r="D1003" s="21" t="s">
        <v>556</v>
      </c>
      <c r="E1003" s="22">
        <v>43373</v>
      </c>
      <c r="G1003" s="22">
        <v>43373</v>
      </c>
      <c r="I1003" s="57">
        <f t="shared" si="17"/>
        <v>1</v>
      </c>
      <c r="J1003" s="137" t="s">
        <v>6796</v>
      </c>
      <c r="K1003" s="133" t="str">
        <f>VLOOKUP(J1003,$A$2:$B2315,2,FALSE)</f>
        <v>x9063</v>
      </c>
      <c r="L1003" s="136" t="s">
        <v>584</v>
      </c>
      <c r="M1003" s="136" t="s">
        <v>589</v>
      </c>
      <c r="N1003" s="136"/>
    </row>
    <row r="1004" spans="1:14" ht="14.45" x14ac:dyDescent="0.3">
      <c r="A1004" s="36" t="s">
        <v>7269</v>
      </c>
      <c r="B1004" s="55" t="s">
        <v>7542</v>
      </c>
      <c r="D1004" s="21" t="s">
        <v>556</v>
      </c>
      <c r="E1004" s="22">
        <v>43373</v>
      </c>
      <c r="G1004" s="22">
        <v>43373</v>
      </c>
      <c r="I1004" s="57">
        <f t="shared" si="17"/>
        <v>1</v>
      </c>
      <c r="J1004" s="138" t="s">
        <v>7812</v>
      </c>
      <c r="K1004" s="133" t="str">
        <f>VLOOKUP(J1004,$A$2:$B2316,2,FALSE)</f>
        <v>x9379</v>
      </c>
      <c r="L1004" s="136"/>
      <c r="M1004" s="136" t="s">
        <v>589</v>
      </c>
      <c r="N1004" s="136"/>
    </row>
    <row r="1005" spans="1:14" ht="14.45" x14ac:dyDescent="0.3">
      <c r="A1005" s="36" t="s">
        <v>7270</v>
      </c>
      <c r="B1005" s="55" t="s">
        <v>7543</v>
      </c>
      <c r="D1005" s="21" t="s">
        <v>556</v>
      </c>
      <c r="E1005" s="22">
        <v>43373</v>
      </c>
      <c r="G1005" s="22">
        <v>43373</v>
      </c>
      <c r="I1005" s="57">
        <f t="shared" si="17"/>
        <v>1</v>
      </c>
      <c r="J1005" s="138" t="s">
        <v>7813</v>
      </c>
      <c r="K1005" s="133" t="str">
        <f>VLOOKUP(J1005,$A$2:$B2317,2,FALSE)</f>
        <v>x9380</v>
      </c>
      <c r="L1005" s="136"/>
      <c r="M1005" s="136" t="s">
        <v>589</v>
      </c>
      <c r="N1005" s="136"/>
    </row>
    <row r="1006" spans="1:14" ht="14.45" x14ac:dyDescent="0.3">
      <c r="A1006" s="36" t="s">
        <v>7275</v>
      </c>
      <c r="B1006" s="55" t="s">
        <v>7544</v>
      </c>
      <c r="D1006" s="21" t="s">
        <v>556</v>
      </c>
      <c r="E1006" s="22">
        <v>43373</v>
      </c>
      <c r="G1006" s="22">
        <v>43373</v>
      </c>
      <c r="I1006" s="57">
        <f t="shared" si="17"/>
        <v>1</v>
      </c>
      <c r="J1006" s="132" t="s">
        <v>7664</v>
      </c>
      <c r="K1006" s="133"/>
      <c r="L1006" s="136"/>
      <c r="M1006" s="136"/>
      <c r="N1006" s="136" t="s">
        <v>556</v>
      </c>
    </row>
    <row r="1007" spans="1:14" ht="14.45" x14ac:dyDescent="0.3">
      <c r="A1007" s="36" t="s">
        <v>7274</v>
      </c>
      <c r="B1007" s="55" t="s">
        <v>7545</v>
      </c>
      <c r="D1007" s="21" t="s">
        <v>556</v>
      </c>
      <c r="E1007" s="22">
        <v>43373</v>
      </c>
      <c r="G1007" s="22">
        <v>43373</v>
      </c>
      <c r="I1007" s="57">
        <f t="shared" si="17"/>
        <v>1</v>
      </c>
      <c r="J1007" s="134" t="s">
        <v>6835</v>
      </c>
      <c r="K1007" s="133" t="str">
        <f>VLOOKUP(J1007,$A$2:$B2317,2,FALSE)</f>
        <v>x9104</v>
      </c>
      <c r="L1007" s="136" t="s">
        <v>584</v>
      </c>
      <c r="M1007" s="136"/>
      <c r="N1007" s="136"/>
    </row>
    <row r="1008" spans="1:14" ht="14.45" x14ac:dyDescent="0.3">
      <c r="A1008" s="36" t="s">
        <v>7279</v>
      </c>
      <c r="B1008" s="55" t="s">
        <v>7546</v>
      </c>
      <c r="D1008" s="21" t="s">
        <v>556</v>
      </c>
      <c r="E1008" s="22">
        <v>43373</v>
      </c>
      <c r="G1008" s="22">
        <v>43373</v>
      </c>
      <c r="I1008" s="57">
        <f t="shared" si="17"/>
        <v>1</v>
      </c>
      <c r="J1008" s="137" t="s">
        <v>6799</v>
      </c>
      <c r="K1008" s="133" t="str">
        <f>VLOOKUP(J1008,$A$2:$B2318,2,FALSE)</f>
        <v>x9068</v>
      </c>
      <c r="L1008" s="136"/>
      <c r="M1008" s="136" t="s">
        <v>589</v>
      </c>
      <c r="N1008" s="136"/>
    </row>
    <row r="1009" spans="1:20" ht="14.45" x14ac:dyDescent="0.3">
      <c r="A1009" s="36" t="s">
        <v>7280</v>
      </c>
      <c r="B1009" s="55" t="s">
        <v>7547</v>
      </c>
      <c r="D1009" s="21" t="s">
        <v>556</v>
      </c>
      <c r="E1009" s="22">
        <v>43373</v>
      </c>
      <c r="G1009" s="22">
        <v>43373</v>
      </c>
      <c r="I1009" s="57">
        <f t="shared" si="17"/>
        <v>1</v>
      </c>
      <c r="J1009" s="137" t="s">
        <v>4936</v>
      </c>
      <c r="K1009" s="133" t="str">
        <f>VLOOKUP(J1009,$A$2:$B2319,2,FALSE)</f>
        <v>x803</v>
      </c>
      <c r="L1009" s="136"/>
      <c r="M1009" s="136" t="s">
        <v>589</v>
      </c>
      <c r="N1009" s="136"/>
    </row>
    <row r="1010" spans="1:20" ht="14.45" x14ac:dyDescent="0.3">
      <c r="A1010" s="36" t="s">
        <v>7281</v>
      </c>
      <c r="B1010" s="55" t="s">
        <v>7548</v>
      </c>
      <c r="D1010" s="21" t="s">
        <v>556</v>
      </c>
      <c r="E1010" s="22">
        <v>43373</v>
      </c>
      <c r="G1010" s="22">
        <v>43373</v>
      </c>
      <c r="I1010" s="57">
        <f t="shared" si="17"/>
        <v>0</v>
      </c>
      <c r="J1010" s="137" t="s">
        <v>6800</v>
      </c>
      <c r="K1010" s="133" t="str">
        <f>VLOOKUP(J1010,$A$2:$B2320,2,FALSE)</f>
        <v>x9069</v>
      </c>
      <c r="L1010" s="136"/>
      <c r="M1010" s="136" t="s">
        <v>589</v>
      </c>
      <c r="N1010" s="136"/>
    </row>
    <row r="1011" spans="1:20" ht="14.45" x14ac:dyDescent="0.3">
      <c r="A1011" s="36" t="s">
        <v>7310</v>
      </c>
      <c r="B1011" s="55" t="s">
        <v>7549</v>
      </c>
      <c r="D1011" s="21" t="s">
        <v>556</v>
      </c>
      <c r="E1011" s="22">
        <v>43373</v>
      </c>
      <c r="G1011" s="22">
        <v>43373</v>
      </c>
      <c r="I1011" s="57">
        <f t="shared" si="17"/>
        <v>1</v>
      </c>
      <c r="J1011" s="137" t="s">
        <v>6801</v>
      </c>
      <c r="K1011" s="133" t="str">
        <f>VLOOKUP(J1011,$A$2:$B2321,2,FALSE)</f>
        <v>x9070</v>
      </c>
      <c r="L1011" s="136"/>
      <c r="M1011" s="136" t="s">
        <v>589</v>
      </c>
      <c r="N1011" s="136"/>
    </row>
    <row r="1012" spans="1:20" ht="14.45" x14ac:dyDescent="0.3">
      <c r="A1012" s="36" t="s">
        <v>7311</v>
      </c>
      <c r="B1012" s="55" t="s">
        <v>7550</v>
      </c>
      <c r="D1012" s="21" t="s">
        <v>556</v>
      </c>
      <c r="E1012" s="22">
        <v>43373</v>
      </c>
      <c r="G1012" s="22">
        <v>43373</v>
      </c>
      <c r="I1012" s="57">
        <f t="shared" si="17"/>
        <v>1</v>
      </c>
      <c r="J1012" s="137" t="s">
        <v>7783</v>
      </c>
      <c r="K1012" s="133" t="str">
        <f>VLOOKUP(J1012,$A$2:$B2322,2,FALSE)</f>
        <v>x9338</v>
      </c>
      <c r="L1012" s="136"/>
      <c r="M1012" s="136" t="s">
        <v>589</v>
      </c>
      <c r="N1012" s="136"/>
    </row>
    <row r="1013" spans="1:20" ht="14.45" x14ac:dyDescent="0.3">
      <c r="A1013" s="36" t="s">
        <v>7312</v>
      </c>
      <c r="B1013" s="55" t="s">
        <v>7551</v>
      </c>
      <c r="D1013" s="21" t="s">
        <v>556</v>
      </c>
      <c r="E1013" s="22">
        <v>43373</v>
      </c>
      <c r="G1013" s="22">
        <v>43373</v>
      </c>
      <c r="I1013" s="57">
        <f t="shared" si="17"/>
        <v>1</v>
      </c>
      <c r="J1013" s="137" t="s">
        <v>7784</v>
      </c>
      <c r="K1013" s="133" t="str">
        <f>VLOOKUP(J1013,$A$2:$B2323,2,FALSE)</f>
        <v>x9261</v>
      </c>
      <c r="L1013" s="136"/>
      <c r="M1013" s="136" t="s">
        <v>589</v>
      </c>
      <c r="N1013" s="136"/>
    </row>
    <row r="1014" spans="1:20" ht="14.45" x14ac:dyDescent="0.3">
      <c r="A1014" s="36" t="s">
        <v>7319</v>
      </c>
      <c r="B1014" s="55" t="s">
        <v>7552</v>
      </c>
      <c r="D1014" s="21" t="s">
        <v>556</v>
      </c>
      <c r="E1014" s="22">
        <v>43373</v>
      </c>
      <c r="G1014" s="22">
        <v>43373</v>
      </c>
      <c r="I1014" s="57">
        <f t="shared" si="17"/>
        <v>0</v>
      </c>
      <c r="J1014" s="137" t="s">
        <v>6805</v>
      </c>
      <c r="K1014" s="133" t="str">
        <f>VLOOKUP(J1014,$A$2:$B2324,2,FALSE)</f>
        <v>x9074</v>
      </c>
      <c r="L1014" s="136"/>
      <c r="M1014" s="136" t="s">
        <v>589</v>
      </c>
      <c r="N1014" s="136"/>
    </row>
    <row r="1015" spans="1:20" ht="14.45" x14ac:dyDescent="0.3">
      <c r="A1015" s="36" t="s">
        <v>7937</v>
      </c>
      <c r="B1015" s="55" t="s">
        <v>7553</v>
      </c>
      <c r="D1015" s="21" t="s">
        <v>556</v>
      </c>
      <c r="E1015" s="22">
        <v>43373</v>
      </c>
      <c r="G1015" s="22">
        <v>43373</v>
      </c>
      <c r="I1015" s="57">
        <f t="shared" si="17"/>
        <v>0</v>
      </c>
      <c r="J1015" s="132" t="s">
        <v>7665</v>
      </c>
      <c r="K1015" s="133"/>
      <c r="L1015" s="136"/>
      <c r="M1015" s="136"/>
      <c r="N1015" s="136" t="s">
        <v>556</v>
      </c>
    </row>
    <row r="1016" spans="1:20" ht="14.45" x14ac:dyDescent="0.3">
      <c r="A1016" s="36" t="s">
        <v>7825</v>
      </c>
      <c r="B1016" s="55" t="s">
        <v>7554</v>
      </c>
      <c r="D1016" s="21" t="s">
        <v>556</v>
      </c>
      <c r="E1016" s="22">
        <v>43373</v>
      </c>
      <c r="G1016" s="22">
        <v>43373</v>
      </c>
      <c r="I1016" s="57">
        <f t="shared" si="17"/>
        <v>1</v>
      </c>
      <c r="J1016" s="134" t="s">
        <v>8124</v>
      </c>
      <c r="K1016" s="133" t="str">
        <f>VLOOKUP(J1016,$A$2:$B2386,2,FALSE)</f>
        <v>x9106</v>
      </c>
      <c r="L1016" s="136" t="s">
        <v>584</v>
      </c>
      <c r="M1016" s="136"/>
      <c r="N1016" s="136"/>
    </row>
    <row r="1017" spans="1:20" ht="14.45" x14ac:dyDescent="0.3">
      <c r="A1017" s="36" t="s">
        <v>7938</v>
      </c>
      <c r="B1017" s="55" t="s">
        <v>7555</v>
      </c>
      <c r="D1017" s="21" t="s">
        <v>556</v>
      </c>
      <c r="E1017" s="22">
        <v>43373</v>
      </c>
      <c r="G1017" s="22">
        <v>43373</v>
      </c>
      <c r="I1017" s="57">
        <f t="shared" si="17"/>
        <v>0</v>
      </c>
      <c r="J1017" s="137" t="s">
        <v>3895</v>
      </c>
      <c r="K1017" s="133" t="str">
        <f>VLOOKUP(J1017,$A$2:$B670,2,FALSE)</f>
        <v>x132</v>
      </c>
      <c r="L1017" s="136"/>
      <c r="M1017" s="136" t="s">
        <v>589</v>
      </c>
      <c r="N1017" s="136"/>
    </row>
    <row r="1018" spans="1:20" ht="14.45" x14ac:dyDescent="0.3">
      <c r="A1018" s="36" t="s">
        <v>7939</v>
      </c>
      <c r="B1018" s="55" t="s">
        <v>7556</v>
      </c>
      <c r="D1018" s="21" t="s">
        <v>556</v>
      </c>
      <c r="E1018" s="22">
        <v>43373</v>
      </c>
      <c r="G1018" s="22">
        <v>43373</v>
      </c>
      <c r="I1018" s="57">
        <f t="shared" si="17"/>
        <v>0</v>
      </c>
      <c r="J1018" s="137" t="s">
        <v>7776</v>
      </c>
      <c r="K1018" s="133" t="str">
        <f>VLOOKUP(J1018,$A$2:$B7671,2,FALSE)</f>
        <v>x9405</v>
      </c>
      <c r="L1018" s="136"/>
      <c r="M1018" s="136" t="s">
        <v>589</v>
      </c>
      <c r="N1018" s="136"/>
    </row>
    <row r="1019" spans="1:20" ht="14.45" x14ac:dyDescent="0.3">
      <c r="A1019" s="36" t="s">
        <v>7940</v>
      </c>
      <c r="B1019" s="55" t="s">
        <v>7557</v>
      </c>
      <c r="D1019" s="21" t="s">
        <v>556</v>
      </c>
      <c r="E1019" s="22">
        <v>43373</v>
      </c>
      <c r="G1019" s="22">
        <v>43373</v>
      </c>
      <c r="I1019" s="57">
        <f t="shared" si="17"/>
        <v>0</v>
      </c>
      <c r="J1019" s="132" t="s">
        <v>7666</v>
      </c>
      <c r="K1019" s="133"/>
      <c r="L1019" s="136"/>
      <c r="M1019" s="136"/>
      <c r="N1019" s="136" t="s">
        <v>556</v>
      </c>
    </row>
    <row r="1020" spans="1:20" ht="14.45" x14ac:dyDescent="0.3">
      <c r="A1020" s="36" t="s">
        <v>7941</v>
      </c>
      <c r="B1020" s="55" t="s">
        <v>7558</v>
      </c>
      <c r="D1020" s="21" t="s">
        <v>556</v>
      </c>
      <c r="E1020" s="22">
        <v>43373</v>
      </c>
      <c r="G1020" s="22">
        <v>43373</v>
      </c>
      <c r="I1020" s="57">
        <f t="shared" si="17"/>
        <v>0</v>
      </c>
      <c r="J1020" s="134" t="s">
        <v>7786</v>
      </c>
      <c r="K1020" s="133" t="str">
        <f>VLOOKUP(J1020,$A$2:$B2332,2,FALSE)</f>
        <v>x9312</v>
      </c>
      <c r="L1020" s="136" t="s">
        <v>584</v>
      </c>
      <c r="M1020" s="136"/>
      <c r="N1020" s="136"/>
    </row>
    <row r="1021" spans="1:20" ht="14.45" x14ac:dyDescent="0.3">
      <c r="A1021" s="36" t="s">
        <v>7342</v>
      </c>
      <c r="B1021" s="55" t="s">
        <v>7559</v>
      </c>
      <c r="D1021" s="21" t="s">
        <v>556</v>
      </c>
      <c r="E1021" s="22">
        <v>43373</v>
      </c>
      <c r="G1021" s="22">
        <v>43373</v>
      </c>
      <c r="I1021" s="57">
        <f t="shared" si="17"/>
        <v>2</v>
      </c>
      <c r="J1021" s="137" t="s">
        <v>8227</v>
      </c>
      <c r="K1021" s="133" t="str">
        <f>VLOOKUP(J1021,$A$2:$B2391,2,FALSE)</f>
        <v>x9329</v>
      </c>
      <c r="L1021" s="136"/>
      <c r="M1021" s="136" t="s">
        <v>589</v>
      </c>
      <c r="N1021" s="136"/>
      <c r="T1021" s="34"/>
    </row>
    <row r="1022" spans="1:20" ht="14.45" x14ac:dyDescent="0.3">
      <c r="A1022" s="36" t="s">
        <v>7343</v>
      </c>
      <c r="B1022" s="55" t="s">
        <v>7560</v>
      </c>
      <c r="D1022" s="21" t="s">
        <v>556</v>
      </c>
      <c r="E1022" s="22">
        <v>43373</v>
      </c>
      <c r="G1022" s="22">
        <v>43373</v>
      </c>
      <c r="I1022" s="57">
        <f t="shared" si="17"/>
        <v>0</v>
      </c>
      <c r="J1022" s="137" t="s">
        <v>7814</v>
      </c>
      <c r="K1022" s="133" t="e">
        <f>VLOOKUP(J1022,$A$2:$B2392,2,FALSE)</f>
        <v>#N/A</v>
      </c>
      <c r="L1022" s="136" t="s">
        <v>584</v>
      </c>
      <c r="M1022" s="136" t="s">
        <v>589</v>
      </c>
      <c r="N1022" s="136"/>
      <c r="O1022" s="34"/>
      <c r="P1022" s="34"/>
      <c r="Q1022" s="34"/>
      <c r="R1022" s="34"/>
      <c r="S1022" s="34"/>
      <c r="T1022" s="34"/>
    </row>
    <row r="1023" spans="1:20" ht="14.45" x14ac:dyDescent="0.3">
      <c r="A1023" s="36" t="s">
        <v>7344</v>
      </c>
      <c r="B1023" s="55" t="s">
        <v>7561</v>
      </c>
      <c r="D1023" s="21" t="s">
        <v>556</v>
      </c>
      <c r="E1023" s="22">
        <v>43373</v>
      </c>
      <c r="G1023" s="22">
        <v>43373</v>
      </c>
      <c r="I1023" s="57">
        <f t="shared" si="17"/>
        <v>1</v>
      </c>
      <c r="J1023" s="138" t="s">
        <v>7773</v>
      </c>
      <c r="K1023" s="133" t="str">
        <f>VLOOKUP(J1023,$A$2:$B2335,2,FALSE)</f>
        <v>x9330</v>
      </c>
      <c r="L1023" s="136"/>
      <c r="M1023" s="136" t="s">
        <v>589</v>
      </c>
      <c r="N1023" s="136"/>
      <c r="O1023" s="34"/>
      <c r="P1023" s="34"/>
      <c r="Q1023" s="34"/>
      <c r="R1023" s="34"/>
      <c r="S1023" s="34"/>
      <c r="T1023" s="34"/>
    </row>
    <row r="1024" spans="1:20" ht="14.45" x14ac:dyDescent="0.3">
      <c r="A1024" s="36" t="s">
        <v>7345</v>
      </c>
      <c r="B1024" s="55" t="s">
        <v>7562</v>
      </c>
      <c r="D1024" s="21" t="s">
        <v>556</v>
      </c>
      <c r="E1024" s="22">
        <v>43373</v>
      </c>
      <c r="G1024" s="22">
        <v>43373</v>
      </c>
      <c r="I1024" s="57">
        <f t="shared" si="17"/>
        <v>2</v>
      </c>
      <c r="J1024" s="138" t="s">
        <v>3998</v>
      </c>
      <c r="K1024" s="133" t="str">
        <f>VLOOKUP(J1024,$A$2:$B670,2,FALSE)</f>
        <v>x49</v>
      </c>
      <c r="L1024" s="136"/>
      <c r="M1024" s="136" t="s">
        <v>589</v>
      </c>
      <c r="N1024" s="136"/>
      <c r="O1024" s="34"/>
      <c r="P1024" s="34"/>
      <c r="Q1024" s="34"/>
      <c r="R1024" s="34"/>
      <c r="S1024" s="34"/>
      <c r="T1024" s="34"/>
    </row>
    <row r="1025" spans="1:19" ht="14.45" x14ac:dyDescent="0.3">
      <c r="A1025" s="36" t="s">
        <v>7347</v>
      </c>
      <c r="B1025" s="55" t="s">
        <v>7563</v>
      </c>
      <c r="D1025" s="21" t="s">
        <v>556</v>
      </c>
      <c r="E1025" s="22">
        <v>43373</v>
      </c>
      <c r="G1025" s="22">
        <v>43373</v>
      </c>
      <c r="I1025" s="57">
        <f t="shared" si="17"/>
        <v>1</v>
      </c>
      <c r="J1025" s="132" t="s">
        <v>7667</v>
      </c>
      <c r="K1025" s="133"/>
      <c r="L1025" s="136"/>
      <c r="M1025" s="136"/>
      <c r="N1025" s="136" t="s">
        <v>556</v>
      </c>
      <c r="O1025" s="34"/>
      <c r="P1025" s="34"/>
      <c r="Q1025" s="34"/>
      <c r="R1025" s="34"/>
      <c r="S1025" s="34"/>
    </row>
    <row r="1026" spans="1:19" ht="14.45" x14ac:dyDescent="0.3">
      <c r="A1026" s="36" t="s">
        <v>7346</v>
      </c>
      <c r="B1026" s="55" t="s">
        <v>7564</v>
      </c>
      <c r="D1026" s="21" t="s">
        <v>556</v>
      </c>
      <c r="E1026" s="22">
        <v>43373</v>
      </c>
      <c r="G1026" s="22">
        <v>43373</v>
      </c>
      <c r="I1026" s="57">
        <f t="shared" si="17"/>
        <v>1</v>
      </c>
      <c r="J1026" s="134" t="s">
        <v>3821</v>
      </c>
      <c r="K1026" s="133" t="str">
        <f>VLOOKUP(J1026,$A$2:$B670,2,FALSE)</f>
        <v>x0</v>
      </c>
      <c r="L1026" s="136" t="s">
        <v>584</v>
      </c>
      <c r="M1026" s="136"/>
      <c r="N1026" s="136"/>
    </row>
    <row r="1027" spans="1:19" ht="14.45" x14ac:dyDescent="0.3">
      <c r="A1027" s="36" t="s">
        <v>7348</v>
      </c>
      <c r="B1027" s="55" t="s">
        <v>7565</v>
      </c>
      <c r="D1027" s="21" t="s">
        <v>556</v>
      </c>
      <c r="E1027" s="22">
        <v>43373</v>
      </c>
      <c r="G1027" s="22">
        <v>43373</v>
      </c>
      <c r="I1027" s="57">
        <f t="shared" si="17"/>
        <v>1</v>
      </c>
      <c r="J1027" s="137" t="s">
        <v>6021</v>
      </c>
      <c r="K1027" s="133" t="str">
        <f>VLOOKUP(J1027,$A$2:$B2338,2,FALSE)</f>
        <v>x6031</v>
      </c>
      <c r="L1027" s="136"/>
      <c r="M1027" s="136" t="s">
        <v>589</v>
      </c>
      <c r="N1027" s="136"/>
    </row>
    <row r="1028" spans="1:19" ht="14.45" x14ac:dyDescent="0.3">
      <c r="A1028" s="36" t="s">
        <v>7349</v>
      </c>
      <c r="B1028" s="55" t="s">
        <v>7566</v>
      </c>
      <c r="D1028" s="21" t="s">
        <v>556</v>
      </c>
      <c r="E1028" s="22">
        <v>43373</v>
      </c>
      <c r="G1028" s="22">
        <v>43373</v>
      </c>
      <c r="I1028" s="57">
        <f t="shared" si="17"/>
        <v>1</v>
      </c>
      <c r="J1028" s="144" t="s">
        <v>6900</v>
      </c>
      <c r="K1028" s="133" t="str">
        <f>VLOOKUP(J1028,$A$2:$B2339,2,FALSE)</f>
        <v>x9118</v>
      </c>
      <c r="L1028" s="136"/>
      <c r="M1028" s="136" t="s">
        <v>589</v>
      </c>
      <c r="N1028" s="136"/>
    </row>
    <row r="1029" spans="1:19" ht="14.45" x14ac:dyDescent="0.3">
      <c r="A1029" s="36" t="s">
        <v>7826</v>
      </c>
      <c r="B1029" s="55" t="s">
        <v>7747</v>
      </c>
      <c r="D1029" s="21" t="s">
        <v>556</v>
      </c>
      <c r="E1029" s="22">
        <v>43373</v>
      </c>
      <c r="G1029" s="22">
        <v>43373</v>
      </c>
      <c r="I1029" s="57">
        <f t="shared" si="17"/>
        <v>1</v>
      </c>
      <c r="J1029" s="132" t="s">
        <v>7668</v>
      </c>
      <c r="K1029" s="133"/>
      <c r="L1029" s="136"/>
      <c r="M1029" s="136"/>
      <c r="N1029" s="136" t="s">
        <v>556</v>
      </c>
    </row>
    <row r="1030" spans="1:19" ht="14.45" x14ac:dyDescent="0.3">
      <c r="A1030" s="36" t="s">
        <v>7942</v>
      </c>
      <c r="B1030" s="55" t="s">
        <v>7943</v>
      </c>
      <c r="D1030" s="21" t="s">
        <v>556</v>
      </c>
      <c r="E1030" s="22">
        <v>43373</v>
      </c>
      <c r="G1030" s="22">
        <v>43373</v>
      </c>
      <c r="I1030" s="57">
        <f t="shared" si="17"/>
        <v>0</v>
      </c>
      <c r="J1030" s="134" t="s">
        <v>3821</v>
      </c>
      <c r="K1030" s="133" t="str">
        <f>VLOOKUP(J1030,$A$2:$B670,2,FALSE)</f>
        <v>x0</v>
      </c>
      <c r="L1030" s="136" t="s">
        <v>584</v>
      </c>
      <c r="M1030" s="136"/>
      <c r="N1030" s="136"/>
    </row>
    <row r="1031" spans="1:19" ht="14.45" x14ac:dyDescent="0.3">
      <c r="A1031" s="36" t="s">
        <v>7828</v>
      </c>
      <c r="B1031" s="55" t="s">
        <v>7944</v>
      </c>
      <c r="D1031" s="21" t="s">
        <v>556</v>
      </c>
      <c r="E1031" s="22">
        <v>43373</v>
      </c>
      <c r="G1031" s="22">
        <v>43373</v>
      </c>
      <c r="I1031" s="57">
        <f t="shared" si="17"/>
        <v>1</v>
      </c>
      <c r="J1031" s="137" t="s">
        <v>4976</v>
      </c>
      <c r="K1031" s="133" t="str">
        <f>VLOOKUP(J1031,$A$2:$B670,2,FALSE)</f>
        <v>x825</v>
      </c>
      <c r="L1031" s="136"/>
      <c r="M1031" s="136" t="s">
        <v>589</v>
      </c>
      <c r="N1031" s="136"/>
    </row>
    <row r="1032" spans="1:19" x14ac:dyDescent="0.25">
      <c r="A1032" s="36" t="s">
        <v>7830</v>
      </c>
      <c r="B1032" s="55" t="s">
        <v>7945</v>
      </c>
      <c r="D1032" s="21" t="s">
        <v>556</v>
      </c>
      <c r="E1032" s="22">
        <v>43373</v>
      </c>
      <c r="G1032" s="22">
        <v>43373</v>
      </c>
      <c r="I1032" s="57">
        <f t="shared" ref="I1032:I1063" si="18">COUNTIF(J:J,A1032)</f>
        <v>1</v>
      </c>
      <c r="J1032" s="137" t="s">
        <v>6911</v>
      </c>
      <c r="K1032" s="133" t="str">
        <f>VLOOKUP(J1032,$A$2:$B2348,2,FALSE)</f>
        <v>x9123</v>
      </c>
      <c r="L1032" s="136"/>
      <c r="M1032" s="136" t="s">
        <v>589</v>
      </c>
      <c r="N1032" s="136"/>
    </row>
    <row r="1033" spans="1:19" x14ac:dyDescent="0.25">
      <c r="A1033" s="36" t="s">
        <v>7831</v>
      </c>
      <c r="B1033" s="55" t="s">
        <v>7946</v>
      </c>
      <c r="D1033" s="21" t="s">
        <v>556</v>
      </c>
      <c r="E1033" s="22">
        <v>43373</v>
      </c>
      <c r="G1033" s="22">
        <v>43373</v>
      </c>
      <c r="I1033" s="57">
        <f t="shared" si="18"/>
        <v>1</v>
      </c>
      <c r="J1033" s="137" t="s">
        <v>6913</v>
      </c>
      <c r="K1033" s="133" t="str">
        <f>VLOOKUP(J1033,$A$2:$B2349,2,FALSE)</f>
        <v>x9125</v>
      </c>
      <c r="L1033" s="136" t="s">
        <v>584</v>
      </c>
      <c r="M1033" s="136" t="s">
        <v>589</v>
      </c>
      <c r="N1033" s="136"/>
    </row>
    <row r="1034" spans="1:19" x14ac:dyDescent="0.25">
      <c r="A1034" s="36" t="s">
        <v>7832</v>
      </c>
      <c r="B1034" s="55" t="s">
        <v>7947</v>
      </c>
      <c r="D1034" s="21" t="s">
        <v>556</v>
      </c>
      <c r="E1034" s="22">
        <v>43373</v>
      </c>
      <c r="G1034" s="22">
        <v>43373</v>
      </c>
      <c r="I1034" s="57">
        <f t="shared" si="18"/>
        <v>1</v>
      </c>
      <c r="J1034" s="138" t="s">
        <v>6912</v>
      </c>
      <c r="K1034" s="133" t="str">
        <f>VLOOKUP(J1034,$A$2:$B2350,2,FALSE)</f>
        <v>x9124</v>
      </c>
      <c r="L1034" s="136"/>
      <c r="M1034" s="136" t="s">
        <v>589</v>
      </c>
      <c r="N1034" s="136"/>
    </row>
    <row r="1035" spans="1:19" x14ac:dyDescent="0.25">
      <c r="A1035" s="36" t="s">
        <v>7833</v>
      </c>
      <c r="B1035" s="55" t="s">
        <v>7948</v>
      </c>
      <c r="D1035" s="21" t="s">
        <v>556</v>
      </c>
      <c r="E1035" s="22">
        <v>43373</v>
      </c>
      <c r="G1035" s="22">
        <v>43373</v>
      </c>
      <c r="I1035" s="57">
        <f t="shared" si="18"/>
        <v>1</v>
      </c>
      <c r="J1035" s="132" t="s">
        <v>7669</v>
      </c>
      <c r="K1035" s="133"/>
      <c r="L1035" s="136"/>
      <c r="M1035" s="136"/>
      <c r="N1035" s="136" t="s">
        <v>556</v>
      </c>
    </row>
    <row r="1036" spans="1:19" x14ac:dyDescent="0.25">
      <c r="A1036" s="36" t="s">
        <v>7836</v>
      </c>
      <c r="B1036" s="55" t="s">
        <v>7949</v>
      </c>
      <c r="D1036" s="21" t="s">
        <v>556</v>
      </c>
      <c r="E1036" s="22">
        <v>43373</v>
      </c>
      <c r="G1036" s="22">
        <v>43373</v>
      </c>
      <c r="I1036" s="57">
        <f t="shared" si="18"/>
        <v>1</v>
      </c>
      <c r="J1036" s="134" t="s">
        <v>3821</v>
      </c>
      <c r="K1036" s="133" t="str">
        <f>VLOOKUP(J1036,$A$2:$B670,2,FALSE)</f>
        <v>x0</v>
      </c>
      <c r="L1036" s="136" t="s">
        <v>584</v>
      </c>
      <c r="M1036" s="136"/>
      <c r="N1036" s="136"/>
    </row>
    <row r="1037" spans="1:19" x14ac:dyDescent="0.25">
      <c r="A1037" s="36" t="s">
        <v>7837</v>
      </c>
      <c r="B1037" s="55" t="s">
        <v>7950</v>
      </c>
      <c r="D1037" s="21" t="s">
        <v>556</v>
      </c>
      <c r="E1037" s="22">
        <v>43373</v>
      </c>
      <c r="G1037" s="22">
        <v>43373</v>
      </c>
      <c r="I1037" s="57">
        <f t="shared" si="18"/>
        <v>1</v>
      </c>
      <c r="J1037" s="137" t="s">
        <v>3831</v>
      </c>
      <c r="K1037" s="133" t="str">
        <f>VLOOKUP(J1037,$A$2:$B670,2,FALSE)</f>
        <v>x99</v>
      </c>
      <c r="L1037" s="136"/>
      <c r="M1037" s="136" t="s">
        <v>589</v>
      </c>
      <c r="N1037" s="136"/>
    </row>
    <row r="1038" spans="1:19" x14ac:dyDescent="0.25">
      <c r="A1038" s="36" t="s">
        <v>7835</v>
      </c>
      <c r="B1038" s="55" t="s">
        <v>7951</v>
      </c>
      <c r="D1038" s="21" t="s">
        <v>556</v>
      </c>
      <c r="E1038" s="22">
        <v>43373</v>
      </c>
      <c r="G1038" s="22">
        <v>43373</v>
      </c>
      <c r="I1038" s="57">
        <f t="shared" si="18"/>
        <v>1</v>
      </c>
      <c r="J1038" s="137" t="s">
        <v>7777</v>
      </c>
      <c r="K1038" s="133" t="str">
        <f>VLOOKUP(J1038,$A$2:$B6671,2,FALSE)</f>
        <v>x9401</v>
      </c>
      <c r="L1038" s="136"/>
      <c r="M1038" s="136" t="s">
        <v>589</v>
      </c>
      <c r="N1038" s="136"/>
    </row>
    <row r="1039" spans="1:19" x14ac:dyDescent="0.25">
      <c r="A1039" s="36" t="s">
        <v>7838</v>
      </c>
      <c r="B1039" s="55" t="s">
        <v>7952</v>
      </c>
      <c r="D1039" s="21" t="s">
        <v>556</v>
      </c>
      <c r="E1039" s="22">
        <v>43373</v>
      </c>
      <c r="G1039" s="22">
        <v>43373</v>
      </c>
      <c r="I1039" s="57">
        <f t="shared" si="18"/>
        <v>1</v>
      </c>
      <c r="J1039" s="137" t="s">
        <v>6899</v>
      </c>
      <c r="K1039" s="133" t="str">
        <f>VLOOKUP(J1039,$A$2:$B670,2,FALSE)</f>
        <v>x130</v>
      </c>
      <c r="L1039" s="136"/>
      <c r="M1039" s="136" t="s">
        <v>589</v>
      </c>
      <c r="N1039" s="136"/>
    </row>
    <row r="1040" spans="1:19" x14ac:dyDescent="0.25">
      <c r="A1040" s="36" t="s">
        <v>7839</v>
      </c>
      <c r="B1040" s="55" t="s">
        <v>7953</v>
      </c>
      <c r="D1040" s="21" t="s">
        <v>556</v>
      </c>
      <c r="E1040" s="22">
        <v>43373</v>
      </c>
      <c r="G1040" s="22">
        <v>43373</v>
      </c>
      <c r="I1040" s="57">
        <f t="shared" si="18"/>
        <v>1</v>
      </c>
      <c r="J1040" s="137" t="s">
        <v>4868</v>
      </c>
      <c r="K1040" s="133" t="str">
        <f>VLOOKUP(J1040,$A$2:$B2410,2,FALSE)</f>
        <v>x6006</v>
      </c>
      <c r="L1040" s="136"/>
      <c r="M1040" s="136" t="s">
        <v>589</v>
      </c>
      <c r="N1040" s="136"/>
    </row>
    <row r="1041" spans="1:14" x14ac:dyDescent="0.25">
      <c r="A1041" s="36" t="s">
        <v>7840</v>
      </c>
      <c r="B1041" s="55" t="s">
        <v>7954</v>
      </c>
      <c r="D1041" s="21" t="s">
        <v>556</v>
      </c>
      <c r="E1041" s="22">
        <v>43373</v>
      </c>
      <c r="G1041" s="22">
        <v>43373</v>
      </c>
      <c r="I1041" s="57">
        <f t="shared" si="18"/>
        <v>1</v>
      </c>
      <c r="J1041" s="137" t="s">
        <v>7815</v>
      </c>
      <c r="K1041" s="133" t="str">
        <f>VLOOKUP(J1041,$A$2:$B2357,2,FALSE)</f>
        <v>x9127</v>
      </c>
      <c r="L1041" s="136"/>
      <c r="M1041" s="136" t="s">
        <v>589</v>
      </c>
      <c r="N1041" s="136"/>
    </row>
    <row r="1042" spans="1:14" x14ac:dyDescent="0.25">
      <c r="A1042" s="36" t="s">
        <v>7841</v>
      </c>
      <c r="B1042" s="55" t="s">
        <v>7955</v>
      </c>
      <c r="D1042" s="21" t="s">
        <v>556</v>
      </c>
      <c r="E1042" s="22">
        <v>43373</v>
      </c>
      <c r="G1042" s="22">
        <v>43373</v>
      </c>
      <c r="I1042" s="57">
        <f t="shared" si="18"/>
        <v>1</v>
      </c>
      <c r="J1042" s="132" t="s">
        <v>7670</v>
      </c>
      <c r="K1042" s="133"/>
      <c r="L1042" s="136"/>
      <c r="M1042" s="136"/>
      <c r="N1042" s="136" t="s">
        <v>556</v>
      </c>
    </row>
    <row r="1043" spans="1:14" x14ac:dyDescent="0.25">
      <c r="A1043" s="36" t="s">
        <v>6885</v>
      </c>
      <c r="B1043" s="55" t="s">
        <v>7956</v>
      </c>
      <c r="D1043" s="21" t="s">
        <v>556</v>
      </c>
      <c r="E1043" s="22">
        <v>43373</v>
      </c>
      <c r="G1043" s="22">
        <v>43373</v>
      </c>
      <c r="I1043" s="57">
        <f t="shared" si="18"/>
        <v>2</v>
      </c>
      <c r="J1043" s="134" t="s">
        <v>8251</v>
      </c>
      <c r="K1043" s="133" t="str">
        <f>VLOOKUP(J1043,$A$2:$B2359,2,FALSE)</f>
        <v>x9131</v>
      </c>
      <c r="L1043" s="136" t="s">
        <v>584</v>
      </c>
      <c r="M1043" s="136"/>
      <c r="N1043" s="136"/>
    </row>
    <row r="1044" spans="1:14" x14ac:dyDescent="0.25">
      <c r="A1044" s="36" t="s">
        <v>7842</v>
      </c>
      <c r="B1044" s="55" t="s">
        <v>7957</v>
      </c>
      <c r="D1044" s="21" t="s">
        <v>556</v>
      </c>
      <c r="E1044" s="22">
        <v>43373</v>
      </c>
      <c r="G1044" s="22">
        <v>43373</v>
      </c>
      <c r="I1044" s="57">
        <f t="shared" si="18"/>
        <v>2</v>
      </c>
      <c r="J1044" s="137" t="s">
        <v>8220</v>
      </c>
      <c r="K1044" s="133" t="str">
        <f>VLOOKUP(J1044,$A$2:$B2360,2,FALSE)</f>
        <v>x9129</v>
      </c>
      <c r="L1044" s="136"/>
      <c r="M1044" s="136" t="s">
        <v>589</v>
      </c>
      <c r="N1044" s="136"/>
    </row>
    <row r="1045" spans="1:14" x14ac:dyDescent="0.25">
      <c r="A1045" s="36" t="s">
        <v>7843</v>
      </c>
      <c r="B1045" s="55" t="s">
        <v>7958</v>
      </c>
      <c r="D1045" s="21" t="s">
        <v>556</v>
      </c>
      <c r="E1045" s="22">
        <v>43373</v>
      </c>
      <c r="G1045" s="22">
        <v>43373</v>
      </c>
      <c r="I1045" s="57">
        <f t="shared" si="18"/>
        <v>2</v>
      </c>
      <c r="J1045" s="137" t="s">
        <v>6915</v>
      </c>
      <c r="K1045" s="133" t="str">
        <f>VLOOKUP(J1045,$A$2:$B2361,2,FALSE)</f>
        <v>x9130</v>
      </c>
      <c r="L1045" s="136"/>
      <c r="M1045" s="136" t="s">
        <v>589</v>
      </c>
      <c r="N1045" s="136"/>
    </row>
    <row r="1046" spans="1:14" x14ac:dyDescent="0.25">
      <c r="A1046" s="36" t="s">
        <v>7927</v>
      </c>
      <c r="B1046" s="55" t="s">
        <v>7959</v>
      </c>
      <c r="D1046" s="21" t="s">
        <v>556</v>
      </c>
      <c r="E1046" s="22">
        <v>43373</v>
      </c>
      <c r="G1046" s="22">
        <v>43373</v>
      </c>
      <c r="I1046" s="57">
        <f t="shared" si="18"/>
        <v>1</v>
      </c>
      <c r="J1046" s="137" t="s">
        <v>6698</v>
      </c>
      <c r="K1046" s="133" t="str">
        <f>VLOOKUP(J1046,$A$2:$B2362,2,FALSE)</f>
        <v>x9009</v>
      </c>
      <c r="L1046" s="136"/>
      <c r="M1046" s="136" t="s">
        <v>589</v>
      </c>
      <c r="N1046" s="136"/>
    </row>
    <row r="1047" spans="1:14" x14ac:dyDescent="0.25">
      <c r="A1047" s="36" t="s">
        <v>7928</v>
      </c>
      <c r="B1047" s="55" t="s">
        <v>7960</v>
      </c>
      <c r="D1047" s="21" t="s">
        <v>556</v>
      </c>
      <c r="E1047" s="22">
        <v>43373</v>
      </c>
      <c r="G1047" s="22">
        <v>43373</v>
      </c>
      <c r="I1047" s="57">
        <f t="shared" si="18"/>
        <v>1</v>
      </c>
      <c r="J1047" s="132" t="s">
        <v>7671</v>
      </c>
      <c r="K1047" s="133"/>
      <c r="L1047" s="136"/>
      <c r="M1047" s="136"/>
      <c r="N1047" s="136" t="s">
        <v>556</v>
      </c>
    </row>
    <row r="1048" spans="1:14" x14ac:dyDescent="0.25">
      <c r="A1048" s="36" t="s">
        <v>7784</v>
      </c>
      <c r="B1048" s="55" t="s">
        <v>7763</v>
      </c>
      <c r="D1048" s="21" t="s">
        <v>556</v>
      </c>
      <c r="E1048" s="22">
        <v>43373</v>
      </c>
      <c r="G1048" s="22">
        <v>43373</v>
      </c>
      <c r="I1048" s="57">
        <f t="shared" si="18"/>
        <v>4</v>
      </c>
      <c r="J1048" s="134" t="s">
        <v>3821</v>
      </c>
      <c r="K1048" s="133" t="str">
        <f>VLOOKUP(J1048,$A$2:$B670,2,FALSE)</f>
        <v>x0</v>
      </c>
      <c r="L1048" s="136" t="s">
        <v>584</v>
      </c>
      <c r="M1048" s="136"/>
      <c r="N1048" s="136"/>
    </row>
    <row r="1049" spans="1:14" x14ac:dyDescent="0.25">
      <c r="A1049" s="36" t="s">
        <v>8219</v>
      </c>
      <c r="B1049" s="55" t="s">
        <v>7961</v>
      </c>
      <c r="D1049" s="21" t="s">
        <v>556</v>
      </c>
      <c r="E1049" s="22">
        <v>43373</v>
      </c>
      <c r="G1049" s="22">
        <v>43373</v>
      </c>
      <c r="I1049" s="57">
        <f t="shared" si="18"/>
        <v>2</v>
      </c>
      <c r="J1049" s="137" t="s">
        <v>6916</v>
      </c>
      <c r="K1049" s="133" t="str">
        <f>VLOOKUP(J1049,$A$2:$B2365,2,FALSE)</f>
        <v>x9132</v>
      </c>
      <c r="L1049" s="136"/>
      <c r="M1049" s="136" t="s">
        <v>589</v>
      </c>
      <c r="N1049" s="136"/>
    </row>
    <row r="1050" spans="1:14" x14ac:dyDescent="0.25">
      <c r="A1050" s="36" t="s">
        <v>6850</v>
      </c>
      <c r="B1050" s="55" t="s">
        <v>7962</v>
      </c>
      <c r="D1050" s="21" t="s">
        <v>556</v>
      </c>
      <c r="E1050" s="22">
        <v>43373</v>
      </c>
      <c r="G1050" s="22">
        <v>43373</v>
      </c>
      <c r="I1050" s="57">
        <f t="shared" si="18"/>
        <v>1</v>
      </c>
      <c r="J1050" s="137" t="s">
        <v>6917</v>
      </c>
      <c r="K1050" s="133" t="str">
        <f>VLOOKUP(J1050,$A$2:$B2366,2,FALSE)</f>
        <v>x9133</v>
      </c>
      <c r="L1050" s="136"/>
      <c r="M1050" s="136" t="s">
        <v>589</v>
      </c>
      <c r="N1050" s="136"/>
    </row>
    <row r="1051" spans="1:14" x14ac:dyDescent="0.25">
      <c r="A1051" s="36" t="s">
        <v>7844</v>
      </c>
      <c r="B1051" s="55" t="s">
        <v>7963</v>
      </c>
      <c r="D1051" s="21" t="s">
        <v>556</v>
      </c>
      <c r="E1051" s="22">
        <v>43373</v>
      </c>
      <c r="G1051" s="22">
        <v>43373</v>
      </c>
      <c r="I1051" s="57">
        <f t="shared" si="18"/>
        <v>1</v>
      </c>
      <c r="J1051" s="132" t="s">
        <v>7672</v>
      </c>
      <c r="K1051" s="133"/>
      <c r="L1051" s="136"/>
      <c r="M1051" s="136"/>
      <c r="N1051" s="136" t="s">
        <v>556</v>
      </c>
    </row>
    <row r="1052" spans="1:14" x14ac:dyDescent="0.25">
      <c r="A1052" s="36" t="s">
        <v>7845</v>
      </c>
      <c r="B1052" s="55" t="s">
        <v>7964</v>
      </c>
      <c r="D1052" s="21" t="s">
        <v>556</v>
      </c>
      <c r="E1052" s="22">
        <v>43373</v>
      </c>
      <c r="G1052" s="22">
        <v>43373</v>
      </c>
      <c r="I1052" s="57">
        <f t="shared" si="18"/>
        <v>1</v>
      </c>
      <c r="J1052" s="134" t="s">
        <v>4042</v>
      </c>
      <c r="K1052" s="133" t="str">
        <f>VLOOKUP(J1052,$A$2:$B670,2,FALSE)</f>
        <v>x22</v>
      </c>
      <c r="L1052" s="136" t="s">
        <v>584</v>
      </c>
      <c r="M1052" s="136"/>
      <c r="N1052" s="136"/>
    </row>
    <row r="1053" spans="1:14" x14ac:dyDescent="0.25">
      <c r="A1053" s="36" t="s">
        <v>7846</v>
      </c>
      <c r="B1053" s="55" t="s">
        <v>7965</v>
      </c>
      <c r="D1053" s="21" t="s">
        <v>556</v>
      </c>
      <c r="E1053" s="22">
        <v>43373</v>
      </c>
      <c r="G1053" s="22">
        <v>43373</v>
      </c>
      <c r="I1053" s="57">
        <f t="shared" si="18"/>
        <v>1</v>
      </c>
      <c r="J1053" s="137" t="s">
        <v>6919</v>
      </c>
      <c r="K1053" s="133" t="str">
        <f>VLOOKUP(J1053,$A$2:$B2369,2,FALSE)</f>
        <v>x9135</v>
      </c>
      <c r="L1053" s="136" t="s">
        <v>584</v>
      </c>
      <c r="M1053" s="136" t="s">
        <v>589</v>
      </c>
      <c r="N1053" s="136"/>
    </row>
    <row r="1054" spans="1:14" x14ac:dyDescent="0.25">
      <c r="A1054" s="36" t="s">
        <v>7847</v>
      </c>
      <c r="B1054" s="55" t="s">
        <v>7966</v>
      </c>
      <c r="D1054" s="21" t="s">
        <v>556</v>
      </c>
      <c r="E1054" s="22">
        <v>43373</v>
      </c>
      <c r="G1054" s="22">
        <v>43373</v>
      </c>
      <c r="I1054" s="57">
        <f t="shared" si="18"/>
        <v>1</v>
      </c>
      <c r="J1054" s="138" t="s">
        <v>7816</v>
      </c>
      <c r="K1054" s="133" t="str">
        <f>VLOOKUP(J1054,$A$2:$B2370,2,FALSE)</f>
        <v>x9142</v>
      </c>
      <c r="L1054" s="136"/>
      <c r="M1054" s="136" t="s">
        <v>589</v>
      </c>
      <c r="N1054" s="136"/>
    </row>
    <row r="1055" spans="1:14" x14ac:dyDescent="0.25">
      <c r="A1055" s="36" t="s">
        <v>7848</v>
      </c>
      <c r="B1055" s="55" t="s">
        <v>7967</v>
      </c>
      <c r="D1055" s="21" t="s">
        <v>556</v>
      </c>
      <c r="E1055" s="22">
        <v>43373</v>
      </c>
      <c r="G1055" s="22">
        <v>43373</v>
      </c>
      <c r="I1055" s="57">
        <f t="shared" si="18"/>
        <v>2</v>
      </c>
      <c r="J1055" s="138" t="s">
        <v>7817</v>
      </c>
      <c r="K1055" s="133" t="str">
        <f>VLOOKUP(J1055,$A$2:$B2371,2,FALSE)</f>
        <v>x9143</v>
      </c>
      <c r="L1055" s="136"/>
      <c r="M1055" s="136" t="s">
        <v>589</v>
      </c>
      <c r="N1055" s="136"/>
    </row>
    <row r="1056" spans="1:14" x14ac:dyDescent="0.25">
      <c r="A1056" s="36" t="s">
        <v>6075</v>
      </c>
      <c r="B1056" s="55" t="s">
        <v>7968</v>
      </c>
      <c r="D1056" s="21" t="s">
        <v>556</v>
      </c>
      <c r="E1056" s="22">
        <v>43373</v>
      </c>
      <c r="G1056" s="22">
        <v>43373</v>
      </c>
      <c r="I1056" s="57">
        <f t="shared" si="18"/>
        <v>2</v>
      </c>
      <c r="J1056" s="138" t="s">
        <v>7818</v>
      </c>
      <c r="K1056" s="133" t="str">
        <f>VLOOKUP(J1056,$A$2:$B2372,2,FALSE)</f>
        <v>x9144</v>
      </c>
      <c r="L1056" s="136"/>
      <c r="M1056" s="136" t="s">
        <v>589</v>
      </c>
      <c r="N1056" s="136"/>
    </row>
    <row r="1057" spans="1:14" x14ac:dyDescent="0.25">
      <c r="A1057" s="36" t="s">
        <v>7849</v>
      </c>
      <c r="B1057" s="55" t="s">
        <v>7969</v>
      </c>
      <c r="D1057" s="21" t="s">
        <v>556</v>
      </c>
      <c r="E1057" s="22">
        <v>43373</v>
      </c>
      <c r="G1057" s="22">
        <v>43373</v>
      </c>
      <c r="I1057" s="57">
        <f t="shared" si="18"/>
        <v>1</v>
      </c>
      <c r="J1057" s="138" t="s">
        <v>7819</v>
      </c>
      <c r="K1057" s="133" t="str">
        <f>VLOOKUP(J1057,$A$2:$B2373,2,FALSE)</f>
        <v>x9145</v>
      </c>
      <c r="L1057" s="136"/>
      <c r="M1057" s="136" t="s">
        <v>589</v>
      </c>
      <c r="N1057" s="136"/>
    </row>
    <row r="1058" spans="1:14" x14ac:dyDescent="0.25">
      <c r="A1058" s="36" t="s">
        <v>7850</v>
      </c>
      <c r="B1058" s="55" t="s">
        <v>7970</v>
      </c>
      <c r="D1058" s="21" t="s">
        <v>556</v>
      </c>
      <c r="E1058" s="22">
        <v>43373</v>
      </c>
      <c r="G1058" s="22">
        <v>43373</v>
      </c>
      <c r="I1058" s="57">
        <f t="shared" si="18"/>
        <v>1</v>
      </c>
      <c r="J1058" s="137" t="s">
        <v>6920</v>
      </c>
      <c r="K1058" s="133" t="str">
        <f>VLOOKUP(J1058,$A$2:$B2370,2,FALSE)</f>
        <v>x9136</v>
      </c>
      <c r="L1058" s="136"/>
      <c r="M1058" s="136" t="s">
        <v>589</v>
      </c>
      <c r="N1058" s="136"/>
    </row>
    <row r="1059" spans="1:14" x14ac:dyDescent="0.25">
      <c r="A1059" s="36" t="s">
        <v>7851</v>
      </c>
      <c r="B1059" s="55" t="s">
        <v>7971</v>
      </c>
      <c r="D1059" s="21" t="s">
        <v>556</v>
      </c>
      <c r="E1059" s="22">
        <v>43373</v>
      </c>
      <c r="G1059" s="22">
        <v>43373</v>
      </c>
      <c r="I1059" s="57">
        <f t="shared" si="18"/>
        <v>2</v>
      </c>
      <c r="J1059" s="137" t="s">
        <v>6921</v>
      </c>
      <c r="K1059" s="133" t="str">
        <f>VLOOKUP(J1059,$A$2:$B2371,2,FALSE)</f>
        <v>x9137</v>
      </c>
      <c r="L1059" s="136"/>
      <c r="M1059" s="136" t="s">
        <v>589</v>
      </c>
      <c r="N1059" s="136"/>
    </row>
    <row r="1060" spans="1:14" x14ac:dyDescent="0.25">
      <c r="A1060" s="36" t="s">
        <v>7853</v>
      </c>
      <c r="B1060" s="55" t="s">
        <v>7972</v>
      </c>
      <c r="D1060" s="21" t="s">
        <v>556</v>
      </c>
      <c r="E1060" s="22">
        <v>43373</v>
      </c>
      <c r="G1060" s="22">
        <v>43373</v>
      </c>
      <c r="I1060" s="57">
        <f t="shared" si="18"/>
        <v>2</v>
      </c>
      <c r="J1060" s="137" t="s">
        <v>6922</v>
      </c>
      <c r="K1060" s="133" t="str">
        <f>VLOOKUP(J1060,$A$2:$B2372,2,FALSE)</f>
        <v>x9138</v>
      </c>
      <c r="L1060" s="136"/>
      <c r="M1060" s="136" t="s">
        <v>589</v>
      </c>
      <c r="N1060" s="136"/>
    </row>
    <row r="1061" spans="1:14" x14ac:dyDescent="0.25">
      <c r="A1061" s="36" t="s">
        <v>7854</v>
      </c>
      <c r="B1061" s="55" t="s">
        <v>7973</v>
      </c>
      <c r="D1061" s="21" t="s">
        <v>556</v>
      </c>
      <c r="E1061" s="22">
        <v>43373</v>
      </c>
      <c r="G1061" s="22">
        <v>43373</v>
      </c>
      <c r="I1061" s="57">
        <f t="shared" si="18"/>
        <v>1</v>
      </c>
      <c r="J1061" s="137" t="s">
        <v>6923</v>
      </c>
      <c r="K1061" s="133" t="str">
        <f>VLOOKUP(J1061,$A$2:$B2373,2,FALSE)</f>
        <v>x9139</v>
      </c>
      <c r="L1061" s="136"/>
      <c r="M1061" s="136" t="s">
        <v>589</v>
      </c>
      <c r="N1061" s="136"/>
    </row>
    <row r="1062" spans="1:14" x14ac:dyDescent="0.25">
      <c r="A1062" s="36" t="s">
        <v>7855</v>
      </c>
      <c r="B1062" s="55" t="s">
        <v>7974</v>
      </c>
      <c r="D1062" s="21" t="s">
        <v>556</v>
      </c>
      <c r="E1062" s="22">
        <v>43373</v>
      </c>
      <c r="G1062" s="22">
        <v>43373</v>
      </c>
      <c r="I1062" s="57">
        <f t="shared" si="18"/>
        <v>1</v>
      </c>
      <c r="J1062" s="137" t="s">
        <v>6924</v>
      </c>
      <c r="K1062" s="133" t="str">
        <f>VLOOKUP(J1062,$A$2:$B2374,2,FALSE)</f>
        <v>x9140</v>
      </c>
      <c r="L1062" s="136"/>
      <c r="M1062" s="136" t="s">
        <v>589</v>
      </c>
      <c r="N1062" s="136"/>
    </row>
    <row r="1063" spans="1:14" x14ac:dyDescent="0.25">
      <c r="A1063" s="36" t="s">
        <v>7856</v>
      </c>
      <c r="B1063" s="55" t="s">
        <v>7975</v>
      </c>
      <c r="D1063" s="21" t="s">
        <v>556</v>
      </c>
      <c r="E1063" s="22">
        <v>43373</v>
      </c>
      <c r="G1063" s="22">
        <v>43373</v>
      </c>
      <c r="I1063" s="57">
        <f t="shared" si="18"/>
        <v>1</v>
      </c>
      <c r="J1063" s="137" t="s">
        <v>6925</v>
      </c>
      <c r="K1063" s="133" t="str">
        <f>VLOOKUP(J1063,$A$2:$B2375,2,FALSE)</f>
        <v>x9141</v>
      </c>
      <c r="L1063" s="136"/>
      <c r="M1063" s="136" t="s">
        <v>589</v>
      </c>
      <c r="N1063" s="136"/>
    </row>
    <row r="1064" spans="1:14" x14ac:dyDescent="0.25">
      <c r="A1064" s="36" t="s">
        <v>7857</v>
      </c>
      <c r="B1064" s="55" t="s">
        <v>7976</v>
      </c>
      <c r="D1064" s="21" t="s">
        <v>556</v>
      </c>
      <c r="E1064" s="22">
        <v>43373</v>
      </c>
      <c r="G1064" s="22">
        <v>43373</v>
      </c>
      <c r="J1064" s="132" t="s">
        <v>7673</v>
      </c>
      <c r="K1064" s="133"/>
      <c r="L1064" s="136"/>
      <c r="M1064" s="136"/>
      <c r="N1064" s="136" t="s">
        <v>556</v>
      </c>
    </row>
    <row r="1065" spans="1:14" x14ac:dyDescent="0.25">
      <c r="A1065" s="36" t="s">
        <v>7858</v>
      </c>
      <c r="B1065" s="55" t="s">
        <v>7977</v>
      </c>
      <c r="D1065" s="21" t="s">
        <v>556</v>
      </c>
      <c r="E1065" s="22">
        <v>43373</v>
      </c>
      <c r="G1065" s="22">
        <v>43373</v>
      </c>
      <c r="J1065" s="134" t="s">
        <v>3821</v>
      </c>
      <c r="K1065" s="133" t="str">
        <f>VLOOKUP(J1065,$A$2:$B670,2,FALSE)</f>
        <v>x0</v>
      </c>
      <c r="L1065" s="136" t="s">
        <v>584</v>
      </c>
      <c r="M1065" s="136"/>
      <c r="N1065" s="136"/>
    </row>
    <row r="1066" spans="1:14" x14ac:dyDescent="0.25">
      <c r="A1066" s="36" t="s">
        <v>7859</v>
      </c>
      <c r="B1066" s="55" t="s">
        <v>7978</v>
      </c>
      <c r="D1066" s="21" t="s">
        <v>556</v>
      </c>
      <c r="E1066" s="22">
        <v>43373</v>
      </c>
      <c r="G1066" s="22">
        <v>43373</v>
      </c>
      <c r="I1066" s="57">
        <f>COUNTIF(J:J,A1066)</f>
        <v>1</v>
      </c>
      <c r="J1066" s="137" t="s">
        <v>6928</v>
      </c>
      <c r="K1066" s="133" t="str">
        <f>VLOOKUP(J1066,$A$2:$B2384,2,FALSE)</f>
        <v>x9150</v>
      </c>
      <c r="L1066" s="136"/>
      <c r="M1066" s="136" t="s">
        <v>589</v>
      </c>
      <c r="N1066" s="136"/>
    </row>
    <row r="1067" spans="1:14" x14ac:dyDescent="0.25">
      <c r="A1067" s="36" t="s">
        <v>7860</v>
      </c>
      <c r="B1067" s="55" t="s">
        <v>7979</v>
      </c>
      <c r="D1067" s="21" t="s">
        <v>556</v>
      </c>
      <c r="E1067" s="22">
        <v>43373</v>
      </c>
      <c r="G1067" s="22">
        <v>43373</v>
      </c>
      <c r="I1067" s="57">
        <f>COUNTIF(J:J,#REF!)</f>
        <v>0</v>
      </c>
      <c r="J1067" s="137" t="s">
        <v>6929</v>
      </c>
      <c r="K1067" s="133" t="str">
        <f>VLOOKUP(J1067,$A$2:$B2385,2,FALSE)</f>
        <v>x9151</v>
      </c>
      <c r="L1067" s="136"/>
      <c r="M1067" s="136" t="s">
        <v>589</v>
      </c>
      <c r="N1067" s="136"/>
    </row>
    <row r="1068" spans="1:14" x14ac:dyDescent="0.25">
      <c r="A1068" s="36" t="s">
        <v>7861</v>
      </c>
      <c r="B1068" s="55" t="s">
        <v>7980</v>
      </c>
      <c r="D1068" s="21" t="s">
        <v>556</v>
      </c>
      <c r="E1068" s="22">
        <v>43373</v>
      </c>
      <c r="G1068" s="22">
        <v>43373</v>
      </c>
      <c r="I1068" s="57">
        <f>COUNTIF(J:J,A1067)</f>
        <v>1</v>
      </c>
      <c r="J1068" s="132" t="s">
        <v>7674</v>
      </c>
      <c r="K1068" s="133"/>
      <c r="L1068" s="136"/>
      <c r="M1068" s="136"/>
      <c r="N1068" s="136" t="s">
        <v>556</v>
      </c>
    </row>
    <row r="1069" spans="1:14" x14ac:dyDescent="0.25">
      <c r="A1069" s="36" t="s">
        <v>7862</v>
      </c>
      <c r="B1069" s="55" t="s">
        <v>7981</v>
      </c>
      <c r="D1069" s="21" t="s">
        <v>556</v>
      </c>
      <c r="E1069" s="22">
        <v>43373</v>
      </c>
      <c r="G1069" s="22">
        <v>43373</v>
      </c>
      <c r="I1069" s="57"/>
      <c r="J1069" s="134" t="s">
        <v>3821</v>
      </c>
      <c r="K1069" s="133" t="str">
        <f>VLOOKUP(J1069,$A$2:$B670,2,FALSE)</f>
        <v>x0</v>
      </c>
      <c r="L1069" s="136" t="s">
        <v>584</v>
      </c>
      <c r="M1069" s="136"/>
      <c r="N1069" s="136"/>
    </row>
    <row r="1070" spans="1:14" x14ac:dyDescent="0.25">
      <c r="A1070" s="36" t="s">
        <v>7863</v>
      </c>
      <c r="B1070" s="55" t="s">
        <v>7982</v>
      </c>
      <c r="D1070" s="21" t="s">
        <v>556</v>
      </c>
      <c r="E1070" s="22">
        <v>43373</v>
      </c>
      <c r="G1070" s="22">
        <v>43373</v>
      </c>
      <c r="J1070" s="137" t="s">
        <v>7820</v>
      </c>
      <c r="K1070" s="133" t="str">
        <f>VLOOKUP(J1070,$A$2:$B2392,2,FALSE)</f>
        <v>x9154</v>
      </c>
      <c r="L1070" s="136"/>
      <c r="M1070" s="136" t="s">
        <v>589</v>
      </c>
      <c r="N1070" s="136"/>
    </row>
    <row r="1071" spans="1:14" x14ac:dyDescent="0.25">
      <c r="A1071" s="36" t="s">
        <v>7852</v>
      </c>
      <c r="B1071" s="55" t="s">
        <v>7983</v>
      </c>
      <c r="D1071" s="21" t="s">
        <v>556</v>
      </c>
      <c r="E1071" s="22">
        <v>43373</v>
      </c>
      <c r="G1071" s="22">
        <v>43373</v>
      </c>
      <c r="J1071" s="137" t="s">
        <v>6931</v>
      </c>
      <c r="K1071" s="133" t="str">
        <f>VLOOKUP(J1071,$A$2:$B2393,2,FALSE)</f>
        <v>x9155</v>
      </c>
      <c r="L1071" s="136"/>
      <c r="M1071" s="136" t="s">
        <v>589</v>
      </c>
      <c r="N1071" s="136"/>
    </row>
    <row r="1072" spans="1:14" x14ac:dyDescent="0.25">
      <c r="A1072" s="36" t="s">
        <v>7864</v>
      </c>
      <c r="B1072" s="55" t="s">
        <v>7984</v>
      </c>
      <c r="D1072" s="21" t="s">
        <v>556</v>
      </c>
      <c r="E1072" s="22">
        <v>43373</v>
      </c>
      <c r="G1072" s="22">
        <v>43373</v>
      </c>
      <c r="J1072" s="132" t="s">
        <v>7675</v>
      </c>
      <c r="K1072" s="133"/>
      <c r="L1072" s="136"/>
      <c r="M1072" s="136"/>
      <c r="N1072" s="136" t="s">
        <v>556</v>
      </c>
    </row>
    <row r="1073" spans="1:14" x14ac:dyDescent="0.25">
      <c r="A1073" s="36" t="s">
        <v>7865</v>
      </c>
      <c r="B1073" s="55" t="s">
        <v>7985</v>
      </c>
      <c r="D1073" s="21" t="s">
        <v>556</v>
      </c>
      <c r="E1073" s="22">
        <v>43373</v>
      </c>
      <c r="G1073" s="22">
        <v>43373</v>
      </c>
      <c r="J1073" s="134" t="s">
        <v>3821</v>
      </c>
      <c r="K1073" s="133" t="str">
        <f>VLOOKUP(J1073,$A$2:$B670,2,FALSE)</f>
        <v>x0</v>
      </c>
      <c r="L1073" s="136" t="s">
        <v>584</v>
      </c>
      <c r="M1073" s="136"/>
      <c r="N1073" s="136"/>
    </row>
    <row r="1074" spans="1:14" x14ac:dyDescent="0.25">
      <c r="A1074" s="36" t="s">
        <v>7866</v>
      </c>
      <c r="B1074" s="55" t="s">
        <v>7986</v>
      </c>
      <c r="D1074" s="21" t="s">
        <v>556</v>
      </c>
      <c r="E1074" s="22">
        <v>43373</v>
      </c>
      <c r="G1074" s="22">
        <v>43373</v>
      </c>
      <c r="J1074" s="137" t="s">
        <v>6934</v>
      </c>
      <c r="K1074" s="133" t="str">
        <f>VLOOKUP(J1074,$A$2:$B2396,2,FALSE)</f>
        <v>x9383</v>
      </c>
      <c r="L1074" s="136"/>
      <c r="M1074" s="136" t="s">
        <v>589</v>
      </c>
      <c r="N1074" s="136"/>
    </row>
    <row r="1075" spans="1:14" x14ac:dyDescent="0.25">
      <c r="A1075" s="36" t="s">
        <v>7781</v>
      </c>
      <c r="B1075" s="55" t="s">
        <v>7987</v>
      </c>
      <c r="D1075" s="21" t="s">
        <v>556</v>
      </c>
      <c r="E1075" s="22">
        <v>43373</v>
      </c>
      <c r="G1075" s="22">
        <v>43373</v>
      </c>
      <c r="J1075" s="137" t="s">
        <v>6935</v>
      </c>
      <c r="K1075" s="133" t="str">
        <f>VLOOKUP(J1075,$A$2:$B2397,2,FALSE)</f>
        <v>x9159</v>
      </c>
      <c r="L1075" s="136"/>
      <c r="M1075" s="136" t="s">
        <v>589</v>
      </c>
      <c r="N1075" s="136"/>
    </row>
    <row r="1076" spans="1:14" x14ac:dyDescent="0.25">
      <c r="A1076" s="36" t="s">
        <v>7782</v>
      </c>
      <c r="B1076" s="55" t="s">
        <v>7988</v>
      </c>
      <c r="D1076" s="21" t="s">
        <v>556</v>
      </c>
      <c r="E1076" s="22">
        <v>43373</v>
      </c>
      <c r="G1076" s="22">
        <v>43373</v>
      </c>
      <c r="J1076" s="137" t="s">
        <v>6936</v>
      </c>
      <c r="K1076" s="133" t="str">
        <f>VLOOKUP(J1076,$A$2:$B2398,2,FALSE)</f>
        <v>x9160</v>
      </c>
      <c r="L1076" s="136"/>
      <c r="M1076" s="136" t="s">
        <v>589</v>
      </c>
      <c r="N1076" s="136"/>
    </row>
    <row r="1077" spans="1:14" x14ac:dyDescent="0.25">
      <c r="A1077" s="36" t="s">
        <v>7867</v>
      </c>
      <c r="B1077" s="55" t="s">
        <v>7989</v>
      </c>
      <c r="D1077" s="21" t="s">
        <v>556</v>
      </c>
      <c r="E1077" s="22">
        <v>43373</v>
      </c>
      <c r="G1077" s="22">
        <v>43373</v>
      </c>
      <c r="J1077" s="137" t="s">
        <v>6937</v>
      </c>
      <c r="K1077" s="133" t="str">
        <f>VLOOKUP(J1077,$A$2:$B2399,2,FALSE)</f>
        <v>x9161</v>
      </c>
      <c r="L1077" s="136"/>
      <c r="M1077" s="136" t="s">
        <v>589</v>
      </c>
      <c r="N1077" s="136"/>
    </row>
    <row r="1078" spans="1:14" x14ac:dyDescent="0.25">
      <c r="A1078" s="36" t="s">
        <v>7868</v>
      </c>
      <c r="B1078" s="55" t="s">
        <v>7990</v>
      </c>
      <c r="D1078" s="21" t="s">
        <v>556</v>
      </c>
      <c r="E1078" s="22">
        <v>43373</v>
      </c>
      <c r="G1078" s="22">
        <v>43373</v>
      </c>
      <c r="J1078" s="132" t="s">
        <v>7676</v>
      </c>
      <c r="K1078" s="133"/>
      <c r="L1078" s="136"/>
      <c r="M1078" s="136"/>
      <c r="N1078" s="136" t="s">
        <v>556</v>
      </c>
    </row>
    <row r="1079" spans="1:14" x14ac:dyDescent="0.25">
      <c r="A1079" s="36" t="s">
        <v>7869</v>
      </c>
      <c r="B1079" s="55" t="s">
        <v>7991</v>
      </c>
      <c r="D1079" s="21" t="s">
        <v>556</v>
      </c>
      <c r="E1079" s="22">
        <v>43373</v>
      </c>
      <c r="G1079" s="22">
        <v>43373</v>
      </c>
      <c r="J1079" s="134" t="s">
        <v>6901</v>
      </c>
      <c r="K1079" s="133" t="str">
        <f>VLOOKUP(J1079,$A$2:$B2401,2,FALSE)</f>
        <v>x9126</v>
      </c>
      <c r="L1079" s="136" t="s">
        <v>584</v>
      </c>
      <c r="M1079" s="136"/>
      <c r="N1079" s="136"/>
    </row>
    <row r="1080" spans="1:14" x14ac:dyDescent="0.25">
      <c r="A1080" s="36" t="s">
        <v>7870</v>
      </c>
      <c r="B1080" s="55" t="s">
        <v>7992</v>
      </c>
      <c r="D1080" s="21" t="s">
        <v>556</v>
      </c>
      <c r="E1080" s="22">
        <v>43373</v>
      </c>
      <c r="G1080" s="22">
        <v>43373</v>
      </c>
      <c r="J1080" s="137" t="s">
        <v>7821</v>
      </c>
      <c r="K1080" s="133" t="str">
        <f>VLOOKUP(J1080,$A$2:$B2402,2,FALSE)</f>
        <v>x9376</v>
      </c>
      <c r="L1080" s="136"/>
      <c r="M1080" s="136" t="s">
        <v>589</v>
      </c>
      <c r="N1080" s="136"/>
    </row>
    <row r="1081" spans="1:14" x14ac:dyDescent="0.25">
      <c r="A1081" s="36" t="s">
        <v>7871</v>
      </c>
      <c r="B1081" s="55" t="s">
        <v>7993</v>
      </c>
      <c r="D1081" s="21" t="s">
        <v>556</v>
      </c>
      <c r="E1081" s="22">
        <v>43373</v>
      </c>
      <c r="G1081" s="22">
        <v>43373</v>
      </c>
      <c r="J1081" s="138" t="s">
        <v>7128</v>
      </c>
      <c r="K1081" s="133" t="str">
        <f>VLOOKUP(J1081,$A$2:$B2403,2,FALSE)</f>
        <v>x9187</v>
      </c>
      <c r="L1081" s="136"/>
      <c r="M1081" s="136" t="s">
        <v>589</v>
      </c>
      <c r="N1081" s="136"/>
    </row>
    <row r="1082" spans="1:14" x14ac:dyDescent="0.25">
      <c r="A1082" s="36" t="s">
        <v>7872</v>
      </c>
      <c r="B1082" s="55" t="s">
        <v>7994</v>
      </c>
      <c r="D1082" s="21" t="s">
        <v>556</v>
      </c>
      <c r="E1082" s="22">
        <v>43373</v>
      </c>
      <c r="G1082" s="22">
        <v>43373</v>
      </c>
      <c r="J1082" s="138" t="s">
        <v>7822</v>
      </c>
      <c r="K1082" s="133" t="str">
        <f>VLOOKUP(J1082,$A$2:$B2404,2,FALSE)</f>
        <v>x9377</v>
      </c>
      <c r="L1082" s="136"/>
      <c r="M1082" s="136" t="s">
        <v>589</v>
      </c>
      <c r="N1082" s="136"/>
    </row>
    <row r="1083" spans="1:14" x14ac:dyDescent="0.25">
      <c r="A1083" s="36" t="s">
        <v>7873</v>
      </c>
      <c r="B1083" s="55" t="s">
        <v>7995</v>
      </c>
      <c r="D1083" s="21" t="s">
        <v>556</v>
      </c>
      <c r="E1083" s="22">
        <v>43373</v>
      </c>
      <c r="G1083" s="22">
        <v>43373</v>
      </c>
      <c r="J1083" s="137" t="s">
        <v>6914</v>
      </c>
      <c r="K1083" s="133" t="str">
        <f>VLOOKUP(J1083,$A$2:$B2405,2,FALSE)</f>
        <v>x9128</v>
      </c>
      <c r="L1083" s="136"/>
      <c r="M1083" s="136" t="s">
        <v>589</v>
      </c>
      <c r="N1083" s="136"/>
    </row>
    <row r="1084" spans="1:14" x14ac:dyDescent="0.25">
      <c r="A1084" s="36" t="s">
        <v>7996</v>
      </c>
      <c r="B1084" s="55" t="s">
        <v>7997</v>
      </c>
      <c r="D1084" s="21" t="s">
        <v>556</v>
      </c>
      <c r="E1084" s="22">
        <v>43373</v>
      </c>
      <c r="G1084" s="22">
        <v>43373</v>
      </c>
      <c r="J1084" s="132" t="s">
        <v>8125</v>
      </c>
      <c r="K1084" s="133"/>
      <c r="L1084" s="136"/>
      <c r="M1084" s="136"/>
      <c r="N1084" s="136" t="s">
        <v>556</v>
      </c>
    </row>
    <row r="1085" spans="1:14" x14ac:dyDescent="0.25">
      <c r="A1085" s="36" t="s">
        <v>7920</v>
      </c>
      <c r="B1085" s="55" t="s">
        <v>7998</v>
      </c>
      <c r="D1085" s="21" t="s">
        <v>556</v>
      </c>
      <c r="E1085" s="22">
        <v>43373</v>
      </c>
      <c r="G1085" s="22">
        <v>43373</v>
      </c>
      <c r="J1085" s="134" t="s">
        <v>6950</v>
      </c>
      <c r="K1085" s="133" t="str">
        <f>VLOOKUP(J1085,$A$2:$B2401,2,FALSE)</f>
        <v>x9162</v>
      </c>
      <c r="L1085" s="136" t="s">
        <v>584</v>
      </c>
      <c r="M1085" s="136"/>
      <c r="N1085" s="136"/>
    </row>
    <row r="1086" spans="1:14" x14ac:dyDescent="0.25">
      <c r="A1086" s="36" t="s">
        <v>7874</v>
      </c>
      <c r="B1086" s="55" t="s">
        <v>7999</v>
      </c>
      <c r="D1086" s="21" t="s">
        <v>556</v>
      </c>
      <c r="E1086" s="22">
        <v>43373</v>
      </c>
      <c r="G1086" s="22">
        <v>43373</v>
      </c>
      <c r="J1086" s="137" t="s">
        <v>7821</v>
      </c>
      <c r="K1086" s="133" t="str">
        <f>VLOOKUP(J1086,$A$2:$B2402,2,FALSE)</f>
        <v>x9376</v>
      </c>
      <c r="L1086" s="136" t="s">
        <v>584</v>
      </c>
      <c r="M1086" s="136" t="s">
        <v>589</v>
      </c>
      <c r="N1086" s="136"/>
    </row>
    <row r="1087" spans="1:14" x14ac:dyDescent="0.25">
      <c r="A1087" s="36" t="s">
        <v>7875</v>
      </c>
      <c r="B1087" s="55" t="s">
        <v>8000</v>
      </c>
      <c r="D1087" s="21" t="s">
        <v>556</v>
      </c>
      <c r="E1087" s="22">
        <v>43373</v>
      </c>
      <c r="G1087" s="22">
        <v>43373</v>
      </c>
      <c r="J1087" s="137" t="s">
        <v>8221</v>
      </c>
      <c r="K1087" s="133" t="str">
        <f>VLOOKUP(J1087,$A$2:$B2405,2,FALSE)</f>
        <v>x9017</v>
      </c>
      <c r="L1087" s="136"/>
      <c r="M1087" s="136" t="s">
        <v>589</v>
      </c>
      <c r="N1087" s="136"/>
    </row>
    <row r="1088" spans="1:14" x14ac:dyDescent="0.25">
      <c r="A1088" s="36" t="s">
        <v>7878</v>
      </c>
      <c r="B1088" s="55" t="s">
        <v>8001</v>
      </c>
      <c r="D1088" s="21" t="s">
        <v>556</v>
      </c>
      <c r="E1088" s="22">
        <v>43373</v>
      </c>
      <c r="G1088" s="22">
        <v>43373</v>
      </c>
      <c r="J1088" s="137" t="s">
        <v>77</v>
      </c>
      <c r="K1088" s="133" t="str">
        <f>VLOOKUP(J1088,$A$2:$B670,2,FALSE)</f>
        <v>x187</v>
      </c>
      <c r="L1088" s="136"/>
      <c r="M1088" s="136" t="s">
        <v>4726</v>
      </c>
      <c r="N1088" s="136"/>
    </row>
    <row r="1089" spans="1:20" x14ac:dyDescent="0.25">
      <c r="A1089" s="36" t="s">
        <v>7879</v>
      </c>
      <c r="B1089" s="55" t="s">
        <v>8002</v>
      </c>
      <c r="D1089" s="21" t="s">
        <v>556</v>
      </c>
      <c r="E1089" s="22">
        <v>43373</v>
      </c>
      <c r="G1089" s="22">
        <v>43373</v>
      </c>
      <c r="J1089" s="132" t="s">
        <v>8126</v>
      </c>
      <c r="K1089" s="133"/>
      <c r="L1089" s="136"/>
      <c r="M1089" s="136"/>
      <c r="N1089" s="136" t="s">
        <v>556</v>
      </c>
    </row>
    <row r="1090" spans="1:20" x14ac:dyDescent="0.25">
      <c r="A1090" s="36" t="s">
        <v>7876</v>
      </c>
      <c r="B1090" s="55" t="s">
        <v>8003</v>
      </c>
      <c r="D1090" s="21" t="s">
        <v>556</v>
      </c>
      <c r="E1090" s="22">
        <v>43373</v>
      </c>
      <c r="G1090" s="22">
        <v>43373</v>
      </c>
      <c r="J1090" s="134" t="s">
        <v>8127</v>
      </c>
      <c r="K1090" s="133" t="str">
        <f>VLOOKUP(J1090,$A$2:$B2460,2,FALSE)</f>
        <v>x9117</v>
      </c>
      <c r="L1090" s="136" t="s">
        <v>584</v>
      </c>
      <c r="M1090" s="136"/>
      <c r="N1090" s="136"/>
    </row>
    <row r="1091" spans="1:20" x14ac:dyDescent="0.25">
      <c r="A1091" s="36" t="s">
        <v>7877</v>
      </c>
      <c r="B1091" s="55" t="s">
        <v>8004</v>
      </c>
      <c r="D1091" s="21" t="s">
        <v>556</v>
      </c>
      <c r="E1091" s="22">
        <v>43373</v>
      </c>
      <c r="G1091" s="22">
        <v>43373</v>
      </c>
      <c r="J1091" s="137" t="s">
        <v>6804</v>
      </c>
      <c r="K1091" s="133" t="str">
        <f>VLOOKUP(J1091,$A$2:$B2409,2,FALSE)</f>
        <v>x9073</v>
      </c>
      <c r="L1091" s="136"/>
      <c r="M1091" s="136" t="s">
        <v>589</v>
      </c>
      <c r="N1091" s="136"/>
    </row>
    <row r="1092" spans="1:20" x14ac:dyDescent="0.25">
      <c r="A1092" s="36" t="s">
        <v>7880</v>
      </c>
      <c r="B1092" s="55" t="s">
        <v>8005</v>
      </c>
      <c r="D1092" s="21" t="s">
        <v>556</v>
      </c>
      <c r="E1092" s="22">
        <v>43373</v>
      </c>
      <c r="G1092" s="22">
        <v>43373</v>
      </c>
      <c r="J1092" s="137" t="s">
        <v>7232</v>
      </c>
      <c r="K1092" s="133" t="str">
        <f>VLOOKUP(J1092,$A$2:$B2410,2,FALSE)</f>
        <v>x9034</v>
      </c>
      <c r="L1092" s="136"/>
      <c r="M1092" s="136" t="s">
        <v>589</v>
      </c>
      <c r="N1092" s="136"/>
    </row>
    <row r="1093" spans="1:20" x14ac:dyDescent="0.25">
      <c r="A1093" s="36" t="s">
        <v>7885</v>
      </c>
      <c r="B1093" s="55" t="s">
        <v>8006</v>
      </c>
      <c r="D1093" s="21" t="s">
        <v>556</v>
      </c>
      <c r="E1093" s="22">
        <v>43373</v>
      </c>
      <c r="G1093" s="22">
        <v>43373</v>
      </c>
      <c r="J1093" s="132" t="s">
        <v>8128</v>
      </c>
      <c r="K1093" s="133"/>
      <c r="L1093" s="136"/>
      <c r="M1093" s="136"/>
      <c r="N1093" s="136" t="s">
        <v>556</v>
      </c>
    </row>
    <row r="1094" spans="1:20" x14ac:dyDescent="0.25">
      <c r="A1094" s="36" t="s">
        <v>7886</v>
      </c>
      <c r="B1094" s="55" t="s">
        <v>8007</v>
      </c>
      <c r="D1094" s="21" t="s">
        <v>556</v>
      </c>
      <c r="E1094" s="22">
        <v>43373</v>
      </c>
      <c r="G1094" s="22">
        <v>43373</v>
      </c>
      <c r="J1094" s="134" t="s">
        <v>7823</v>
      </c>
      <c r="K1094" s="133" t="str">
        <f>VLOOKUP(J1094,$A$2:$B2412,2,FALSE)</f>
        <v>x9362</v>
      </c>
      <c r="L1094" s="136" t="s">
        <v>584</v>
      </c>
      <c r="M1094" s="136"/>
      <c r="N1094" s="136"/>
    </row>
    <row r="1095" spans="1:20" x14ac:dyDescent="0.25">
      <c r="A1095" s="36" t="s">
        <v>7786</v>
      </c>
      <c r="B1095" s="55" t="s">
        <v>8008</v>
      </c>
      <c r="D1095" s="21" t="s">
        <v>556</v>
      </c>
      <c r="E1095" s="22">
        <v>43373</v>
      </c>
      <c r="G1095" s="22">
        <v>43373</v>
      </c>
      <c r="J1095" s="137" t="s">
        <v>6806</v>
      </c>
      <c r="K1095" s="133" t="str">
        <f>VLOOKUP(J1095,$A$2:$B2413,2,FALSE)</f>
        <v>x9075</v>
      </c>
      <c r="L1095" s="136"/>
      <c r="M1095" s="136" t="s">
        <v>589</v>
      </c>
      <c r="N1095" s="136"/>
    </row>
    <row r="1096" spans="1:20" x14ac:dyDescent="0.25">
      <c r="A1096" s="36" t="s">
        <v>7910</v>
      </c>
      <c r="B1096" s="55" t="s">
        <v>8009</v>
      </c>
      <c r="D1096" s="21" t="s">
        <v>556</v>
      </c>
      <c r="E1096" s="22">
        <v>43373</v>
      </c>
      <c r="G1096" s="22">
        <v>43373</v>
      </c>
      <c r="J1096" s="137" t="s">
        <v>7232</v>
      </c>
      <c r="K1096" s="133" t="str">
        <f>VLOOKUP(J1096,$A$2:$B2414,2,FALSE)</f>
        <v>x9034</v>
      </c>
      <c r="L1096" s="136"/>
      <c r="M1096" s="136" t="s">
        <v>589</v>
      </c>
      <c r="N1096" s="136"/>
    </row>
    <row r="1097" spans="1:20" x14ac:dyDescent="0.25">
      <c r="A1097" s="36" t="s">
        <v>7887</v>
      </c>
      <c r="B1097" s="55" t="s">
        <v>8010</v>
      </c>
      <c r="D1097" s="21" t="s">
        <v>556</v>
      </c>
      <c r="E1097" s="22">
        <v>43373</v>
      </c>
      <c r="G1097" s="22">
        <v>43373</v>
      </c>
      <c r="J1097" s="132" t="s">
        <v>8129</v>
      </c>
      <c r="K1097" s="133"/>
      <c r="L1097" s="136"/>
      <c r="M1097" s="136"/>
      <c r="N1097" s="136" t="s">
        <v>556</v>
      </c>
    </row>
    <row r="1098" spans="1:20" x14ac:dyDescent="0.25">
      <c r="A1098" s="36" t="s">
        <v>7888</v>
      </c>
      <c r="B1098" s="55" t="s">
        <v>8011</v>
      </c>
      <c r="D1098" s="21" t="s">
        <v>556</v>
      </c>
      <c r="E1098" s="22">
        <v>43373</v>
      </c>
      <c r="G1098" s="22">
        <v>43373</v>
      </c>
      <c r="J1098" s="134" t="s">
        <v>6984</v>
      </c>
      <c r="K1098" s="133" t="str">
        <f>VLOOKUP(J1098,$A$2:$B2412,2,FALSE)</f>
        <v>x9168</v>
      </c>
      <c r="L1098" s="136" t="s">
        <v>584</v>
      </c>
      <c r="M1098" s="136"/>
      <c r="N1098" s="136"/>
    </row>
    <row r="1099" spans="1:20" x14ac:dyDescent="0.25">
      <c r="A1099" s="36" t="s">
        <v>7890</v>
      </c>
      <c r="B1099" s="55" t="s">
        <v>8012</v>
      </c>
      <c r="D1099" s="21" t="s">
        <v>556</v>
      </c>
      <c r="E1099" s="22">
        <v>43373</v>
      </c>
      <c r="G1099" s="22">
        <v>43373</v>
      </c>
      <c r="J1099" s="137" t="s">
        <v>6911</v>
      </c>
      <c r="K1099" s="133" t="str">
        <f>VLOOKUP(J1099,$A$2:$B2413,2,FALSE)</f>
        <v>x9123</v>
      </c>
      <c r="L1099" s="136"/>
      <c r="M1099" s="136" t="s">
        <v>589</v>
      </c>
      <c r="N1099" s="136"/>
    </row>
    <row r="1100" spans="1:20" x14ac:dyDescent="0.25">
      <c r="A1100" s="36" t="s">
        <v>7891</v>
      </c>
      <c r="B1100" s="55" t="s">
        <v>8013</v>
      </c>
      <c r="D1100" s="21" t="s">
        <v>556</v>
      </c>
      <c r="E1100" s="22">
        <v>43373</v>
      </c>
      <c r="G1100" s="22">
        <v>43373</v>
      </c>
      <c r="J1100" s="137" t="s">
        <v>6982</v>
      </c>
      <c r="K1100" s="133" t="str">
        <f>VLOOKUP(J1100,$A$2:$B2470,2,FALSE)</f>
        <v>x5013</v>
      </c>
      <c r="L1100" s="136"/>
      <c r="M1100" s="136" t="s">
        <v>589</v>
      </c>
      <c r="N1100" s="136"/>
    </row>
    <row r="1101" spans="1:20" x14ac:dyDescent="0.25">
      <c r="A1101" s="36" t="s">
        <v>7892</v>
      </c>
      <c r="B1101" s="55" t="s">
        <v>8014</v>
      </c>
      <c r="D1101" s="21" t="s">
        <v>556</v>
      </c>
      <c r="E1101" s="22">
        <v>43373</v>
      </c>
      <c r="G1101" s="22">
        <v>43373</v>
      </c>
      <c r="J1101" s="132" t="s">
        <v>8130</v>
      </c>
      <c r="K1101" s="136"/>
      <c r="L1101" s="136"/>
      <c r="M1101" s="136"/>
      <c r="N1101" s="136" t="s">
        <v>556</v>
      </c>
    </row>
    <row r="1102" spans="1:20" x14ac:dyDescent="0.25">
      <c r="A1102" s="36" t="s">
        <v>7893</v>
      </c>
      <c r="B1102" s="55" t="s">
        <v>8015</v>
      </c>
      <c r="D1102" s="21" t="s">
        <v>556</v>
      </c>
      <c r="E1102" s="22">
        <v>43373</v>
      </c>
      <c r="G1102" s="22">
        <v>43373</v>
      </c>
      <c r="J1102" s="134" t="s">
        <v>6993</v>
      </c>
      <c r="K1102" s="133" t="str">
        <f>VLOOKUP(J1102,$A$2:$B2416,2,FALSE)</f>
        <v>x9183</v>
      </c>
      <c r="L1102" s="136" t="s">
        <v>584</v>
      </c>
      <c r="M1102" s="136"/>
      <c r="N1102" s="136"/>
    </row>
    <row r="1103" spans="1:20" x14ac:dyDescent="0.25">
      <c r="A1103" s="36" t="s">
        <v>7894</v>
      </c>
      <c r="B1103" s="55" t="s">
        <v>8016</v>
      </c>
      <c r="D1103" s="21" t="s">
        <v>556</v>
      </c>
      <c r="E1103" s="22">
        <v>43373</v>
      </c>
      <c r="G1103" s="22">
        <v>43373</v>
      </c>
      <c r="J1103" s="137" t="s">
        <v>6782</v>
      </c>
      <c r="K1103" s="133" t="str">
        <f>VLOOKUP(J1103,$A$2:$B2417,2,FALSE)</f>
        <v>x9055</v>
      </c>
      <c r="L1103" s="136"/>
      <c r="M1103" s="136" t="s">
        <v>589</v>
      </c>
      <c r="N1103" s="136"/>
    </row>
    <row r="1104" spans="1:20" x14ac:dyDescent="0.25">
      <c r="A1104" s="36" t="s">
        <v>7895</v>
      </c>
      <c r="B1104" s="55" t="s">
        <v>8017</v>
      </c>
      <c r="D1104" s="21" t="s">
        <v>556</v>
      </c>
      <c r="E1104" s="22">
        <v>43373</v>
      </c>
      <c r="G1104" s="22">
        <v>43373</v>
      </c>
      <c r="J1104" s="137" t="s">
        <v>6992</v>
      </c>
      <c r="K1104" s="133" t="str">
        <f>VLOOKUP(J1104,$A$2:$B2418,2,FALSE)</f>
        <v>x9182</v>
      </c>
      <c r="L1104" s="136"/>
      <c r="M1104" s="136" t="s">
        <v>589</v>
      </c>
      <c r="N1104" s="136"/>
      <c r="T1104" s="34"/>
    </row>
    <row r="1105" spans="1:20" x14ac:dyDescent="0.25">
      <c r="A1105" s="36" t="s">
        <v>7896</v>
      </c>
      <c r="B1105" s="55" t="s">
        <v>8018</v>
      </c>
      <c r="D1105" s="21" t="s">
        <v>556</v>
      </c>
      <c r="E1105" s="22">
        <v>43373</v>
      </c>
      <c r="G1105" s="22">
        <v>43373</v>
      </c>
      <c r="J1105" s="132" t="s">
        <v>8131</v>
      </c>
      <c r="K1105" s="136"/>
      <c r="L1105" s="136"/>
      <c r="M1105" s="136"/>
      <c r="N1105" s="136" t="s">
        <v>556</v>
      </c>
      <c r="O1105" s="34"/>
      <c r="P1105" s="34"/>
      <c r="Q1105" s="34"/>
      <c r="R1105" s="34"/>
      <c r="S1105" s="34"/>
      <c r="T1105" s="34"/>
    </row>
    <row r="1106" spans="1:20" x14ac:dyDescent="0.25">
      <c r="A1106" s="36" t="s">
        <v>7897</v>
      </c>
      <c r="B1106" s="55" t="s">
        <v>8019</v>
      </c>
      <c r="D1106" s="21" t="s">
        <v>556</v>
      </c>
      <c r="E1106" s="22">
        <v>43373</v>
      </c>
      <c r="G1106" s="22">
        <v>43373</v>
      </c>
      <c r="J1106" s="134" t="s">
        <v>7824</v>
      </c>
      <c r="K1106" s="133" t="str">
        <f>VLOOKUP(J1106,$A$2:$B2420,2,FALSE)</f>
        <v>x9185</v>
      </c>
      <c r="L1106" s="136" t="s">
        <v>584</v>
      </c>
      <c r="M1106" s="136"/>
      <c r="N1106" s="136"/>
      <c r="O1106" s="34"/>
      <c r="P1106" s="34"/>
      <c r="Q1106" s="34"/>
      <c r="R1106" s="34"/>
      <c r="S1106" s="34"/>
      <c r="T1106" s="34"/>
    </row>
    <row r="1107" spans="1:20" x14ac:dyDescent="0.25">
      <c r="A1107" s="36" t="s">
        <v>7898</v>
      </c>
      <c r="B1107" s="55" t="s">
        <v>8020</v>
      </c>
      <c r="D1107" s="21" t="s">
        <v>556</v>
      </c>
      <c r="E1107" s="22">
        <v>43373</v>
      </c>
      <c r="G1107" s="22">
        <v>43373</v>
      </c>
      <c r="J1107" s="137" t="s">
        <v>7777</v>
      </c>
      <c r="K1107" s="133" t="str">
        <f>VLOOKUP(J1107,$A$2:$B2421,2,FALSE)</f>
        <v>x9401</v>
      </c>
      <c r="L1107" s="136"/>
      <c r="M1107" s="136" t="s">
        <v>589</v>
      </c>
      <c r="N1107" s="136"/>
      <c r="O1107" s="34"/>
      <c r="P1107" s="34"/>
      <c r="Q1107" s="34"/>
      <c r="R1107" s="34"/>
      <c r="S1107" s="34"/>
      <c r="T1107" s="34"/>
    </row>
    <row r="1108" spans="1:20" x14ac:dyDescent="0.25">
      <c r="A1108" s="36" t="s">
        <v>7899</v>
      </c>
      <c r="B1108" s="55" t="s">
        <v>8021</v>
      </c>
      <c r="D1108" s="21" t="s">
        <v>556</v>
      </c>
      <c r="E1108" s="22">
        <v>43373</v>
      </c>
      <c r="G1108" s="22">
        <v>43373</v>
      </c>
      <c r="J1108" s="137" t="s">
        <v>7769</v>
      </c>
      <c r="K1108" s="136" t="str">
        <f>VLOOKUP(J1108,$A$2:$B6668,2,FALSE)</f>
        <v>x9394</v>
      </c>
      <c r="L1108" s="136"/>
      <c r="M1108" s="136" t="s">
        <v>589</v>
      </c>
      <c r="N1108" s="136"/>
      <c r="O1108" s="34"/>
      <c r="P1108" s="34"/>
      <c r="Q1108" s="34"/>
      <c r="R1108" s="34"/>
      <c r="S1108" s="34"/>
      <c r="T1108" s="34"/>
    </row>
    <row r="1109" spans="1:20" x14ac:dyDescent="0.25">
      <c r="A1109" s="36" t="s">
        <v>7900</v>
      </c>
      <c r="B1109" s="55" t="s">
        <v>7764</v>
      </c>
      <c r="D1109" s="21" t="s">
        <v>556</v>
      </c>
      <c r="E1109" s="22">
        <v>43373</v>
      </c>
      <c r="G1109" s="22">
        <v>43373</v>
      </c>
      <c r="J1109" s="132" t="s">
        <v>8132</v>
      </c>
      <c r="K1109" s="136"/>
      <c r="L1109" s="136"/>
      <c r="M1109" s="136"/>
      <c r="N1109" s="136" t="s">
        <v>556</v>
      </c>
      <c r="O1109" s="34"/>
      <c r="P1109" s="34"/>
      <c r="Q1109" s="34"/>
      <c r="R1109" s="34"/>
      <c r="S1109" s="34"/>
      <c r="T1109" s="34"/>
    </row>
    <row r="1110" spans="1:20" x14ac:dyDescent="0.25">
      <c r="A1110" s="36" t="s">
        <v>7901</v>
      </c>
      <c r="B1110" s="55" t="s">
        <v>7765</v>
      </c>
      <c r="D1110" s="21" t="s">
        <v>556</v>
      </c>
      <c r="E1110" s="22">
        <v>43373</v>
      </c>
      <c r="G1110" s="22">
        <v>43373</v>
      </c>
      <c r="J1110" s="135" t="s">
        <v>7241</v>
      </c>
      <c r="K1110" s="133" t="str">
        <f>VLOOKUP(J1110,$A$2:$B2465,2,FALSE)</f>
        <v>x9197</v>
      </c>
      <c r="L1110" s="145" t="s">
        <v>584</v>
      </c>
      <c r="M1110" s="136"/>
      <c r="N1110" s="136"/>
      <c r="O1110" s="34"/>
      <c r="P1110" s="34"/>
      <c r="Q1110" s="34"/>
      <c r="R1110" s="34"/>
      <c r="S1110" s="34"/>
      <c r="T1110" s="34"/>
    </row>
    <row r="1111" spans="1:20" x14ac:dyDescent="0.25">
      <c r="A1111" s="36" t="s">
        <v>7902</v>
      </c>
      <c r="B1111" s="55" t="s">
        <v>7766</v>
      </c>
      <c r="D1111" s="21" t="s">
        <v>556</v>
      </c>
      <c r="E1111" s="22">
        <v>43373</v>
      </c>
      <c r="G1111" s="22">
        <v>43373</v>
      </c>
      <c r="J1111" s="137" t="s">
        <v>6799</v>
      </c>
      <c r="K1111" s="133" t="str">
        <f>VLOOKUP(J1111,$A$2:$B2466,2,FALSE)</f>
        <v>x9068</v>
      </c>
      <c r="L1111" s="136"/>
      <c r="M1111" s="136" t="s">
        <v>589</v>
      </c>
      <c r="N1111" s="136"/>
      <c r="O1111" s="34"/>
      <c r="P1111" s="34"/>
      <c r="Q1111" s="34"/>
      <c r="R1111" s="34"/>
      <c r="S1111" s="34"/>
      <c r="T1111" s="34"/>
    </row>
    <row r="1112" spans="1:20" x14ac:dyDescent="0.25">
      <c r="A1112" s="36" t="s">
        <v>8227</v>
      </c>
      <c r="B1112" s="55" t="s">
        <v>8022</v>
      </c>
      <c r="D1112" s="21" t="s">
        <v>556</v>
      </c>
      <c r="E1112" s="22">
        <v>43373</v>
      </c>
      <c r="G1112" s="22">
        <v>43373</v>
      </c>
      <c r="J1112" s="137" t="s">
        <v>7242</v>
      </c>
      <c r="K1112" s="133" t="str">
        <f>VLOOKUP(J1112,$A$2:$B2467,2,FALSE)</f>
        <v>x9196</v>
      </c>
      <c r="L1112" s="136"/>
      <c r="M1112" s="136" t="s">
        <v>589</v>
      </c>
      <c r="N1112" s="136"/>
      <c r="O1112" s="34"/>
      <c r="P1112" s="34"/>
      <c r="Q1112" s="34"/>
      <c r="R1112" s="34"/>
      <c r="S1112" s="34"/>
      <c r="T1112" s="34"/>
    </row>
    <row r="1113" spans="1:20" x14ac:dyDescent="0.25">
      <c r="A1113" s="36" t="s">
        <v>7773</v>
      </c>
      <c r="B1113" s="55" t="s">
        <v>8023</v>
      </c>
      <c r="D1113" s="21" t="s">
        <v>556</v>
      </c>
      <c r="E1113" s="22">
        <v>43373</v>
      </c>
      <c r="G1113" s="22">
        <v>43373</v>
      </c>
      <c r="J1113" s="132" t="s">
        <v>7677</v>
      </c>
      <c r="K1113" s="136"/>
      <c r="L1113" s="136"/>
      <c r="M1113" s="136"/>
      <c r="N1113" s="136" t="s">
        <v>556</v>
      </c>
      <c r="O1113" s="34"/>
      <c r="P1113" s="34"/>
      <c r="Q1113" s="34"/>
      <c r="R1113" s="34"/>
      <c r="S1113" s="34"/>
    </row>
    <row r="1114" spans="1:20" x14ac:dyDescent="0.25">
      <c r="A1114" s="36" t="s">
        <v>7904</v>
      </c>
      <c r="B1114" s="55" t="s">
        <v>8024</v>
      </c>
      <c r="D1114" s="21" t="s">
        <v>556</v>
      </c>
      <c r="E1114" s="22">
        <v>43373</v>
      </c>
      <c r="G1114" s="22">
        <v>43373</v>
      </c>
      <c r="J1114" s="134" t="s">
        <v>7252</v>
      </c>
      <c r="K1114" s="136" t="str">
        <f>VLOOKUP(J1114,$A$2:$B1100,2,FALSE)</f>
        <v>x9206</v>
      </c>
      <c r="L1114" s="145" t="s">
        <v>584</v>
      </c>
      <c r="M1114" s="136"/>
      <c r="N1114" s="136"/>
    </row>
    <row r="1115" spans="1:20" x14ac:dyDescent="0.25">
      <c r="A1115" s="36" t="s">
        <v>7906</v>
      </c>
      <c r="B1115" s="55" t="s">
        <v>8025</v>
      </c>
      <c r="D1115" s="21" t="s">
        <v>556</v>
      </c>
      <c r="E1115" s="22">
        <v>43373</v>
      </c>
      <c r="G1115" s="22">
        <v>43373</v>
      </c>
      <c r="J1115" s="137" t="s">
        <v>7248</v>
      </c>
      <c r="K1115" s="136" t="str">
        <f>VLOOKUP(J1115,$A$2:$B1101,2,FALSE)</f>
        <v>x9201</v>
      </c>
      <c r="L1115" s="136"/>
      <c r="M1115" s="136" t="s">
        <v>589</v>
      </c>
      <c r="N1115" s="136"/>
    </row>
    <row r="1116" spans="1:20" x14ac:dyDescent="0.25">
      <c r="A1116" s="36" t="s">
        <v>7905</v>
      </c>
      <c r="B1116" s="55" t="s">
        <v>8026</v>
      </c>
      <c r="D1116" s="21" t="s">
        <v>556</v>
      </c>
      <c r="E1116" s="22">
        <v>43373</v>
      </c>
      <c r="G1116" s="22">
        <v>43373</v>
      </c>
      <c r="J1116" s="137" t="s">
        <v>7250</v>
      </c>
      <c r="K1116" s="136" t="str">
        <f>VLOOKUP(J1116,$A$2:$B1102,2,FALSE)</f>
        <v>x9204</v>
      </c>
      <c r="L1116" s="136"/>
      <c r="M1116" s="136" t="s">
        <v>589</v>
      </c>
      <c r="N1116" s="136"/>
    </row>
    <row r="1117" spans="1:20" x14ac:dyDescent="0.25">
      <c r="A1117" s="36" t="s">
        <v>8027</v>
      </c>
      <c r="B1117" s="55" t="s">
        <v>8028</v>
      </c>
      <c r="D1117" s="21" t="s">
        <v>556</v>
      </c>
      <c r="E1117" s="22">
        <v>43373</v>
      </c>
      <c r="G1117" s="22">
        <v>43373</v>
      </c>
      <c r="J1117" s="132" t="s">
        <v>8133</v>
      </c>
      <c r="K1117" s="136"/>
      <c r="L1117" s="136"/>
      <c r="M1117" s="136"/>
      <c r="N1117" s="136" t="s">
        <v>556</v>
      </c>
    </row>
    <row r="1118" spans="1:20" x14ac:dyDescent="0.25">
      <c r="A1118" s="36" t="s">
        <v>7903</v>
      </c>
      <c r="B1118" s="55" t="s">
        <v>8029</v>
      </c>
      <c r="D1118" s="21" t="s">
        <v>556</v>
      </c>
      <c r="E1118" s="22">
        <v>43373</v>
      </c>
      <c r="G1118" s="22">
        <v>43373</v>
      </c>
      <c r="J1118" s="134" t="s">
        <v>7259</v>
      </c>
      <c r="K1118" s="136" t="str">
        <f>VLOOKUP(J1118,$A$2:$B1186,2,FALSE)</f>
        <v>x9211</v>
      </c>
      <c r="L1118" s="145" t="s">
        <v>584</v>
      </c>
      <c r="M1118" s="136"/>
      <c r="N1118" s="136"/>
    </row>
    <row r="1119" spans="1:20" x14ac:dyDescent="0.25">
      <c r="A1119" s="36" t="s">
        <v>7785</v>
      </c>
      <c r="B1119" s="55" t="s">
        <v>8030</v>
      </c>
      <c r="D1119" s="21" t="s">
        <v>556</v>
      </c>
      <c r="E1119" s="22">
        <v>43373</v>
      </c>
      <c r="G1119" s="22">
        <v>43373</v>
      </c>
      <c r="J1119" s="137" t="s">
        <v>4031</v>
      </c>
      <c r="K1119" s="136" t="str">
        <f>VLOOKUP(J1119,$A$2:$B1187,2,FALSE)</f>
        <v>x212</v>
      </c>
      <c r="L1119" s="136"/>
      <c r="M1119" s="136" t="s">
        <v>589</v>
      </c>
      <c r="N1119" s="136"/>
    </row>
    <row r="1120" spans="1:20" x14ac:dyDescent="0.25">
      <c r="A1120" s="36" t="s">
        <v>7783</v>
      </c>
      <c r="B1120" s="55" t="s">
        <v>8031</v>
      </c>
      <c r="D1120" s="21" t="s">
        <v>556</v>
      </c>
      <c r="E1120" s="22">
        <v>43373</v>
      </c>
      <c r="G1120" s="22">
        <v>43373</v>
      </c>
      <c r="J1120" s="137" t="s">
        <v>3939</v>
      </c>
      <c r="K1120" s="136" t="str">
        <f>VLOOKUP(J1120,$A$2:$B1188,2,FALSE)</f>
        <v>x153</v>
      </c>
      <c r="L1120" s="136"/>
      <c r="M1120" s="136" t="s">
        <v>589</v>
      </c>
      <c r="N1120" s="136"/>
    </row>
    <row r="1121" spans="1:14" x14ac:dyDescent="0.25">
      <c r="A1121" s="36" t="s">
        <v>7791</v>
      </c>
      <c r="B1121" s="55" t="s">
        <v>8032</v>
      </c>
      <c r="D1121" s="21" t="s">
        <v>556</v>
      </c>
      <c r="E1121" s="22">
        <v>43373</v>
      </c>
      <c r="G1121" s="22">
        <v>43373</v>
      </c>
      <c r="J1121" s="132" t="s">
        <v>7678</v>
      </c>
      <c r="K1121" s="136"/>
      <c r="L1121" s="136"/>
      <c r="M1121" s="136"/>
      <c r="N1121" s="136" t="s">
        <v>556</v>
      </c>
    </row>
    <row r="1122" spans="1:14" x14ac:dyDescent="0.25">
      <c r="A1122" s="36" t="s">
        <v>7792</v>
      </c>
      <c r="B1122" s="55" t="s">
        <v>8033</v>
      </c>
      <c r="D1122" s="21" t="s">
        <v>556</v>
      </c>
      <c r="E1122" s="22">
        <v>43373</v>
      </c>
      <c r="G1122" s="22">
        <v>43373</v>
      </c>
      <c r="J1122" s="134" t="s">
        <v>3821</v>
      </c>
      <c r="K1122" s="136" t="str">
        <f>VLOOKUP(J1122,$A$2:$B1192,2,FALSE)</f>
        <v>x0</v>
      </c>
      <c r="L1122" s="145" t="s">
        <v>584</v>
      </c>
      <c r="M1122" s="136"/>
      <c r="N1122" s="136"/>
    </row>
    <row r="1123" spans="1:14" x14ac:dyDescent="0.25">
      <c r="A1123" s="36" t="s">
        <v>7794</v>
      </c>
      <c r="B1123" s="55" t="s">
        <v>8034</v>
      </c>
      <c r="D1123" s="21" t="s">
        <v>556</v>
      </c>
      <c r="E1123" s="22">
        <v>43373</v>
      </c>
      <c r="G1123" s="22">
        <v>43373</v>
      </c>
      <c r="J1123" s="137" t="s">
        <v>7268</v>
      </c>
      <c r="K1123" s="136" t="str">
        <f>VLOOKUP(J1123,$A$2:$B1192,2,FALSE)</f>
        <v>x9214</v>
      </c>
      <c r="L1123" s="136"/>
      <c r="M1123" s="136" t="s">
        <v>589</v>
      </c>
      <c r="N1123" s="136"/>
    </row>
    <row r="1124" spans="1:14" x14ac:dyDescent="0.25">
      <c r="A1124" s="36" t="s">
        <v>7795</v>
      </c>
      <c r="B1124" s="55" t="s">
        <v>8035</v>
      </c>
      <c r="D1124" s="21" t="s">
        <v>556</v>
      </c>
      <c r="E1124" s="22">
        <v>43373</v>
      </c>
      <c r="G1124" s="22">
        <v>43373</v>
      </c>
      <c r="J1124" s="138" t="s">
        <v>7274</v>
      </c>
      <c r="K1124" s="136" t="str">
        <f>VLOOKUP(J1125,$A$2:$B1192,2,FALSE)</f>
        <v>x9218</v>
      </c>
      <c r="L1124" s="136"/>
      <c r="M1124" s="136"/>
      <c r="N1124" s="136"/>
    </row>
    <row r="1125" spans="1:14" x14ac:dyDescent="0.25">
      <c r="A1125" s="36" t="s">
        <v>7796</v>
      </c>
      <c r="B1125" s="55" t="s">
        <v>8036</v>
      </c>
      <c r="D1125" s="21" t="s">
        <v>556</v>
      </c>
      <c r="E1125" s="22">
        <v>43373</v>
      </c>
      <c r="G1125" s="22">
        <v>43373</v>
      </c>
      <c r="J1125" s="137" t="s">
        <v>7275</v>
      </c>
      <c r="K1125" s="136" t="str">
        <f>VLOOKUP(J1124,$A$2:$B1192,2,FALSE)</f>
        <v>x9219</v>
      </c>
      <c r="L1125" s="136"/>
      <c r="M1125" s="136"/>
      <c r="N1125" s="136"/>
    </row>
    <row r="1126" spans="1:14" x14ac:dyDescent="0.25">
      <c r="A1126" s="36" t="s">
        <v>7909</v>
      </c>
      <c r="B1126" s="55" t="s">
        <v>8037</v>
      </c>
      <c r="D1126" s="21" t="s">
        <v>556</v>
      </c>
      <c r="E1126" s="22">
        <v>43373</v>
      </c>
      <c r="G1126" s="22">
        <v>43373</v>
      </c>
      <c r="J1126" s="137" t="s">
        <v>7271</v>
      </c>
      <c r="K1126" s="136" t="str">
        <f>VLOOKUP(J1126,$A$2:$B1193,2,FALSE)</f>
        <v>x9215</v>
      </c>
      <c r="L1126" s="145" t="s">
        <v>584</v>
      </c>
      <c r="M1126" s="136" t="s">
        <v>589</v>
      </c>
      <c r="N1126" s="136"/>
    </row>
    <row r="1127" spans="1:14" x14ac:dyDescent="0.25">
      <c r="A1127" s="36" t="s">
        <v>7797</v>
      </c>
      <c r="B1127" s="55" t="s">
        <v>8038</v>
      </c>
      <c r="D1127" s="21" t="s">
        <v>556</v>
      </c>
      <c r="E1127" s="22">
        <v>43373</v>
      </c>
      <c r="G1127" s="22">
        <v>43373</v>
      </c>
      <c r="J1127" s="138" t="s">
        <v>7269</v>
      </c>
      <c r="K1127" s="136" t="str">
        <f>VLOOKUP(J1127,$A$2:$B1193,2,FALSE)</f>
        <v>x9216</v>
      </c>
      <c r="L1127" s="136"/>
      <c r="M1127" s="136" t="s">
        <v>589</v>
      </c>
      <c r="N1127" s="136"/>
    </row>
    <row r="1128" spans="1:14" x14ac:dyDescent="0.25">
      <c r="A1128" s="36" t="s">
        <v>7793</v>
      </c>
      <c r="B1128" s="55" t="s">
        <v>8039</v>
      </c>
      <c r="D1128" s="21" t="s">
        <v>556</v>
      </c>
      <c r="E1128" s="22">
        <v>43373</v>
      </c>
      <c r="G1128" s="22">
        <v>43373</v>
      </c>
      <c r="J1128" s="138" t="s">
        <v>7270</v>
      </c>
      <c r="K1128" s="136" t="str">
        <f>VLOOKUP(J1128,$A$2:$B1194,2,FALSE)</f>
        <v>x9217</v>
      </c>
      <c r="L1128" s="136"/>
      <c r="M1128" s="136" t="s">
        <v>589</v>
      </c>
      <c r="N1128" s="136"/>
    </row>
    <row r="1129" spans="1:14" x14ac:dyDescent="0.25">
      <c r="A1129" s="36" t="s">
        <v>7798</v>
      </c>
      <c r="B1129" s="55" t="s">
        <v>8040</v>
      </c>
      <c r="D1129" s="21" t="s">
        <v>556</v>
      </c>
      <c r="E1129" s="22">
        <v>43373</v>
      </c>
      <c r="G1129" s="22">
        <v>43373</v>
      </c>
      <c r="J1129" s="132" t="s">
        <v>7679</v>
      </c>
      <c r="K1129" s="136"/>
      <c r="L1129" s="136"/>
      <c r="M1129" s="136"/>
      <c r="N1129" s="136" t="s">
        <v>556</v>
      </c>
    </row>
    <row r="1130" spans="1:14" x14ac:dyDescent="0.25">
      <c r="A1130" s="36" t="s">
        <v>7799</v>
      </c>
      <c r="B1130" s="55" t="s">
        <v>8041</v>
      </c>
      <c r="D1130" s="21" t="s">
        <v>556</v>
      </c>
      <c r="E1130" s="22">
        <v>43373</v>
      </c>
      <c r="G1130" s="22">
        <v>43373</v>
      </c>
      <c r="J1130" s="134" t="s">
        <v>7310</v>
      </c>
      <c r="K1130" s="136" t="str">
        <f>VLOOKUP(J1130,$A$2:$B1201,2,FALSE)</f>
        <v>x9224</v>
      </c>
      <c r="L1130" s="145" t="s">
        <v>584</v>
      </c>
      <c r="M1130" s="136"/>
      <c r="N1130" s="136"/>
    </row>
    <row r="1131" spans="1:14" x14ac:dyDescent="0.25">
      <c r="A1131" s="36" t="s">
        <v>7800</v>
      </c>
      <c r="B1131" s="55" t="s">
        <v>8042</v>
      </c>
      <c r="D1131" s="21" t="s">
        <v>556</v>
      </c>
      <c r="E1131" s="22">
        <v>43373</v>
      </c>
      <c r="G1131" s="22">
        <v>43373</v>
      </c>
      <c r="J1131" s="137" t="s">
        <v>7311</v>
      </c>
      <c r="K1131" s="136" t="str">
        <f>VLOOKUP(J1131,$A$2:$B1201,2,FALSE)</f>
        <v>x9225</v>
      </c>
      <c r="L1131" s="136"/>
      <c r="M1131" s="136" t="s">
        <v>589</v>
      </c>
      <c r="N1131" s="136"/>
    </row>
    <row r="1132" spans="1:14" x14ac:dyDescent="0.25">
      <c r="A1132" s="36" t="s">
        <v>7802</v>
      </c>
      <c r="B1132" s="55" t="s">
        <v>8043</v>
      </c>
      <c r="D1132" s="21" t="s">
        <v>556</v>
      </c>
      <c r="E1132" s="22">
        <v>43373</v>
      </c>
      <c r="G1132" s="22">
        <v>43373</v>
      </c>
      <c r="J1132" s="137" t="s">
        <v>7312</v>
      </c>
      <c r="K1132" s="136" t="str">
        <f>VLOOKUP(J1132,$A$2:$B1204,2,FALSE)</f>
        <v>x9226</v>
      </c>
      <c r="L1132" s="136"/>
      <c r="M1132" s="136" t="s">
        <v>589</v>
      </c>
      <c r="N1132" s="136"/>
    </row>
    <row r="1133" spans="1:14" x14ac:dyDescent="0.25">
      <c r="A1133" s="36" t="s">
        <v>7803</v>
      </c>
      <c r="B1133" s="55" t="s">
        <v>8044</v>
      </c>
      <c r="D1133" s="21" t="s">
        <v>556</v>
      </c>
      <c r="E1133" s="22">
        <v>43373</v>
      </c>
      <c r="G1133" s="22">
        <v>43373</v>
      </c>
      <c r="J1133" s="132" t="s">
        <v>8134</v>
      </c>
      <c r="K1133" s="136"/>
      <c r="L1133" s="136"/>
      <c r="M1133" s="136"/>
      <c r="N1133" s="136" t="s">
        <v>556</v>
      </c>
    </row>
    <row r="1134" spans="1:14" x14ac:dyDescent="0.25">
      <c r="A1134" s="36" t="s">
        <v>7805</v>
      </c>
      <c r="B1134" s="55" t="s">
        <v>8045</v>
      </c>
      <c r="D1134" s="21" t="s">
        <v>556</v>
      </c>
      <c r="E1134" s="22">
        <v>43373</v>
      </c>
      <c r="G1134" s="22">
        <v>43373</v>
      </c>
      <c r="J1134" s="134" t="s">
        <v>3821</v>
      </c>
      <c r="K1134" s="136" t="str">
        <f>VLOOKUP(J1134,$A$2:$B1222,2,FALSE)</f>
        <v>x0</v>
      </c>
      <c r="L1134" s="145" t="s">
        <v>584</v>
      </c>
      <c r="M1134" s="136"/>
      <c r="N1134" s="136"/>
    </row>
    <row r="1135" spans="1:14" x14ac:dyDescent="0.25">
      <c r="A1135" s="36" t="s">
        <v>7804</v>
      </c>
      <c r="B1135" s="55" t="s">
        <v>8046</v>
      </c>
      <c r="D1135" s="21" t="s">
        <v>556</v>
      </c>
      <c r="E1135" s="22">
        <v>43373</v>
      </c>
      <c r="G1135" s="22">
        <v>43373</v>
      </c>
      <c r="J1135" s="137" t="s">
        <v>7769</v>
      </c>
      <c r="K1135" s="136" t="str">
        <f>VLOOKUP(J1135,$A$2:$B1223,2,FALSE)</f>
        <v>x9394</v>
      </c>
      <c r="L1135" s="136"/>
      <c r="M1135" s="136" t="s">
        <v>589</v>
      </c>
      <c r="N1135" s="136"/>
    </row>
    <row r="1136" spans="1:14" x14ac:dyDescent="0.25">
      <c r="A1136" s="36" t="s">
        <v>7806</v>
      </c>
      <c r="B1136" s="55" t="s">
        <v>8047</v>
      </c>
      <c r="D1136" s="21" t="s">
        <v>556</v>
      </c>
      <c r="E1136" s="22">
        <v>43373</v>
      </c>
      <c r="G1136" s="22">
        <v>43373</v>
      </c>
      <c r="J1136" s="137" t="s">
        <v>7825</v>
      </c>
      <c r="K1136" s="136" t="str">
        <f>VLOOKUP(J1136,$A$2:$B1224,2,FALSE)</f>
        <v>x9229</v>
      </c>
      <c r="L1136" s="136"/>
      <c r="M1136" s="136" t="s">
        <v>589</v>
      </c>
      <c r="N1136" s="136"/>
    </row>
    <row r="1137" spans="1:14" x14ac:dyDescent="0.25">
      <c r="A1137" s="36" t="s">
        <v>6938</v>
      </c>
      <c r="B1137" s="55" t="s">
        <v>8048</v>
      </c>
      <c r="D1137" s="21" t="s">
        <v>556</v>
      </c>
      <c r="E1137" s="22">
        <v>43373</v>
      </c>
      <c r="G1137" s="22">
        <v>43373</v>
      </c>
      <c r="J1137" s="132" t="s">
        <v>8135</v>
      </c>
      <c r="K1137" s="136"/>
      <c r="L1137" s="136"/>
      <c r="M1137" s="136"/>
      <c r="N1137" s="136" t="s">
        <v>556</v>
      </c>
    </row>
    <row r="1138" spans="1:14" x14ac:dyDescent="0.25">
      <c r="A1138" s="36" t="s">
        <v>7911</v>
      </c>
      <c r="B1138" s="55" t="s">
        <v>8049</v>
      </c>
      <c r="D1138" s="21" t="s">
        <v>556</v>
      </c>
      <c r="E1138" s="22">
        <v>43373</v>
      </c>
      <c r="G1138" s="22">
        <v>43373</v>
      </c>
      <c r="J1138" s="134" t="s">
        <v>7348</v>
      </c>
      <c r="K1138" s="136" t="str">
        <f>VLOOKUP(J1138,$A$2:$B1226,2,FALSE)</f>
        <v>x9240</v>
      </c>
      <c r="L1138" s="136"/>
      <c r="M1138" s="136"/>
      <c r="N1138" s="136"/>
    </row>
    <row r="1139" spans="1:14" x14ac:dyDescent="0.25">
      <c r="A1139" s="36" t="s">
        <v>7807</v>
      </c>
      <c r="B1139" s="55" t="s">
        <v>8050</v>
      </c>
      <c r="D1139" s="21" t="s">
        <v>556</v>
      </c>
      <c r="E1139" s="22">
        <v>43373</v>
      </c>
      <c r="G1139" s="22">
        <v>43373</v>
      </c>
      <c r="J1139" s="137" t="s">
        <v>7349</v>
      </c>
      <c r="K1139" s="136" t="str">
        <f>VLOOKUP(J1139,$A$2:$B1227,2,FALSE)</f>
        <v>x9241</v>
      </c>
      <c r="L1139" s="136" t="s">
        <v>584</v>
      </c>
      <c r="M1139" s="136"/>
      <c r="N1139" s="136"/>
    </row>
    <row r="1140" spans="1:14" x14ac:dyDescent="0.25">
      <c r="A1140" s="36" t="s">
        <v>7907</v>
      </c>
      <c r="B1140" s="55" t="s">
        <v>8051</v>
      </c>
      <c r="D1140" s="21" t="s">
        <v>556</v>
      </c>
      <c r="E1140" s="22">
        <v>43373</v>
      </c>
      <c r="G1140" s="22">
        <v>43373</v>
      </c>
      <c r="J1140" s="138" t="s">
        <v>7344</v>
      </c>
      <c r="K1140" s="136" t="str">
        <f>VLOOKUP(J1140,$A$2:$B1227,2,FALSE)</f>
        <v>x9236</v>
      </c>
      <c r="L1140" s="136" t="s">
        <v>584</v>
      </c>
      <c r="M1140" s="136"/>
      <c r="N1140" s="136"/>
    </row>
    <row r="1141" spans="1:14" x14ac:dyDescent="0.25">
      <c r="A1141" s="36" t="s">
        <v>7908</v>
      </c>
      <c r="B1141" s="55" t="s">
        <v>8052</v>
      </c>
      <c r="D1141" s="21" t="s">
        <v>556</v>
      </c>
      <c r="E1141" s="22">
        <v>43373</v>
      </c>
      <c r="G1141" s="22">
        <v>43373</v>
      </c>
      <c r="J1141" s="139" t="s">
        <v>7245</v>
      </c>
      <c r="K1141" s="136" t="str">
        <f>VLOOKUP(J1141,$A$2:$B1228,2,FALSE)</f>
        <v>x9028</v>
      </c>
      <c r="L1141" s="136" t="s">
        <v>584</v>
      </c>
      <c r="M1141" s="136" t="s">
        <v>589</v>
      </c>
      <c r="N1141" s="136"/>
    </row>
    <row r="1142" spans="1:14" x14ac:dyDescent="0.25">
      <c r="A1142" s="36" t="s">
        <v>7823</v>
      </c>
      <c r="B1142" s="55" t="s">
        <v>8053</v>
      </c>
      <c r="D1142" s="21" t="s">
        <v>556</v>
      </c>
      <c r="E1142" s="22">
        <v>43373</v>
      </c>
      <c r="G1142" s="22">
        <v>43373</v>
      </c>
      <c r="J1142" s="140" t="s">
        <v>7249</v>
      </c>
      <c r="K1142" s="136" t="str">
        <f>VLOOKUP(J1142,$A$2:$B1229,2,FALSE)</f>
        <v>x9202</v>
      </c>
      <c r="L1142" s="136"/>
      <c r="M1142" s="136" t="s">
        <v>4726</v>
      </c>
      <c r="N1142" s="136"/>
    </row>
    <row r="1143" spans="1:14" x14ac:dyDescent="0.25">
      <c r="A1143" s="36" t="s">
        <v>7882</v>
      </c>
      <c r="B1143" s="55" t="s">
        <v>8054</v>
      </c>
      <c r="D1143" s="21" t="s">
        <v>556</v>
      </c>
      <c r="E1143" s="22">
        <v>43373</v>
      </c>
      <c r="G1143" s="22">
        <v>43373</v>
      </c>
      <c r="J1143" s="140" t="s">
        <v>7251</v>
      </c>
      <c r="K1143" s="136" t="str">
        <f>VLOOKUP(J1143,$A$2:$B1230,2,FALSE)</f>
        <v>x9205</v>
      </c>
      <c r="L1143" s="136"/>
      <c r="M1143" s="136" t="s">
        <v>4726</v>
      </c>
      <c r="N1143" s="136"/>
    </row>
    <row r="1144" spans="1:14" x14ac:dyDescent="0.25">
      <c r="A1144" s="36" t="s">
        <v>7883</v>
      </c>
      <c r="B1144" s="55" t="s">
        <v>8055</v>
      </c>
      <c r="D1144" s="21" t="s">
        <v>556</v>
      </c>
      <c r="E1144" s="22">
        <v>43373</v>
      </c>
      <c r="G1144" s="22">
        <v>43373</v>
      </c>
      <c r="J1144" s="138" t="s">
        <v>7345</v>
      </c>
      <c r="K1144" s="136" t="str">
        <f>VLOOKUP(J1144,$A$2:$B1231,2,FALSE)</f>
        <v>x9237</v>
      </c>
      <c r="L1144" s="136"/>
      <c r="M1144" s="136" t="s">
        <v>589</v>
      </c>
      <c r="N1144" s="136"/>
    </row>
    <row r="1145" spans="1:14" x14ac:dyDescent="0.25">
      <c r="A1145" s="36" t="s">
        <v>7884</v>
      </c>
      <c r="B1145" s="55" t="s">
        <v>8056</v>
      </c>
      <c r="D1145" s="21" t="s">
        <v>556</v>
      </c>
      <c r="E1145" s="22">
        <v>43373</v>
      </c>
      <c r="G1145" s="22">
        <v>43373</v>
      </c>
      <c r="J1145" s="137" t="s">
        <v>7342</v>
      </c>
      <c r="K1145" s="136" t="str">
        <f>VLOOKUP(J1145,$A$2:$B1232,2,FALSE)</f>
        <v>x9234</v>
      </c>
      <c r="L1145" s="136"/>
      <c r="M1145" s="136" t="s">
        <v>589</v>
      </c>
      <c r="N1145" s="136"/>
    </row>
    <row r="1146" spans="1:14" x14ac:dyDescent="0.25">
      <c r="A1146" s="36" t="s">
        <v>7810</v>
      </c>
      <c r="B1146" s="55" t="s">
        <v>8057</v>
      </c>
      <c r="D1146" s="21" t="s">
        <v>556</v>
      </c>
      <c r="E1146" s="22">
        <v>43373</v>
      </c>
      <c r="G1146" s="22">
        <v>43373</v>
      </c>
      <c r="J1146" s="132" t="s">
        <v>8136</v>
      </c>
      <c r="K1146" s="136"/>
      <c r="L1146" s="136"/>
      <c r="M1146" s="136"/>
      <c r="N1146" s="136" t="s">
        <v>556</v>
      </c>
    </row>
    <row r="1147" spans="1:14" x14ac:dyDescent="0.25">
      <c r="A1147" s="36" t="s">
        <v>7808</v>
      </c>
      <c r="B1147" s="55" t="s">
        <v>8058</v>
      </c>
      <c r="D1147" s="21" t="s">
        <v>556</v>
      </c>
      <c r="E1147" s="22">
        <v>43373</v>
      </c>
      <c r="G1147" s="22">
        <v>43373</v>
      </c>
      <c r="J1147" s="134" t="s">
        <v>7826</v>
      </c>
      <c r="K1147" s="136" t="str">
        <f>VLOOKUP(J1147,$A$2:$B1234,2,FALSE)</f>
        <v>x9242</v>
      </c>
      <c r="L1147" s="136" t="s">
        <v>584</v>
      </c>
      <c r="M1147" s="136"/>
      <c r="N1147" s="136"/>
    </row>
    <row r="1148" spans="1:14" x14ac:dyDescent="0.25">
      <c r="A1148" s="36" t="s">
        <v>7881</v>
      </c>
      <c r="B1148" s="55" t="s">
        <v>8059</v>
      </c>
      <c r="D1148" s="21" t="s">
        <v>556</v>
      </c>
      <c r="E1148" s="22">
        <v>43373</v>
      </c>
      <c r="G1148" s="22">
        <v>43373</v>
      </c>
      <c r="J1148" s="137" t="s">
        <v>7232</v>
      </c>
      <c r="K1148" s="136" t="str">
        <f>VLOOKUP(J1148,$A$2:$B1235,2,FALSE)</f>
        <v>x9034</v>
      </c>
      <c r="L1148" s="136"/>
      <c r="M1148" s="136" t="s">
        <v>589</v>
      </c>
      <c r="N1148" s="136"/>
    </row>
    <row r="1149" spans="1:14" x14ac:dyDescent="0.25">
      <c r="A1149" s="36" t="s">
        <v>7809</v>
      </c>
      <c r="B1149" s="55" t="s">
        <v>8060</v>
      </c>
      <c r="D1149" s="21" t="s">
        <v>556</v>
      </c>
      <c r="E1149" s="22">
        <v>43373</v>
      </c>
      <c r="G1149" s="22">
        <v>43373</v>
      </c>
      <c r="J1149" s="137" t="s">
        <v>6718</v>
      </c>
      <c r="K1149" s="136" t="str">
        <f>VLOOKUP(J1149,$A$2:$B1236,2,FALSE)</f>
        <v>x9024</v>
      </c>
      <c r="L1149" s="136"/>
      <c r="M1149" s="136" t="s">
        <v>589</v>
      </c>
      <c r="N1149" s="136"/>
    </row>
    <row r="1150" spans="1:14" x14ac:dyDescent="0.25">
      <c r="A1150" s="36" t="s">
        <v>7811</v>
      </c>
      <c r="B1150" s="55" t="s">
        <v>8061</v>
      </c>
      <c r="D1150" s="21" t="s">
        <v>556</v>
      </c>
      <c r="E1150" s="22">
        <v>43373</v>
      </c>
      <c r="G1150" s="22">
        <v>43373</v>
      </c>
      <c r="J1150" s="137" t="s">
        <v>4944</v>
      </c>
      <c r="K1150" s="136" t="str">
        <f>VLOOKUP(J1150,$A$2:$B1237,2,FALSE)</f>
        <v>x807</v>
      </c>
      <c r="L1150" s="136"/>
      <c r="M1150" s="136" t="s">
        <v>589</v>
      </c>
      <c r="N1150" s="136"/>
    </row>
    <row r="1151" spans="1:14" x14ac:dyDescent="0.25">
      <c r="A1151" s="36" t="s">
        <v>7801</v>
      </c>
      <c r="B1151" s="55" t="s">
        <v>8062</v>
      </c>
      <c r="D1151" s="21" t="s">
        <v>556</v>
      </c>
      <c r="E1151" s="22">
        <v>43373</v>
      </c>
      <c r="G1151" s="22">
        <v>43373</v>
      </c>
      <c r="J1151" s="132" t="s">
        <v>8137</v>
      </c>
      <c r="K1151" s="136"/>
      <c r="L1151" s="136"/>
      <c r="M1151" s="136"/>
      <c r="N1151" s="136" t="s">
        <v>556</v>
      </c>
    </row>
    <row r="1152" spans="1:14" x14ac:dyDescent="0.25">
      <c r="A1152" s="36" t="s">
        <v>7912</v>
      </c>
      <c r="B1152" s="55" t="s">
        <v>8063</v>
      </c>
      <c r="D1152" s="21" t="s">
        <v>556</v>
      </c>
      <c r="E1152" s="22">
        <v>43373</v>
      </c>
      <c r="G1152" s="22">
        <v>43373</v>
      </c>
      <c r="J1152" s="134" t="s">
        <v>7827</v>
      </c>
      <c r="K1152" s="136" t="str">
        <f>VLOOKUP(J1152,$A$2:$B1246,2,FALSE)</f>
        <v>x9186</v>
      </c>
      <c r="L1152" s="136" t="s">
        <v>584</v>
      </c>
      <c r="M1152" s="136"/>
      <c r="N1152" s="136"/>
    </row>
    <row r="1153" spans="1:14" x14ac:dyDescent="0.25">
      <c r="A1153" s="36" t="s">
        <v>7913</v>
      </c>
      <c r="B1153" s="55" t="s">
        <v>8064</v>
      </c>
      <c r="D1153" s="21" t="s">
        <v>556</v>
      </c>
      <c r="E1153" s="22">
        <v>43373</v>
      </c>
      <c r="G1153" s="22">
        <v>43373</v>
      </c>
      <c r="J1153" s="134" t="s">
        <v>6027</v>
      </c>
      <c r="K1153" s="136" t="str">
        <f>VLOOKUP(J1153,$A$2:$B1247,2,FALSE)</f>
        <v>x6037</v>
      </c>
      <c r="L1153" s="136"/>
      <c r="M1153" s="136" t="s">
        <v>589</v>
      </c>
      <c r="N1153" s="136"/>
    </row>
    <row r="1154" spans="1:14" x14ac:dyDescent="0.25">
      <c r="A1154" s="36" t="s">
        <v>7914</v>
      </c>
      <c r="B1154" s="55" t="s">
        <v>8065</v>
      </c>
      <c r="D1154" s="21" t="s">
        <v>556</v>
      </c>
      <c r="E1154" s="22">
        <v>43373</v>
      </c>
      <c r="G1154" s="22">
        <v>43373</v>
      </c>
      <c r="J1154" s="134" t="s">
        <v>7828</v>
      </c>
      <c r="K1154" s="136" t="str">
        <f>VLOOKUP(J1154,$A$2:$B1248,2,FALSE)</f>
        <v>x9244</v>
      </c>
      <c r="L1154" s="136" t="s">
        <v>584</v>
      </c>
      <c r="M1154" s="136" t="s">
        <v>589</v>
      </c>
      <c r="N1154" s="136"/>
    </row>
    <row r="1155" spans="1:14" x14ac:dyDescent="0.25">
      <c r="A1155" s="36" t="s">
        <v>7915</v>
      </c>
      <c r="B1155" s="55" t="s">
        <v>8066</v>
      </c>
      <c r="D1155" s="21" t="s">
        <v>556</v>
      </c>
      <c r="E1155" s="22">
        <v>43373</v>
      </c>
      <c r="G1155" s="22">
        <v>43373</v>
      </c>
      <c r="J1155" s="137" t="s">
        <v>7772</v>
      </c>
      <c r="K1155" s="136" t="str">
        <f>VLOOKUP(J1155,$A$2:$B1249,2,FALSE)</f>
        <v>x9402</v>
      </c>
      <c r="L1155" s="136"/>
      <c r="M1155" s="136" t="s">
        <v>589</v>
      </c>
      <c r="N1155" s="136"/>
    </row>
    <row r="1156" spans="1:14" x14ac:dyDescent="0.25">
      <c r="A1156" s="36" t="s">
        <v>7821</v>
      </c>
      <c r="B1156" s="55" t="s">
        <v>8067</v>
      </c>
      <c r="D1156" s="21" t="s">
        <v>556</v>
      </c>
      <c r="E1156" s="22">
        <v>43373</v>
      </c>
      <c r="G1156" s="22">
        <v>43373</v>
      </c>
      <c r="J1156" s="137" t="s">
        <v>4045</v>
      </c>
      <c r="K1156" s="136" t="str">
        <f>VLOOKUP(J1156,$A$2:$B1250,2,FALSE)</f>
        <v>x221</v>
      </c>
      <c r="L1156" s="136"/>
      <c r="M1156" s="136" t="s">
        <v>589</v>
      </c>
      <c r="N1156" s="136"/>
    </row>
    <row r="1157" spans="1:14" x14ac:dyDescent="0.25">
      <c r="A1157" s="36" t="s">
        <v>7822</v>
      </c>
      <c r="B1157" s="55" t="s">
        <v>8068</v>
      </c>
      <c r="D1157" s="21" t="s">
        <v>556</v>
      </c>
      <c r="E1157" s="22">
        <v>43373</v>
      </c>
      <c r="G1157" s="22">
        <v>43373</v>
      </c>
      <c r="J1157" s="132" t="s">
        <v>8138</v>
      </c>
      <c r="K1157" s="136"/>
      <c r="L1157" s="136"/>
      <c r="M1157" s="136"/>
      <c r="N1157" s="136" t="s">
        <v>556</v>
      </c>
    </row>
    <row r="1158" spans="1:14" x14ac:dyDescent="0.25">
      <c r="A1158" s="36" t="s">
        <v>7812</v>
      </c>
      <c r="B1158" s="55" t="s">
        <v>8069</v>
      </c>
      <c r="D1158" s="21" t="s">
        <v>556</v>
      </c>
      <c r="E1158" s="22">
        <v>43373</v>
      </c>
      <c r="G1158" s="22">
        <v>43373</v>
      </c>
      <c r="J1158" s="134" t="s">
        <v>3821</v>
      </c>
      <c r="K1158" s="136" t="str">
        <f>VLOOKUP(J1158,$A$2:$B1252,2,FALSE)</f>
        <v>x0</v>
      </c>
      <c r="L1158" s="136" t="s">
        <v>584</v>
      </c>
      <c r="M1158" s="136"/>
      <c r="N1158" s="136"/>
    </row>
    <row r="1159" spans="1:14" x14ac:dyDescent="0.25">
      <c r="A1159" s="36" t="s">
        <v>7813</v>
      </c>
      <c r="B1159" s="55" t="s">
        <v>8070</v>
      </c>
      <c r="D1159" s="21" t="s">
        <v>556</v>
      </c>
      <c r="E1159" s="22">
        <v>43373</v>
      </c>
      <c r="G1159" s="22">
        <v>43373</v>
      </c>
      <c r="J1159" s="146" t="s">
        <v>7829</v>
      </c>
      <c r="K1159" s="136" t="str">
        <f>VLOOKUP(J1159,$A$2:$B1253,2,FALSE)</f>
        <v>x9188</v>
      </c>
      <c r="L1159" s="136"/>
      <c r="M1159" s="136" t="s">
        <v>589</v>
      </c>
      <c r="N1159" s="136"/>
    </row>
    <row r="1160" spans="1:14" x14ac:dyDescent="0.25">
      <c r="A1160" s="36" t="s">
        <v>7918</v>
      </c>
      <c r="B1160" s="55" t="s">
        <v>8071</v>
      </c>
      <c r="D1160" s="21" t="s">
        <v>556</v>
      </c>
      <c r="E1160" s="22">
        <v>43373</v>
      </c>
      <c r="G1160" s="22">
        <v>43373</v>
      </c>
      <c r="J1160" s="137" t="s">
        <v>7830</v>
      </c>
      <c r="K1160" s="136" t="str">
        <f>VLOOKUP(J1160,$A$2:$B1254,2,FALSE)</f>
        <v>x9245</v>
      </c>
      <c r="L1160" s="136"/>
      <c r="M1160" s="136" t="s">
        <v>589</v>
      </c>
      <c r="N1160" s="136"/>
    </row>
    <row r="1161" spans="1:14" x14ac:dyDescent="0.25">
      <c r="A1161" s="36" t="s">
        <v>7919</v>
      </c>
      <c r="B1161" s="55" t="s">
        <v>8072</v>
      </c>
      <c r="D1161" s="21" t="s">
        <v>556</v>
      </c>
      <c r="E1161" s="22">
        <v>43373</v>
      </c>
      <c r="G1161" s="22">
        <v>43373</v>
      </c>
      <c r="J1161" s="137" t="s">
        <v>7831</v>
      </c>
      <c r="K1161" s="136" t="str">
        <f>VLOOKUP(J1161,$A$2:$B1255,2,FALSE)</f>
        <v>x9246</v>
      </c>
      <c r="L1161" s="136"/>
      <c r="M1161" s="136" t="s">
        <v>589</v>
      </c>
      <c r="N1161" s="136"/>
    </row>
    <row r="1162" spans="1:14" x14ac:dyDescent="0.25">
      <c r="A1162" s="36" t="s">
        <v>6934</v>
      </c>
      <c r="B1162" s="55" t="s">
        <v>8073</v>
      </c>
      <c r="D1162" s="21" t="s">
        <v>556</v>
      </c>
      <c r="E1162" s="22">
        <v>43373</v>
      </c>
      <c r="G1162" s="22">
        <v>43373</v>
      </c>
      <c r="J1162" s="137" t="s">
        <v>7832</v>
      </c>
      <c r="K1162" s="136" t="str">
        <f>VLOOKUP(J1162,$A$2:$B1256,2,FALSE)</f>
        <v>x9247</v>
      </c>
      <c r="L1162" s="136"/>
      <c r="M1162" s="136" t="s">
        <v>589</v>
      </c>
      <c r="N1162" s="136"/>
    </row>
    <row r="1163" spans="1:14" x14ac:dyDescent="0.25">
      <c r="A1163" s="36" t="s">
        <v>7921</v>
      </c>
      <c r="B1163" s="55" t="s">
        <v>8074</v>
      </c>
      <c r="D1163" s="21" t="s">
        <v>556</v>
      </c>
      <c r="E1163" s="22">
        <v>43373</v>
      </c>
      <c r="G1163" s="22">
        <v>43373</v>
      </c>
      <c r="J1163" s="137" t="s">
        <v>7833</v>
      </c>
      <c r="K1163" s="136" t="str">
        <f>VLOOKUP(J1163,$A$2:$B1257,2,FALSE)</f>
        <v>x9248</v>
      </c>
      <c r="L1163" s="136"/>
      <c r="M1163" s="136" t="s">
        <v>589</v>
      </c>
      <c r="N1163" s="136"/>
    </row>
    <row r="1164" spans="1:14" x14ac:dyDescent="0.25">
      <c r="A1164" s="36" t="s">
        <v>7788</v>
      </c>
      <c r="B1164" s="55" t="s">
        <v>8075</v>
      </c>
      <c r="D1164" s="21" t="s">
        <v>556</v>
      </c>
      <c r="E1164" s="22">
        <v>43373</v>
      </c>
      <c r="G1164" s="22">
        <v>43373</v>
      </c>
      <c r="J1164" s="146" t="s">
        <v>7834</v>
      </c>
      <c r="K1164" s="136" t="str">
        <f>VLOOKUP(J1164,$A$2:$B1257,2,FALSE)</f>
        <v>x9194</v>
      </c>
      <c r="L1164" s="136"/>
      <c r="M1164" s="136" t="s">
        <v>589</v>
      </c>
      <c r="N1164" s="136"/>
    </row>
    <row r="1165" spans="1:14" x14ac:dyDescent="0.25">
      <c r="A1165" s="36" t="s">
        <v>7789</v>
      </c>
      <c r="B1165" s="55" t="s">
        <v>8076</v>
      </c>
      <c r="D1165" s="21" t="s">
        <v>556</v>
      </c>
      <c r="E1165" s="22">
        <v>43373</v>
      </c>
      <c r="G1165" s="22">
        <v>43373</v>
      </c>
      <c r="J1165" s="132" t="s">
        <v>8139</v>
      </c>
      <c r="K1165" s="136"/>
      <c r="L1165" s="136"/>
      <c r="M1165" s="136"/>
      <c r="N1165" s="136" t="s">
        <v>556</v>
      </c>
    </row>
    <row r="1166" spans="1:14" x14ac:dyDescent="0.25">
      <c r="A1166" s="36" t="s">
        <v>7790</v>
      </c>
      <c r="B1166" s="55" t="s">
        <v>8077</v>
      </c>
      <c r="D1166" s="21" t="s">
        <v>556</v>
      </c>
      <c r="E1166" s="22">
        <v>43373</v>
      </c>
      <c r="G1166" s="22">
        <v>43373</v>
      </c>
      <c r="J1166" s="134" t="s">
        <v>3821</v>
      </c>
      <c r="K1166" s="136" t="str">
        <f>VLOOKUP(J1166,$A$2:$B1259,2,FALSE)</f>
        <v>x0</v>
      </c>
      <c r="L1166" s="136" t="s">
        <v>584</v>
      </c>
      <c r="M1166" s="136"/>
      <c r="N1166" s="136"/>
    </row>
    <row r="1167" spans="1:14" x14ac:dyDescent="0.25">
      <c r="A1167" s="36" t="s">
        <v>7778</v>
      </c>
      <c r="B1167" s="55" t="s">
        <v>8078</v>
      </c>
      <c r="D1167" s="21" t="s">
        <v>556</v>
      </c>
      <c r="E1167" s="22">
        <v>43373</v>
      </c>
      <c r="G1167" s="22">
        <v>43373</v>
      </c>
      <c r="J1167" s="137" t="s">
        <v>7835</v>
      </c>
      <c r="K1167" s="136" t="str">
        <f>VLOOKUP(J1167,$A$2:$B1260,2,FALSE)</f>
        <v>x9251</v>
      </c>
      <c r="L1167" s="136"/>
      <c r="M1167" s="136" t="s">
        <v>589</v>
      </c>
      <c r="N1167" s="136"/>
    </row>
    <row r="1168" spans="1:14" x14ac:dyDescent="0.25">
      <c r="A1168" s="36" t="s">
        <v>7779</v>
      </c>
      <c r="B1168" s="55" t="s">
        <v>8079</v>
      </c>
      <c r="D1168" s="21" t="s">
        <v>556</v>
      </c>
      <c r="E1168" s="22">
        <v>43373</v>
      </c>
      <c r="G1168" s="22">
        <v>43373</v>
      </c>
      <c r="J1168" s="138" t="s">
        <v>7836</v>
      </c>
      <c r="K1168" s="136" t="str">
        <f>VLOOKUP(J1168,$A$2:$B1261,2,FALSE)</f>
        <v>x9249</v>
      </c>
      <c r="L1168" s="136"/>
      <c r="M1168" s="136" t="s">
        <v>589</v>
      </c>
      <c r="N1168" s="136"/>
    </row>
    <row r="1169" spans="1:14" x14ac:dyDescent="0.25">
      <c r="A1169" s="36" t="s">
        <v>7780</v>
      </c>
      <c r="B1169" s="55" t="s">
        <v>8080</v>
      </c>
      <c r="D1169" s="21" t="s">
        <v>556</v>
      </c>
      <c r="E1169" s="22">
        <v>43373</v>
      </c>
      <c r="G1169" s="22">
        <v>43373</v>
      </c>
      <c r="J1169" s="138" t="s">
        <v>7837</v>
      </c>
      <c r="K1169" s="136" t="str">
        <f>VLOOKUP(J1169,$A$2:$B1262,2,FALSE)</f>
        <v>x9250</v>
      </c>
      <c r="L1169" s="136"/>
      <c r="M1169" s="136" t="s">
        <v>589</v>
      </c>
      <c r="N1169" s="136"/>
    </row>
    <row r="1170" spans="1:14" x14ac:dyDescent="0.25">
      <c r="A1170" s="36" t="s">
        <v>7922</v>
      </c>
      <c r="B1170" s="55" t="s">
        <v>8081</v>
      </c>
      <c r="D1170" s="21" t="s">
        <v>556</v>
      </c>
      <c r="E1170" s="22">
        <v>43373</v>
      </c>
      <c r="G1170" s="22">
        <v>43373</v>
      </c>
      <c r="J1170" s="132" t="s">
        <v>8140</v>
      </c>
      <c r="K1170" s="136"/>
      <c r="L1170" s="136"/>
      <c r="M1170" s="136"/>
      <c r="N1170" s="136" t="s">
        <v>556</v>
      </c>
    </row>
    <row r="1171" spans="1:14" x14ac:dyDescent="0.25">
      <c r="A1171" s="36" t="s">
        <v>7923</v>
      </c>
      <c r="B1171" s="55" t="s">
        <v>8082</v>
      </c>
      <c r="D1171" s="21" t="s">
        <v>556</v>
      </c>
      <c r="E1171" s="22">
        <v>43373</v>
      </c>
      <c r="G1171" s="22">
        <v>43373</v>
      </c>
      <c r="J1171" s="134" t="s">
        <v>3821</v>
      </c>
      <c r="K1171" s="136" t="str">
        <f>VLOOKUP(J1171,$A$2:$B1266,2,FALSE)</f>
        <v>x0</v>
      </c>
      <c r="L1171" s="136" t="s">
        <v>584</v>
      </c>
      <c r="M1171" s="136"/>
      <c r="N1171" s="136"/>
    </row>
    <row r="1172" spans="1:14" x14ac:dyDescent="0.25">
      <c r="A1172" s="36" t="s">
        <v>7889</v>
      </c>
      <c r="B1172" s="55" t="s">
        <v>8083</v>
      </c>
      <c r="D1172" s="21" t="s">
        <v>556</v>
      </c>
      <c r="E1172" s="22">
        <v>43373</v>
      </c>
      <c r="G1172" s="22">
        <v>43373</v>
      </c>
      <c r="J1172" s="137" t="s">
        <v>7838</v>
      </c>
      <c r="K1172" s="136" t="str">
        <f>VLOOKUP(J1172,$A$2:$B1267,2,FALSE)</f>
        <v>x9252</v>
      </c>
      <c r="L1172" s="136"/>
      <c r="M1172" s="136" t="s">
        <v>589</v>
      </c>
      <c r="N1172" s="136"/>
    </row>
    <row r="1173" spans="1:14" x14ac:dyDescent="0.25">
      <c r="A1173" s="36" t="s">
        <v>7769</v>
      </c>
      <c r="B1173" s="55" t="s">
        <v>8084</v>
      </c>
      <c r="D1173" s="21" t="s">
        <v>556</v>
      </c>
      <c r="E1173" s="22">
        <v>43373</v>
      </c>
      <c r="G1173" s="22">
        <v>43373</v>
      </c>
      <c r="J1173" s="137" t="s">
        <v>7839</v>
      </c>
      <c r="K1173" s="136" t="str">
        <f>VLOOKUP(J1173,$A$2:$B1267,2,FALSE)</f>
        <v>x9253</v>
      </c>
      <c r="L1173" s="136"/>
      <c r="M1173" s="136" t="s">
        <v>589</v>
      </c>
      <c r="N1173" s="136"/>
    </row>
    <row r="1174" spans="1:14" x14ac:dyDescent="0.25">
      <c r="A1174" s="36" t="s">
        <v>7924</v>
      </c>
      <c r="B1174" s="55" t="s">
        <v>8085</v>
      </c>
      <c r="D1174" s="21" t="s">
        <v>556</v>
      </c>
      <c r="E1174" s="22">
        <v>43373</v>
      </c>
      <c r="G1174" s="22">
        <v>43373</v>
      </c>
      <c r="J1174" s="137" t="s">
        <v>7840</v>
      </c>
      <c r="K1174" s="136" t="str">
        <f>VLOOKUP(J1174,$A$2:$B1267,2,FALSE)</f>
        <v>x9254</v>
      </c>
      <c r="L1174" s="136"/>
      <c r="M1174" s="136" t="s">
        <v>589</v>
      </c>
      <c r="N1174" s="136"/>
    </row>
    <row r="1175" spans="1:14" x14ac:dyDescent="0.25">
      <c r="A1175" s="36" t="s">
        <v>7925</v>
      </c>
      <c r="B1175" s="55" t="s">
        <v>8086</v>
      </c>
      <c r="D1175" s="21" t="s">
        <v>556</v>
      </c>
      <c r="E1175" s="22">
        <v>43373</v>
      </c>
      <c r="G1175" s="22">
        <v>43373</v>
      </c>
      <c r="J1175" s="137" t="s">
        <v>7841</v>
      </c>
      <c r="K1175" s="136" t="str">
        <f>VLOOKUP(J1175,$A$2:$B1267,2,FALSE)</f>
        <v>x9255</v>
      </c>
      <c r="L1175" s="136"/>
      <c r="M1175" s="136" t="s">
        <v>589</v>
      </c>
      <c r="N1175" s="136"/>
    </row>
    <row r="1176" spans="1:14" x14ac:dyDescent="0.25">
      <c r="A1176" s="36" t="s">
        <v>6884</v>
      </c>
      <c r="B1176" s="55" t="s">
        <v>8087</v>
      </c>
      <c r="D1176" s="21" t="s">
        <v>556</v>
      </c>
      <c r="E1176" s="22">
        <v>43373</v>
      </c>
      <c r="G1176" s="22">
        <v>43373</v>
      </c>
      <c r="J1176" s="132" t="s">
        <v>8141</v>
      </c>
      <c r="K1176" s="136"/>
      <c r="L1176" s="136"/>
      <c r="M1176" s="136"/>
      <c r="N1176" s="136" t="s">
        <v>556</v>
      </c>
    </row>
    <row r="1177" spans="1:14" x14ac:dyDescent="0.25">
      <c r="A1177" s="36" t="s">
        <v>6887</v>
      </c>
      <c r="B1177" s="55" t="s">
        <v>8088</v>
      </c>
      <c r="D1177" s="21" t="s">
        <v>556</v>
      </c>
      <c r="E1177" s="22">
        <v>43373</v>
      </c>
      <c r="G1177" s="22">
        <v>43373</v>
      </c>
      <c r="J1177" s="134" t="s">
        <v>3821</v>
      </c>
      <c r="K1177" s="136" t="str">
        <f>VLOOKUP(J1177,$A$2:$B1267,2,FALSE)</f>
        <v>x0</v>
      </c>
      <c r="L1177" s="136" t="s">
        <v>584</v>
      </c>
      <c r="M1177" s="136"/>
      <c r="N1177" s="136"/>
    </row>
    <row r="1178" spans="1:14" x14ac:dyDescent="0.25">
      <c r="A1178" s="36" t="s">
        <v>7930</v>
      </c>
      <c r="B1178" s="55" t="s">
        <v>8089</v>
      </c>
      <c r="D1178" s="21" t="s">
        <v>556</v>
      </c>
      <c r="E1178" s="22">
        <v>43373</v>
      </c>
      <c r="G1178" s="22">
        <v>43373</v>
      </c>
      <c r="J1178" s="137" t="s">
        <v>7842</v>
      </c>
      <c r="K1178" s="136" t="str">
        <f>VLOOKUP(J1178,$A$2:$B1268,2,FALSE)</f>
        <v>x9257</v>
      </c>
      <c r="L1178" s="136"/>
      <c r="M1178" s="136" t="s">
        <v>589</v>
      </c>
      <c r="N1178" s="136"/>
    </row>
    <row r="1179" spans="1:14" x14ac:dyDescent="0.25">
      <c r="A1179" s="36" t="s">
        <v>7929</v>
      </c>
      <c r="B1179" s="55" t="s">
        <v>8090</v>
      </c>
      <c r="D1179" s="21" t="s">
        <v>556</v>
      </c>
      <c r="E1179" s="22">
        <v>43373</v>
      </c>
      <c r="G1179" s="22">
        <v>43373</v>
      </c>
      <c r="J1179" s="137" t="s">
        <v>7843</v>
      </c>
      <c r="K1179" s="136" t="str">
        <f>VLOOKUP(J1179,$A$2:$B1269,2,FALSE)</f>
        <v>x9258</v>
      </c>
      <c r="L1179" s="136"/>
      <c r="M1179" s="136" t="s">
        <v>589</v>
      </c>
      <c r="N1179" s="136"/>
    </row>
    <row r="1180" spans="1:14" x14ac:dyDescent="0.25">
      <c r="A1180" s="36" t="s">
        <v>7777</v>
      </c>
      <c r="B1180" s="55" t="s">
        <v>8091</v>
      </c>
      <c r="D1180" s="21" t="s">
        <v>556</v>
      </c>
      <c r="E1180" s="22">
        <v>43373</v>
      </c>
      <c r="G1180" s="22">
        <v>43373</v>
      </c>
      <c r="J1180" s="132" t="s">
        <v>8142</v>
      </c>
      <c r="K1180" s="136"/>
      <c r="L1180" s="136"/>
      <c r="M1180" s="136"/>
      <c r="N1180" s="136" t="s">
        <v>556</v>
      </c>
    </row>
    <row r="1181" spans="1:14" x14ac:dyDescent="0.25">
      <c r="A1181" s="36" t="s">
        <v>7772</v>
      </c>
      <c r="B1181" s="55" t="s">
        <v>8092</v>
      </c>
      <c r="D1181" s="21" t="s">
        <v>556</v>
      </c>
      <c r="E1181" s="22">
        <v>43373</v>
      </c>
      <c r="G1181" s="22">
        <v>43373</v>
      </c>
      <c r="J1181" s="134" t="s">
        <v>7842</v>
      </c>
      <c r="K1181" s="136" t="str">
        <f>VLOOKUP(J1181,$A$2:$B1271,2,FALSE)</f>
        <v>x9257</v>
      </c>
      <c r="L1181" s="136"/>
      <c r="M1181" s="136" t="s">
        <v>589</v>
      </c>
      <c r="N1181" s="136"/>
    </row>
    <row r="1182" spans="1:14" x14ac:dyDescent="0.25">
      <c r="A1182" s="36" t="s">
        <v>7931</v>
      </c>
      <c r="B1182" s="55" t="s">
        <v>8093</v>
      </c>
      <c r="D1182" s="21" t="s">
        <v>556</v>
      </c>
      <c r="E1182" s="22">
        <v>43373</v>
      </c>
      <c r="G1182" s="22">
        <v>43373</v>
      </c>
      <c r="J1182" s="134" t="s">
        <v>7843</v>
      </c>
      <c r="K1182" s="136" t="str">
        <f>VLOOKUP(J1182,$A$2:$B1272,2,FALSE)</f>
        <v>x9258</v>
      </c>
      <c r="L1182" s="136"/>
      <c r="M1182" s="136" t="s">
        <v>589</v>
      </c>
      <c r="N1182" s="136"/>
    </row>
    <row r="1183" spans="1:14" x14ac:dyDescent="0.25">
      <c r="A1183" s="36" t="s">
        <v>7932</v>
      </c>
      <c r="B1183" s="55" t="s">
        <v>8094</v>
      </c>
      <c r="D1183" s="21" t="s">
        <v>556</v>
      </c>
      <c r="E1183" s="22">
        <v>43373</v>
      </c>
      <c r="G1183" s="22">
        <v>43373</v>
      </c>
      <c r="J1183" s="132" t="s">
        <v>8143</v>
      </c>
      <c r="K1183" s="136"/>
      <c r="L1183" s="136"/>
      <c r="M1183" s="136"/>
      <c r="N1183" s="136" t="s">
        <v>556</v>
      </c>
    </row>
    <row r="1184" spans="1:14" x14ac:dyDescent="0.25">
      <c r="A1184" s="36" t="s">
        <v>7776</v>
      </c>
      <c r="B1184" s="55" t="s">
        <v>8095</v>
      </c>
      <c r="D1184" s="21" t="s">
        <v>556</v>
      </c>
      <c r="E1184" s="22">
        <v>43373</v>
      </c>
      <c r="G1184" s="22">
        <v>43373</v>
      </c>
      <c r="J1184" s="134" t="s">
        <v>6850</v>
      </c>
      <c r="K1184" s="136" t="str">
        <f>VLOOKUP(J1184,$A$2:$B1287,2,FALSE)</f>
        <v>x9264</v>
      </c>
      <c r="L1184" s="136" t="s">
        <v>584</v>
      </c>
      <c r="M1184" s="136"/>
      <c r="N1184" s="136"/>
    </row>
    <row r="1185" spans="1:14" x14ac:dyDescent="0.25">
      <c r="A1185" s="36" t="s">
        <v>7933</v>
      </c>
      <c r="B1185" s="55" t="s">
        <v>8096</v>
      </c>
      <c r="D1185" s="21" t="s">
        <v>556</v>
      </c>
      <c r="E1185" s="22">
        <v>43373</v>
      </c>
      <c r="G1185" s="22">
        <v>43373</v>
      </c>
      <c r="J1185" s="137" t="s">
        <v>3895</v>
      </c>
      <c r="K1185" s="136" t="str">
        <f>VLOOKUP(J1185,$A$2:$B1288,2,FALSE)</f>
        <v>x132</v>
      </c>
      <c r="L1185" s="136"/>
      <c r="M1185" s="136" t="s">
        <v>589</v>
      </c>
      <c r="N1185" s="136"/>
    </row>
    <row r="1186" spans="1:14" x14ac:dyDescent="0.25">
      <c r="A1186" s="36" t="s">
        <v>7787</v>
      </c>
      <c r="B1186" s="55" t="s">
        <v>8097</v>
      </c>
      <c r="D1186" s="21" t="s">
        <v>556</v>
      </c>
      <c r="E1186" s="22">
        <v>43373</v>
      </c>
      <c r="G1186" s="22">
        <v>43373</v>
      </c>
      <c r="J1186" s="137" t="s">
        <v>4266</v>
      </c>
      <c r="K1186" s="136" t="str">
        <f>VLOOKUP(J1186,$A$2:$B1293,2,FALSE)</f>
        <v>x322</v>
      </c>
      <c r="L1186" s="136"/>
      <c r="M1186" s="136" t="s">
        <v>589</v>
      </c>
      <c r="N1186" s="136"/>
    </row>
    <row r="1187" spans="1:14" x14ac:dyDescent="0.25">
      <c r="A1187" s="36" t="s">
        <v>7934</v>
      </c>
      <c r="B1187" s="55" t="s">
        <v>8098</v>
      </c>
      <c r="D1187" s="21" t="s">
        <v>556</v>
      </c>
      <c r="E1187" s="22">
        <v>43373</v>
      </c>
      <c r="G1187" s="22">
        <v>43373</v>
      </c>
      <c r="J1187" s="137" t="s">
        <v>3931</v>
      </c>
      <c r="K1187" s="136" t="str">
        <f>VLOOKUP(J1187,$A$2:$B1294,2,FALSE)</f>
        <v>x301</v>
      </c>
      <c r="L1187" s="136"/>
      <c r="M1187" s="136" t="s">
        <v>589</v>
      </c>
      <c r="N1187" s="136"/>
    </row>
    <row r="1188" spans="1:14" x14ac:dyDescent="0.25">
      <c r="A1188" s="36" t="s">
        <v>7935</v>
      </c>
      <c r="B1188" s="55" t="s">
        <v>8099</v>
      </c>
      <c r="D1188" s="21" t="s">
        <v>556</v>
      </c>
      <c r="E1188" s="22">
        <v>43373</v>
      </c>
      <c r="G1188" s="22">
        <v>43373</v>
      </c>
      <c r="J1188" s="137" t="s">
        <v>6825</v>
      </c>
      <c r="K1188" s="136" t="str">
        <f>VLOOKUP(J1188,$A$2:$B1295,2,FALSE)</f>
        <v>x9095</v>
      </c>
      <c r="L1188" s="136"/>
      <c r="M1188" s="136" t="s">
        <v>589</v>
      </c>
      <c r="N1188" s="136"/>
    </row>
    <row r="1189" spans="1:14" x14ac:dyDescent="0.25">
      <c r="A1189" s="147" t="s">
        <v>6982</v>
      </c>
      <c r="B1189" s="133" t="s">
        <v>8228</v>
      </c>
      <c r="C1189" s="133"/>
      <c r="D1189" s="21" t="s">
        <v>556</v>
      </c>
      <c r="E1189" s="22">
        <v>43373</v>
      </c>
      <c r="G1189" s="22">
        <v>43373</v>
      </c>
      <c r="H1189" s="133"/>
      <c r="I1189" s="133"/>
      <c r="J1189" s="137" t="s">
        <v>3933</v>
      </c>
      <c r="K1189" s="136" t="str">
        <f>VLOOKUP(J1189,$A$2:$B1296,2,FALSE)</f>
        <v>x276</v>
      </c>
      <c r="L1189" s="136"/>
      <c r="M1189" s="136" t="s">
        <v>589</v>
      </c>
      <c r="N1189" s="136"/>
    </row>
    <row r="1190" spans="1:14" x14ac:dyDescent="0.25">
      <c r="A1190" s="147" t="s">
        <v>7086</v>
      </c>
      <c r="B1190" s="133" t="s">
        <v>8229</v>
      </c>
      <c r="C1190" s="133"/>
      <c r="D1190" s="21" t="s">
        <v>556</v>
      </c>
      <c r="E1190" s="22">
        <v>43373</v>
      </c>
      <c r="G1190" s="22">
        <v>43373</v>
      </c>
      <c r="H1190" s="133"/>
      <c r="I1190" s="133"/>
      <c r="J1190" s="137" t="s">
        <v>8123</v>
      </c>
      <c r="K1190" s="136" t="str">
        <f>VLOOKUP(J1190,$A$2:$B1297,2,FALSE)</f>
        <v>x9096</v>
      </c>
      <c r="L1190" s="136"/>
      <c r="M1190" s="136" t="s">
        <v>589</v>
      </c>
      <c r="N1190" s="136"/>
    </row>
    <row r="1191" spans="1:14" x14ac:dyDescent="0.25">
      <c r="A1191" s="147" t="s">
        <v>7085</v>
      </c>
      <c r="B1191" s="133" t="s">
        <v>8230</v>
      </c>
      <c r="C1191" s="133"/>
      <c r="D1191" s="21" t="s">
        <v>556</v>
      </c>
      <c r="E1191" s="22">
        <v>43373</v>
      </c>
      <c r="G1191" s="22">
        <v>43373</v>
      </c>
      <c r="H1191" s="133"/>
      <c r="I1191" s="133"/>
      <c r="J1191" s="132" t="s">
        <v>8144</v>
      </c>
      <c r="K1191" s="136"/>
      <c r="L1191" s="136"/>
      <c r="M1191" s="136"/>
      <c r="N1191" s="136" t="s">
        <v>556</v>
      </c>
    </row>
    <row r="1192" spans="1:14" x14ac:dyDescent="0.25">
      <c r="A1192" s="147" t="s">
        <v>8121</v>
      </c>
      <c r="B1192" s="133" t="s">
        <v>8231</v>
      </c>
      <c r="C1192" s="133"/>
      <c r="D1192" s="21" t="s">
        <v>556</v>
      </c>
      <c r="E1192" s="22">
        <v>43373</v>
      </c>
      <c r="G1192" s="22">
        <v>43373</v>
      </c>
      <c r="H1192" s="133"/>
      <c r="I1192" s="133"/>
      <c r="J1192" s="134" t="s">
        <v>7844</v>
      </c>
      <c r="K1192" s="136" t="str">
        <f>VLOOKUP(J1192,$A$2:$B1299,2,FALSE)</f>
        <v>x9265</v>
      </c>
      <c r="L1192" s="136"/>
      <c r="M1192" s="136"/>
      <c r="N1192" s="136"/>
    </row>
    <row r="1193" spans="1:14" x14ac:dyDescent="0.25">
      <c r="J1193" s="134" t="s">
        <v>4976</v>
      </c>
      <c r="K1193" s="136" t="str">
        <f>VLOOKUP(J1193,$A$2:$B1300,2,FALSE)</f>
        <v>x825</v>
      </c>
      <c r="L1193" s="136"/>
      <c r="M1193" s="136"/>
      <c r="N1193" s="136"/>
    </row>
    <row r="1194" spans="1:14" x14ac:dyDescent="0.25">
      <c r="J1194" s="134" t="s">
        <v>7845</v>
      </c>
      <c r="K1194" s="136" t="str">
        <f>VLOOKUP(J1194,$A$2:$B1301,2,FALSE)</f>
        <v>x9266</v>
      </c>
      <c r="L1194" s="136"/>
      <c r="M1194" s="136"/>
      <c r="N1194" s="136"/>
    </row>
    <row r="1195" spans="1:14" x14ac:dyDescent="0.25">
      <c r="J1195" s="134" t="s">
        <v>7846</v>
      </c>
      <c r="K1195" s="136" t="str">
        <f>VLOOKUP(J1195,$A$2:$B1302,2,FALSE)</f>
        <v>x9267</v>
      </c>
      <c r="L1195" s="136"/>
      <c r="M1195" s="136"/>
      <c r="N1195" s="136"/>
    </row>
    <row r="1196" spans="1:14" x14ac:dyDescent="0.25">
      <c r="J1196" s="134" t="s">
        <v>7847</v>
      </c>
      <c r="K1196" s="136" t="str">
        <f>VLOOKUP(J1196,$A$2:$B1303,2,FALSE)</f>
        <v>x9268</v>
      </c>
      <c r="L1196" s="136"/>
      <c r="M1196" s="136"/>
      <c r="N1196" s="136"/>
    </row>
    <row r="1197" spans="1:14" x14ac:dyDescent="0.25">
      <c r="J1197" s="134" t="s">
        <v>7848</v>
      </c>
      <c r="K1197" s="136" t="str">
        <f>VLOOKUP(J1197,$A$2:$B1304,2,FALSE)</f>
        <v>x9269</v>
      </c>
      <c r="L1197" s="136"/>
      <c r="M1197" s="136"/>
      <c r="N1197" s="136"/>
    </row>
    <row r="1198" spans="1:14" x14ac:dyDescent="0.25">
      <c r="J1198" s="134" t="s">
        <v>6075</v>
      </c>
      <c r="K1198" s="136" t="str">
        <f>VLOOKUP(J1198,$A$2:$B1305,2,FALSE)</f>
        <v>x9270</v>
      </c>
      <c r="L1198" s="136"/>
      <c r="M1198" s="136"/>
      <c r="N1198" s="136"/>
    </row>
    <row r="1199" spans="1:14" x14ac:dyDescent="0.25">
      <c r="J1199" s="132" t="s">
        <v>8145</v>
      </c>
      <c r="K1199" s="136"/>
      <c r="L1199" s="136"/>
      <c r="M1199" s="136"/>
      <c r="N1199" s="136" t="s">
        <v>556</v>
      </c>
    </row>
    <row r="1200" spans="1:14" x14ac:dyDescent="0.25">
      <c r="J1200" s="134" t="s">
        <v>7848</v>
      </c>
      <c r="K1200" s="136" t="str">
        <f>VLOOKUP(J1200,$A$2:$B1307,2,FALSE)</f>
        <v>x9269</v>
      </c>
      <c r="L1200" s="136"/>
      <c r="M1200" s="136"/>
      <c r="N1200" s="136"/>
    </row>
    <row r="1201" spans="10:14" x14ac:dyDescent="0.25">
      <c r="J1201" s="134" t="s">
        <v>6075</v>
      </c>
      <c r="K1201" s="136" t="str">
        <f>VLOOKUP(J1201,$A$2:$B1308,2,FALSE)</f>
        <v>x9270</v>
      </c>
      <c r="L1201" s="136"/>
      <c r="M1201" s="136"/>
      <c r="N1201" s="136"/>
    </row>
    <row r="1202" spans="10:14" x14ac:dyDescent="0.25">
      <c r="J1202" s="132" t="s">
        <v>8146</v>
      </c>
      <c r="K1202" s="136"/>
      <c r="L1202" s="136"/>
      <c r="M1202" s="136"/>
      <c r="N1202" s="136" t="s">
        <v>556</v>
      </c>
    </row>
    <row r="1203" spans="10:14" x14ac:dyDescent="0.25">
      <c r="J1203" s="134" t="s">
        <v>3862</v>
      </c>
      <c r="K1203" s="136" t="str">
        <f>VLOOKUP(J1203,$A$2:$B1310,2,FALSE)</f>
        <v>x329</v>
      </c>
      <c r="L1203" s="136" t="s">
        <v>584</v>
      </c>
      <c r="M1203" s="136"/>
      <c r="N1203" s="136"/>
    </row>
    <row r="1204" spans="10:14" x14ac:dyDescent="0.25">
      <c r="J1204" s="137" t="s">
        <v>7849</v>
      </c>
      <c r="K1204" s="136" t="str">
        <f>VLOOKUP(J1204,$A$2:$B1311,2,FALSE)</f>
        <v>x9271</v>
      </c>
      <c r="L1204" s="136" t="s">
        <v>584</v>
      </c>
      <c r="M1204" s="136" t="s">
        <v>589</v>
      </c>
      <c r="N1204" s="136"/>
    </row>
    <row r="1205" spans="10:14" x14ac:dyDescent="0.25">
      <c r="J1205" s="138" t="s">
        <v>7850</v>
      </c>
      <c r="K1205" s="136" t="str">
        <f>VLOOKUP(J1205,$A$2:$B1311,2,FALSE)</f>
        <v>x9272</v>
      </c>
      <c r="L1205" s="136"/>
      <c r="M1205" s="136" t="s">
        <v>589</v>
      </c>
      <c r="N1205" s="136"/>
    </row>
    <row r="1206" spans="10:14" x14ac:dyDescent="0.25">
      <c r="J1206" s="138" t="s">
        <v>7851</v>
      </c>
      <c r="K1206" s="136" t="str">
        <f>VLOOKUP(J1206,$A$2:$B1312,2,FALSE)</f>
        <v>x9273</v>
      </c>
      <c r="L1206" s="136"/>
      <c r="M1206" s="136" t="s">
        <v>589</v>
      </c>
      <c r="N1206" s="136"/>
    </row>
    <row r="1207" spans="10:14" x14ac:dyDescent="0.25">
      <c r="J1207" s="139" t="s">
        <v>3864</v>
      </c>
      <c r="K1207" s="136" t="str">
        <f>VLOOKUP(J1207,$A$2:$B1313,2,FALSE)</f>
        <v>x331</v>
      </c>
      <c r="L1207" s="136"/>
      <c r="M1207" s="136" t="s">
        <v>589</v>
      </c>
      <c r="N1207" s="136"/>
    </row>
    <row r="1208" spans="10:14" x14ac:dyDescent="0.25">
      <c r="J1208" s="138" t="s">
        <v>7852</v>
      </c>
      <c r="K1208" s="136" t="str">
        <f>VLOOKUP(J1208,$A$2:$B1313,2,FALSE)</f>
        <v>x9286</v>
      </c>
      <c r="L1208" s="136"/>
      <c r="M1208" s="136" t="s">
        <v>589</v>
      </c>
      <c r="N1208" s="136"/>
    </row>
    <row r="1209" spans="10:14" x14ac:dyDescent="0.25">
      <c r="J1209" s="137" t="s">
        <v>7853</v>
      </c>
      <c r="K1209" s="136" t="str">
        <f>VLOOKUP(J1209,$A$2:$B1313,2,FALSE)</f>
        <v>x9274</v>
      </c>
      <c r="L1209" s="136" t="s">
        <v>584</v>
      </c>
      <c r="M1209" s="136" t="s">
        <v>589</v>
      </c>
      <c r="N1209" s="136"/>
    </row>
    <row r="1210" spans="10:14" x14ac:dyDescent="0.25">
      <c r="J1210" s="138" t="s">
        <v>7854</v>
      </c>
      <c r="K1210" s="136" t="str">
        <f>VLOOKUP(J1210,$A$2:$B1313,2,FALSE)</f>
        <v>x9275</v>
      </c>
      <c r="L1210" s="136"/>
      <c r="M1210" s="136" t="s">
        <v>589</v>
      </c>
      <c r="N1210" s="136"/>
    </row>
    <row r="1211" spans="10:14" x14ac:dyDescent="0.25">
      <c r="J1211" s="138" t="s">
        <v>7855</v>
      </c>
      <c r="K1211" s="136" t="str">
        <f>VLOOKUP(J1211,$A$2:$B1314,2,FALSE)</f>
        <v>x9276</v>
      </c>
      <c r="L1211" s="136"/>
      <c r="M1211" s="136" t="s">
        <v>589</v>
      </c>
      <c r="N1211" s="136"/>
    </row>
    <row r="1212" spans="10:14" x14ac:dyDescent="0.25">
      <c r="J1212" s="137" t="s">
        <v>7856</v>
      </c>
      <c r="K1212" s="136" t="str">
        <f>VLOOKUP(J1212,$A$2:$B1315,2,FALSE)</f>
        <v>x9277</v>
      </c>
      <c r="L1212" s="136"/>
      <c r="M1212" s="136" t="s">
        <v>589</v>
      </c>
      <c r="N1212" s="136"/>
    </row>
    <row r="1213" spans="10:14" x14ac:dyDescent="0.25">
      <c r="J1213" s="137" t="s">
        <v>7857</v>
      </c>
      <c r="K1213" s="136" t="str">
        <f>VLOOKUP(J1213,$A$2:$B1316,2,FALSE)</f>
        <v>x9278</v>
      </c>
      <c r="L1213" s="136" t="s">
        <v>584</v>
      </c>
      <c r="M1213" s="136" t="s">
        <v>589</v>
      </c>
      <c r="N1213" s="136"/>
    </row>
    <row r="1214" spans="10:14" x14ac:dyDescent="0.25">
      <c r="J1214" s="138" t="s">
        <v>7858</v>
      </c>
      <c r="K1214" s="136" t="str">
        <f>VLOOKUP(J1214,$A$2:$B1317,2,FALSE)</f>
        <v>x9279</v>
      </c>
      <c r="L1214" s="136"/>
      <c r="M1214" s="136" t="s">
        <v>589</v>
      </c>
      <c r="N1214" s="136"/>
    </row>
    <row r="1215" spans="10:14" x14ac:dyDescent="0.25">
      <c r="J1215" s="138" t="s">
        <v>7859</v>
      </c>
      <c r="K1215" s="136" t="str">
        <f>VLOOKUP(J1215,$A$2:$B1318,2,FALSE)</f>
        <v>x9280</v>
      </c>
      <c r="L1215" s="136" t="s">
        <v>584</v>
      </c>
      <c r="M1215" s="136" t="s">
        <v>589</v>
      </c>
      <c r="N1215" s="136"/>
    </row>
    <row r="1216" spans="10:14" x14ac:dyDescent="0.25">
      <c r="J1216" s="139" t="s">
        <v>7860</v>
      </c>
      <c r="K1216" s="136" t="str">
        <f>VLOOKUP(J1216,$A$2:$B1319,2,FALSE)</f>
        <v>x9281</v>
      </c>
      <c r="L1216" s="136"/>
      <c r="M1216" s="136" t="s">
        <v>589</v>
      </c>
      <c r="N1216" s="136"/>
    </row>
    <row r="1217" spans="10:14" x14ac:dyDescent="0.25">
      <c r="J1217" s="139" t="s">
        <v>7861</v>
      </c>
      <c r="K1217" s="136" t="str">
        <f>VLOOKUP(J1217,$A$2:$B1320,2,FALSE)</f>
        <v>x9282</v>
      </c>
      <c r="L1217" s="136"/>
      <c r="M1217" s="136" t="s">
        <v>589</v>
      </c>
      <c r="N1217" s="136"/>
    </row>
    <row r="1218" spans="10:14" x14ac:dyDescent="0.25">
      <c r="J1218" s="139" t="s">
        <v>7862</v>
      </c>
      <c r="K1218" s="136" t="str">
        <f>VLOOKUP(J1218,$A$2:$B1321,2,FALSE)</f>
        <v>x9283</v>
      </c>
      <c r="L1218" s="136"/>
      <c r="M1218" s="136" t="s">
        <v>589</v>
      </c>
      <c r="N1218" s="136"/>
    </row>
    <row r="1219" spans="10:14" x14ac:dyDescent="0.25">
      <c r="J1219" s="138" t="s">
        <v>7863</v>
      </c>
      <c r="K1219" s="136" t="str">
        <f>VLOOKUP(J1219,$A$2:$B1322,2,FALSE)</f>
        <v>x9284</v>
      </c>
      <c r="L1219" s="136"/>
      <c r="M1219" s="136" t="s">
        <v>589</v>
      </c>
      <c r="N1219" s="136"/>
    </row>
    <row r="1220" spans="10:14" x14ac:dyDescent="0.25">
      <c r="J1220" s="132" t="s">
        <v>8147</v>
      </c>
      <c r="K1220" s="136"/>
      <c r="L1220" s="136"/>
      <c r="M1220" s="136"/>
      <c r="N1220" s="136" t="s">
        <v>556</v>
      </c>
    </row>
    <row r="1221" spans="10:14" x14ac:dyDescent="0.25">
      <c r="J1221" s="134" t="s">
        <v>7864</v>
      </c>
      <c r="K1221" s="136" t="str">
        <f>VLOOKUP(J1221,$A$2:$B1325,2,FALSE)</f>
        <v>x9287</v>
      </c>
      <c r="L1221" s="136" t="s">
        <v>584</v>
      </c>
      <c r="M1221" s="136"/>
      <c r="N1221" s="136"/>
    </row>
    <row r="1222" spans="10:14" x14ac:dyDescent="0.25">
      <c r="J1222" s="137" t="s">
        <v>7851</v>
      </c>
      <c r="K1222" s="136" t="str">
        <f>VLOOKUP(J1222,$A$2:$B1326,2,FALSE)</f>
        <v>x9273</v>
      </c>
      <c r="L1222" s="136"/>
      <c r="M1222" s="136" t="s">
        <v>589</v>
      </c>
      <c r="N1222" s="136"/>
    </row>
    <row r="1223" spans="10:14" x14ac:dyDescent="0.25">
      <c r="J1223" s="137" t="s">
        <v>7852</v>
      </c>
      <c r="K1223" s="136" t="str">
        <f>VLOOKUP(J1223,$A$2:$B1327,2,FALSE)</f>
        <v>x9286</v>
      </c>
      <c r="L1223" s="136"/>
      <c r="M1223" s="136" t="s">
        <v>589</v>
      </c>
      <c r="N1223" s="136"/>
    </row>
    <row r="1224" spans="10:14" x14ac:dyDescent="0.25">
      <c r="J1224" s="137" t="s">
        <v>7853</v>
      </c>
      <c r="K1224" s="136" t="str">
        <f>VLOOKUP(J1224,$A$2:$B1328,2,FALSE)</f>
        <v>x9274</v>
      </c>
      <c r="L1224" s="136"/>
      <c r="M1224" s="136" t="s">
        <v>589</v>
      </c>
      <c r="N1224" s="136"/>
    </row>
    <row r="1225" spans="10:14" x14ac:dyDescent="0.25">
      <c r="J1225" s="132" t="s">
        <v>8148</v>
      </c>
      <c r="K1225" s="136"/>
      <c r="L1225" s="136"/>
      <c r="M1225" s="136"/>
      <c r="N1225" s="136" t="s">
        <v>556</v>
      </c>
    </row>
    <row r="1226" spans="10:14" x14ac:dyDescent="0.25">
      <c r="J1226" s="134" t="s">
        <v>3821</v>
      </c>
      <c r="K1226" s="136" t="str">
        <f>VLOOKUP(J1226,$A$2:$B1330,2,FALSE)</f>
        <v>x0</v>
      </c>
      <c r="L1226" s="136" t="s">
        <v>584</v>
      </c>
      <c r="M1226" s="136"/>
      <c r="N1226" s="136"/>
    </row>
    <row r="1227" spans="10:14" x14ac:dyDescent="0.25">
      <c r="J1227" s="137" t="s">
        <v>7865</v>
      </c>
      <c r="K1227" s="136" t="str">
        <f>VLOOKUP(J1227,$A$2:$B1331,2,FALSE)</f>
        <v>x9288</v>
      </c>
      <c r="L1227" s="136"/>
      <c r="M1227" s="136" t="s">
        <v>589</v>
      </c>
      <c r="N1227" s="136"/>
    </row>
    <row r="1228" spans="10:14" x14ac:dyDescent="0.25">
      <c r="J1228" s="137" t="s">
        <v>7866</v>
      </c>
      <c r="K1228" s="136" t="str">
        <f>VLOOKUP(J1228,$A$2:$B1332,2,FALSE)</f>
        <v>x9289</v>
      </c>
      <c r="L1228" s="136"/>
      <c r="M1228" s="136" t="s">
        <v>589</v>
      </c>
      <c r="N1228" s="136"/>
    </row>
    <row r="1229" spans="10:14" x14ac:dyDescent="0.25">
      <c r="J1229" s="132" t="s">
        <v>8149</v>
      </c>
      <c r="K1229" s="136"/>
      <c r="L1229" s="136"/>
      <c r="M1229" s="136"/>
      <c r="N1229" s="136" t="s">
        <v>556</v>
      </c>
    </row>
    <row r="1230" spans="10:14" x14ac:dyDescent="0.25">
      <c r="J1230" s="134" t="s">
        <v>7865</v>
      </c>
      <c r="K1230" s="136" t="str">
        <f>VLOOKUP(J1230,$A$2:$B1334,2,FALSE)</f>
        <v>x9288</v>
      </c>
      <c r="L1230" s="136"/>
      <c r="M1230" s="136"/>
      <c r="N1230" s="136"/>
    </row>
    <row r="1231" spans="10:14" x14ac:dyDescent="0.25">
      <c r="J1231" s="134" t="s">
        <v>7866</v>
      </c>
      <c r="K1231" s="136" t="str">
        <f>VLOOKUP(J1231,$A$2:$B1336,2,FALSE)</f>
        <v>x9289</v>
      </c>
      <c r="L1231" s="136"/>
      <c r="M1231" s="136"/>
      <c r="N1231" s="136"/>
    </row>
    <row r="1232" spans="10:14" x14ac:dyDescent="0.25">
      <c r="J1232" s="132" t="s">
        <v>8150</v>
      </c>
      <c r="K1232" s="136"/>
      <c r="L1232" s="136"/>
      <c r="M1232" s="136"/>
      <c r="N1232" s="136" t="s">
        <v>556</v>
      </c>
    </row>
    <row r="1233" spans="10:14" x14ac:dyDescent="0.25">
      <c r="J1233" s="134" t="s">
        <v>4940</v>
      </c>
      <c r="K1233" s="136" t="str">
        <f>VLOOKUP(J1233,$A$2:$B1334,2,FALSE)</f>
        <v>x805</v>
      </c>
      <c r="L1233" s="136"/>
      <c r="M1233" s="136"/>
      <c r="N1233" s="136"/>
    </row>
    <row r="1234" spans="10:14" x14ac:dyDescent="0.25">
      <c r="J1234" s="134" t="s">
        <v>7781</v>
      </c>
      <c r="K1234" s="136" t="str">
        <f>VLOOKUP(J1234,$A$2:$B1336,2,FALSE)</f>
        <v>x9290</v>
      </c>
      <c r="L1234" s="136"/>
      <c r="M1234" s="136"/>
      <c r="N1234" s="136"/>
    </row>
    <row r="1235" spans="10:14" x14ac:dyDescent="0.25">
      <c r="J1235" s="134" t="s">
        <v>7782</v>
      </c>
      <c r="K1235" s="136" t="str">
        <f>VLOOKUP(J1235,$A$2:$B1339,2,FALSE)</f>
        <v>x9291</v>
      </c>
      <c r="L1235" s="136"/>
      <c r="M1235" s="136"/>
      <c r="N1235" s="136"/>
    </row>
    <row r="1236" spans="10:14" x14ac:dyDescent="0.25">
      <c r="J1236" s="134" t="s">
        <v>7867</v>
      </c>
      <c r="K1236" s="136" t="str">
        <f>VLOOKUP(J1236,$A$2:$B1339,2,FALSE)</f>
        <v>x9292</v>
      </c>
      <c r="L1236" s="136"/>
      <c r="M1236" s="136"/>
      <c r="N1236" s="136"/>
    </row>
    <row r="1237" spans="10:14" x14ac:dyDescent="0.25">
      <c r="J1237" s="132" t="s">
        <v>8151</v>
      </c>
      <c r="K1237" s="136"/>
      <c r="L1237" s="136"/>
      <c r="M1237" s="136"/>
      <c r="N1237" s="136" t="s">
        <v>556</v>
      </c>
    </row>
    <row r="1238" spans="10:14" x14ac:dyDescent="0.25">
      <c r="J1238" s="134" t="s">
        <v>7868</v>
      </c>
      <c r="K1238" s="136" t="str">
        <f>VLOOKUP(J1238,$A$2:$B1346,2,FALSE)</f>
        <v>x9293</v>
      </c>
      <c r="L1238" s="136"/>
      <c r="M1238" s="136"/>
      <c r="N1238" s="136"/>
    </row>
    <row r="1239" spans="10:14" x14ac:dyDescent="0.25">
      <c r="J1239" s="134" t="s">
        <v>7869</v>
      </c>
      <c r="K1239" s="136" t="str">
        <f>VLOOKUP(J1239,$A$2:$B1347,2,FALSE)</f>
        <v>x9294</v>
      </c>
      <c r="L1239" s="136"/>
      <c r="M1239" s="136"/>
      <c r="N1239" s="136"/>
    </row>
    <row r="1240" spans="10:14" x14ac:dyDescent="0.25">
      <c r="J1240" s="134" t="s">
        <v>7870</v>
      </c>
      <c r="K1240" s="136" t="str">
        <f>VLOOKUP(J1240,$A$2:$B1350,2,FALSE)</f>
        <v>x9295</v>
      </c>
      <c r="L1240" s="136"/>
      <c r="M1240" s="136"/>
      <c r="N1240" s="136"/>
    </row>
    <row r="1241" spans="10:14" x14ac:dyDescent="0.25">
      <c r="J1241" s="134" t="s">
        <v>7871</v>
      </c>
      <c r="K1241" s="136" t="str">
        <f>VLOOKUP(J1241,$A$2:$B1351,2,FALSE)</f>
        <v>x9296</v>
      </c>
      <c r="L1241" s="136"/>
      <c r="M1241" s="136"/>
      <c r="N1241" s="136"/>
    </row>
    <row r="1242" spans="10:14" x14ac:dyDescent="0.25">
      <c r="J1242" s="134" t="s">
        <v>7872</v>
      </c>
      <c r="K1242" s="136" t="str">
        <f>VLOOKUP(J1242,$A$2:$B1352,2,FALSE)</f>
        <v>x9297</v>
      </c>
      <c r="L1242" s="136"/>
      <c r="M1242" s="136"/>
      <c r="N1242" s="136"/>
    </row>
    <row r="1243" spans="10:14" x14ac:dyDescent="0.25">
      <c r="J1243" s="134" t="s">
        <v>7873</v>
      </c>
      <c r="K1243" s="136" t="str">
        <f>VLOOKUP(J1243,$A$2:$B1355,2,FALSE)</f>
        <v>x9298</v>
      </c>
      <c r="L1243" s="136"/>
      <c r="M1243" s="136"/>
      <c r="N1243" s="136"/>
    </row>
    <row r="1244" spans="10:14" x14ac:dyDescent="0.25">
      <c r="J1244" s="132" t="s">
        <v>8152</v>
      </c>
      <c r="K1244" s="136"/>
      <c r="L1244" s="136"/>
      <c r="M1244" s="136"/>
      <c r="N1244" s="136" t="s">
        <v>556</v>
      </c>
    </row>
    <row r="1245" spans="10:14" x14ac:dyDescent="0.25">
      <c r="J1245" s="134" t="s">
        <v>7874</v>
      </c>
      <c r="K1245" s="136" t="str">
        <f>VLOOKUP(J1245,$A$2:$B1357,2,FALSE)</f>
        <v>x9301</v>
      </c>
      <c r="L1245" s="136" t="s">
        <v>584</v>
      </c>
      <c r="M1245" s="136"/>
      <c r="N1245" s="136"/>
    </row>
    <row r="1246" spans="10:14" x14ac:dyDescent="0.25">
      <c r="J1246" s="137" t="s">
        <v>4948</v>
      </c>
      <c r="K1246" s="136" t="str">
        <f>VLOOKUP(J1246,$A$2:$B1358,2,FALSE)</f>
        <v>x809</v>
      </c>
      <c r="L1246" s="136"/>
      <c r="M1246" s="136" t="s">
        <v>589</v>
      </c>
      <c r="N1246" s="136"/>
    </row>
    <row r="1247" spans="10:14" x14ac:dyDescent="0.25">
      <c r="J1247" s="137" t="s">
        <v>6755</v>
      </c>
      <c r="K1247" s="136" t="str">
        <f>VLOOKUP(J1247,$A$2:$B1359,2,FALSE)</f>
        <v>x9032</v>
      </c>
      <c r="L1247" s="136"/>
      <c r="M1247" s="136" t="s">
        <v>589</v>
      </c>
      <c r="N1247" s="136"/>
    </row>
    <row r="1248" spans="10:14" x14ac:dyDescent="0.25">
      <c r="J1248" s="132" t="s">
        <v>8153</v>
      </c>
      <c r="K1248" s="136"/>
      <c r="L1248" s="136"/>
      <c r="M1248" s="136"/>
      <c r="N1248" s="136" t="s">
        <v>556</v>
      </c>
    </row>
    <row r="1249" spans="10:14" x14ac:dyDescent="0.25">
      <c r="J1249" s="134" t="s">
        <v>7875</v>
      </c>
      <c r="K1249" s="136" t="str">
        <f>VLOOKUP(J1249,$A$2:$B1361,2,FALSE)</f>
        <v>x9302</v>
      </c>
      <c r="L1249" s="136" t="s">
        <v>584</v>
      </c>
      <c r="M1249" s="136"/>
      <c r="N1249" s="136"/>
    </row>
    <row r="1250" spans="10:14" x14ac:dyDescent="0.25">
      <c r="J1250" s="137" t="s">
        <v>4982</v>
      </c>
      <c r="K1250" s="136" t="str">
        <f>VLOOKUP(J1250,$A$2:$B1362,2,FALSE)</f>
        <v>x828</v>
      </c>
      <c r="L1250" s="136"/>
      <c r="M1250" s="136" t="s">
        <v>589</v>
      </c>
      <c r="N1250" s="136"/>
    </row>
    <row r="1251" spans="10:14" x14ac:dyDescent="0.25">
      <c r="J1251" s="137" t="s">
        <v>6756</v>
      </c>
      <c r="K1251" s="136" t="str">
        <f>VLOOKUP(J1251,$A$2:$B1363,2,FALSE)</f>
        <v>x9033</v>
      </c>
      <c r="L1251" s="136"/>
      <c r="M1251" s="136" t="s">
        <v>589</v>
      </c>
      <c r="N1251" s="136"/>
    </row>
    <row r="1252" spans="10:14" x14ac:dyDescent="0.25">
      <c r="J1252" s="132" t="s">
        <v>8154</v>
      </c>
      <c r="K1252" s="136"/>
      <c r="L1252" s="136"/>
      <c r="M1252" s="136"/>
      <c r="N1252" s="136" t="s">
        <v>556</v>
      </c>
    </row>
    <row r="1253" spans="10:14" x14ac:dyDescent="0.25">
      <c r="J1253" s="134" t="s">
        <v>7876</v>
      </c>
      <c r="K1253" s="136" t="str">
        <f>VLOOKUP(J1253,$A$2:$B1363,2,FALSE)</f>
        <v>x9305</v>
      </c>
      <c r="L1253" s="136" t="s">
        <v>584</v>
      </c>
      <c r="M1253" s="136" t="s">
        <v>589</v>
      </c>
      <c r="N1253" s="136"/>
    </row>
    <row r="1254" spans="10:14" x14ac:dyDescent="0.25">
      <c r="J1254" s="137" t="s">
        <v>7877</v>
      </c>
      <c r="K1254" s="136" t="str">
        <f>VLOOKUP(J1254,$A$2:$B1364,2,FALSE)</f>
        <v>x9306</v>
      </c>
      <c r="L1254" s="136"/>
      <c r="M1254" s="136" t="s">
        <v>589</v>
      </c>
      <c r="N1254" s="136"/>
    </row>
    <row r="1255" spans="10:14" x14ac:dyDescent="0.25">
      <c r="J1255" s="137" t="s">
        <v>7878</v>
      </c>
      <c r="K1255" s="136" t="str">
        <f>VLOOKUP(J1255,$A$2:$B1365,2,FALSE)</f>
        <v>x9303</v>
      </c>
      <c r="L1255" s="136" t="s">
        <v>584</v>
      </c>
      <c r="M1255" s="136" t="s">
        <v>589</v>
      </c>
      <c r="N1255" s="136"/>
    </row>
    <row r="1256" spans="10:14" x14ac:dyDescent="0.25">
      <c r="J1256" s="138" t="s">
        <v>6782</v>
      </c>
      <c r="K1256" s="136" t="str">
        <f>VLOOKUP(J1256,$A$2:$B1366,2,FALSE)</f>
        <v>x9055</v>
      </c>
      <c r="L1256" s="136"/>
      <c r="M1256" s="136" t="s">
        <v>589</v>
      </c>
      <c r="N1256" s="136"/>
    </row>
    <row r="1257" spans="10:14" x14ac:dyDescent="0.25">
      <c r="J1257" s="138" t="s">
        <v>6799</v>
      </c>
      <c r="K1257" s="136" t="str">
        <f>VLOOKUP(J1257,$A$2:$B1367,2,FALSE)</f>
        <v>x9068</v>
      </c>
      <c r="L1257" s="136"/>
      <c r="M1257" s="136" t="s">
        <v>589</v>
      </c>
      <c r="N1257" s="136"/>
    </row>
    <row r="1258" spans="10:14" x14ac:dyDescent="0.25">
      <c r="J1258" s="132" t="s">
        <v>8155</v>
      </c>
      <c r="K1258" s="136"/>
      <c r="L1258" s="136"/>
      <c r="M1258" s="136"/>
      <c r="N1258" s="136" t="s">
        <v>556</v>
      </c>
    </row>
    <row r="1259" spans="10:14" x14ac:dyDescent="0.25">
      <c r="J1259" s="134" t="s">
        <v>7879</v>
      </c>
      <c r="K1259" s="136" t="str">
        <f>VLOOKUP(J1259,$A$2:$B1369,2,FALSE)</f>
        <v>x9304</v>
      </c>
      <c r="L1259" s="136" t="s">
        <v>584</v>
      </c>
      <c r="M1259" s="136"/>
      <c r="N1259" s="136"/>
    </row>
    <row r="1260" spans="10:14" x14ac:dyDescent="0.25">
      <c r="J1260" s="137" t="s">
        <v>4950</v>
      </c>
      <c r="K1260" s="136" t="str">
        <f>VLOOKUP(J1260,$A$2:$B1370,2,FALSE)</f>
        <v>x810</v>
      </c>
      <c r="L1260" s="136"/>
      <c r="M1260" s="136" t="s">
        <v>589</v>
      </c>
      <c r="N1260" s="136"/>
    </row>
    <row r="1261" spans="10:14" x14ac:dyDescent="0.25">
      <c r="J1261" s="137" t="s">
        <v>7085</v>
      </c>
      <c r="K1261" s="136" t="str">
        <f>VLOOKUP(J1261,$A$2:$B1370,2,FALSE)</f>
        <v>x5014</v>
      </c>
      <c r="L1261" s="136"/>
      <c r="M1261" s="136" t="s">
        <v>589</v>
      </c>
      <c r="N1261" s="136"/>
    </row>
    <row r="1262" spans="10:14" x14ac:dyDescent="0.25">
      <c r="J1262" s="132" t="s">
        <v>8156</v>
      </c>
      <c r="K1262" s="136"/>
      <c r="L1262" s="136"/>
      <c r="M1262" s="136"/>
      <c r="N1262" s="136" t="s">
        <v>556</v>
      </c>
    </row>
    <row r="1263" spans="10:14" x14ac:dyDescent="0.25">
      <c r="J1263" s="134" t="s">
        <v>3821</v>
      </c>
      <c r="K1263" s="136" t="str">
        <f>VLOOKUP(J1263,$A$2:$B1372,2,FALSE)</f>
        <v>x0</v>
      </c>
      <c r="L1263" s="136" t="s">
        <v>584</v>
      </c>
      <c r="M1263" s="136"/>
      <c r="N1263" s="136"/>
    </row>
    <row r="1264" spans="10:14" x14ac:dyDescent="0.25">
      <c r="J1264" s="137" t="s">
        <v>7088</v>
      </c>
      <c r="K1264" s="136" t="str">
        <f>VLOOKUP(J1264,$A$2:$B1373,2,FALSE)</f>
        <v>x5080</v>
      </c>
      <c r="L1264" s="136"/>
      <c r="M1264" s="136" t="s">
        <v>589</v>
      </c>
      <c r="N1264" s="136"/>
    </row>
    <row r="1265" spans="10:14" x14ac:dyDescent="0.25">
      <c r="J1265" s="137" t="s">
        <v>7810</v>
      </c>
      <c r="K1265" s="136" t="str">
        <f>VLOOKUP(J1265,$A$2:$B1374,2,FALSE)</f>
        <v>x9366</v>
      </c>
      <c r="L1265" s="136" t="s">
        <v>584</v>
      </c>
      <c r="M1265" s="136" t="s">
        <v>589</v>
      </c>
      <c r="N1265" s="136"/>
    </row>
    <row r="1266" spans="10:14" x14ac:dyDescent="0.25">
      <c r="J1266" s="138" t="s">
        <v>6802</v>
      </c>
      <c r="K1266" s="136" t="str">
        <f>VLOOKUP(J1266,$A$2:$B1374,2,FALSE)</f>
        <v>x9071</v>
      </c>
      <c r="L1266" s="136"/>
      <c r="M1266" s="136" t="s">
        <v>589</v>
      </c>
      <c r="N1266" s="136"/>
    </row>
    <row r="1267" spans="10:14" x14ac:dyDescent="0.25">
      <c r="J1267" s="138" t="s">
        <v>7783</v>
      </c>
      <c r="K1267" s="136" t="str">
        <f>VLOOKUP(J1267,$A$2:$B1375,2,FALSE)</f>
        <v>x9338</v>
      </c>
      <c r="L1267" s="136"/>
      <c r="M1267" s="136" t="s">
        <v>589</v>
      </c>
      <c r="N1267" s="136"/>
    </row>
    <row r="1268" spans="10:14" x14ac:dyDescent="0.25">
      <c r="J1268" s="137" t="s">
        <v>7880</v>
      </c>
      <c r="K1268" s="136" t="str">
        <f>VLOOKUP(J1268,$A$2:$B1375,2,FALSE)</f>
        <v>x9307</v>
      </c>
      <c r="L1268" s="136"/>
      <c r="M1268" s="136" t="s">
        <v>589</v>
      </c>
      <c r="N1268" s="136"/>
    </row>
    <row r="1269" spans="10:14" x14ac:dyDescent="0.25">
      <c r="J1269" s="132" t="s">
        <v>8157</v>
      </c>
      <c r="K1269" s="136"/>
      <c r="L1269" s="136"/>
      <c r="M1269" s="136"/>
      <c r="N1269" s="136" t="s">
        <v>556</v>
      </c>
    </row>
    <row r="1270" spans="10:14" x14ac:dyDescent="0.25">
      <c r="J1270" s="134" t="s">
        <v>7881</v>
      </c>
      <c r="K1270" s="136" t="str">
        <f>VLOOKUP(J1270,$A$2:$B1378,2,FALSE)</f>
        <v>x9368</v>
      </c>
      <c r="L1270" s="136" t="s">
        <v>584</v>
      </c>
      <c r="M1270" s="136" t="s">
        <v>589</v>
      </c>
      <c r="N1270" s="136"/>
    </row>
    <row r="1271" spans="10:14" x14ac:dyDescent="0.25">
      <c r="J1271" s="137" t="s">
        <v>7882</v>
      </c>
      <c r="K1271" s="136" t="str">
        <f>VLOOKUP(J1271,$A$2:$B1379,2,FALSE)</f>
        <v>x9363</v>
      </c>
      <c r="L1271" s="136" t="s">
        <v>584</v>
      </c>
      <c r="M1271" s="136" t="s">
        <v>589</v>
      </c>
      <c r="N1271" s="136"/>
    </row>
    <row r="1272" spans="10:14" x14ac:dyDescent="0.25">
      <c r="J1272" s="138" t="s">
        <v>7776</v>
      </c>
      <c r="K1272" s="136" t="str">
        <f>VLOOKUP(J1272,$A$2:$B1379,2,FALSE)</f>
        <v>x9405</v>
      </c>
      <c r="L1272" s="136"/>
      <c r="M1272" s="136" t="s">
        <v>589</v>
      </c>
      <c r="N1272" s="136"/>
    </row>
    <row r="1273" spans="10:14" x14ac:dyDescent="0.25">
      <c r="J1273" s="138" t="s">
        <v>6763</v>
      </c>
      <c r="K1273" s="136" t="str">
        <f>VLOOKUP(J1273,$A$2:$B1380,2,FALSE)</f>
        <v>x9002</v>
      </c>
      <c r="L1273" s="136"/>
      <c r="M1273" s="136" t="s">
        <v>589</v>
      </c>
      <c r="N1273" s="136"/>
    </row>
    <row r="1274" spans="10:14" x14ac:dyDescent="0.25">
      <c r="J1274" s="137" t="s">
        <v>7883</v>
      </c>
      <c r="K1274" s="136" t="str">
        <f>VLOOKUP(J1274,$A$2:$B1381,2,FALSE)</f>
        <v>x9364</v>
      </c>
      <c r="L1274" s="136" t="s">
        <v>584</v>
      </c>
      <c r="M1274" s="136" t="s">
        <v>589</v>
      </c>
      <c r="N1274" s="136"/>
    </row>
    <row r="1275" spans="10:14" x14ac:dyDescent="0.25">
      <c r="J1275" s="138" t="s">
        <v>7769</v>
      </c>
      <c r="K1275" s="136" t="str">
        <f>VLOOKUP(J1275,$A$2:$B1382,2,FALSE)</f>
        <v>x9394</v>
      </c>
      <c r="L1275" s="136"/>
      <c r="M1275" s="136" t="s">
        <v>589</v>
      </c>
      <c r="N1275" s="136"/>
    </row>
    <row r="1276" spans="10:14" x14ac:dyDescent="0.25">
      <c r="J1276" s="138" t="s">
        <v>7884</v>
      </c>
      <c r="K1276" s="136" t="str">
        <f>VLOOKUP(J1276,$A$2:$B1383,2,FALSE)</f>
        <v>x9365</v>
      </c>
      <c r="L1276" s="136"/>
      <c r="M1276" s="136" t="s">
        <v>589</v>
      </c>
      <c r="N1276" s="136"/>
    </row>
    <row r="1277" spans="10:14" x14ac:dyDescent="0.25">
      <c r="J1277" s="132" t="s">
        <v>8158</v>
      </c>
      <c r="K1277" s="136"/>
      <c r="L1277" s="136"/>
      <c r="M1277" s="136"/>
      <c r="N1277" s="136" t="s">
        <v>556</v>
      </c>
    </row>
    <row r="1278" spans="10:14" x14ac:dyDescent="0.25">
      <c r="J1278" s="134" t="s">
        <v>3821</v>
      </c>
      <c r="K1278" s="136" t="str">
        <f>VLOOKUP(J1278,$A$2:$B1383,2,FALSE)</f>
        <v>x0</v>
      </c>
      <c r="L1278" s="136" t="s">
        <v>584</v>
      </c>
      <c r="M1278" s="136"/>
      <c r="N1278" s="136"/>
    </row>
    <row r="1279" spans="10:14" x14ac:dyDescent="0.25">
      <c r="J1279" s="137" t="s">
        <v>4938</v>
      </c>
      <c r="K1279" s="136" t="str">
        <f>VLOOKUP(J1279,$A$2:$B1384,2,FALSE)</f>
        <v>x804</v>
      </c>
      <c r="L1279" s="136"/>
      <c r="M1279" s="136" t="s">
        <v>589</v>
      </c>
      <c r="N1279" s="136"/>
    </row>
    <row r="1280" spans="10:14" x14ac:dyDescent="0.25">
      <c r="J1280" s="137" t="s">
        <v>7088</v>
      </c>
      <c r="K1280" s="136" t="str">
        <f>VLOOKUP(J1280,$A$2:$B1385,2,FALSE)</f>
        <v>x5080</v>
      </c>
      <c r="L1280" s="136"/>
      <c r="M1280" s="136" t="s">
        <v>589</v>
      </c>
      <c r="N1280" s="136"/>
    </row>
    <row r="1281" spans="10:14" x14ac:dyDescent="0.25">
      <c r="J1281" s="137" t="s">
        <v>7885</v>
      </c>
      <c r="K1281" s="136" t="str">
        <f>VLOOKUP(J1281,$A$2:$B1386,2,FALSE)</f>
        <v>x9310</v>
      </c>
      <c r="L1281" s="136"/>
      <c r="M1281" s="136" t="s">
        <v>589</v>
      </c>
      <c r="N1281" s="136"/>
    </row>
    <row r="1282" spans="10:14" x14ac:dyDescent="0.25">
      <c r="J1282" s="132" t="s">
        <v>8159</v>
      </c>
      <c r="K1282" s="136"/>
      <c r="L1282" s="136"/>
      <c r="M1282" s="136"/>
      <c r="N1282" s="136" t="s">
        <v>556</v>
      </c>
    </row>
    <row r="1283" spans="10:14" x14ac:dyDescent="0.25">
      <c r="J1283" s="134" t="s">
        <v>3821</v>
      </c>
      <c r="K1283" s="136" t="str">
        <f>VLOOKUP(J1283,$A$2:$B1388,2,FALSE)</f>
        <v>x0</v>
      </c>
      <c r="L1283" s="136" t="s">
        <v>584</v>
      </c>
      <c r="M1283" s="136"/>
      <c r="N1283" s="136"/>
    </row>
    <row r="1284" spans="10:14" x14ac:dyDescent="0.25">
      <c r="J1284" s="137" t="s">
        <v>7772</v>
      </c>
      <c r="K1284" s="136" t="str">
        <f>VLOOKUP(J1284,$A$2:$B1389,2,FALSE)</f>
        <v>x9402</v>
      </c>
      <c r="L1284" s="136"/>
      <c r="M1284" s="136" t="s">
        <v>589</v>
      </c>
      <c r="N1284" s="136"/>
    </row>
    <row r="1285" spans="10:14" x14ac:dyDescent="0.25">
      <c r="J1285" s="137" t="s">
        <v>7777</v>
      </c>
      <c r="K1285" s="136" t="str">
        <f>VLOOKUP(J1285,$A$2:$B1390,2,FALSE)</f>
        <v>x9401</v>
      </c>
      <c r="L1285" s="136"/>
      <c r="M1285" s="136" t="s">
        <v>589</v>
      </c>
      <c r="N1285" s="136"/>
    </row>
    <row r="1286" spans="10:14" x14ac:dyDescent="0.25">
      <c r="J1286" s="137" t="s">
        <v>7886</v>
      </c>
      <c r="K1286" s="136" t="str">
        <f>VLOOKUP(J1286,$A$2:$B1391,2,FALSE)</f>
        <v>x9311</v>
      </c>
      <c r="L1286" s="136"/>
      <c r="M1286" s="136" t="s">
        <v>589</v>
      </c>
      <c r="N1286" s="136"/>
    </row>
    <row r="1287" spans="10:14" x14ac:dyDescent="0.25">
      <c r="J1287" s="132" t="s">
        <v>8160</v>
      </c>
      <c r="K1287" s="136"/>
      <c r="L1287" s="136"/>
      <c r="M1287" s="136"/>
      <c r="N1287" s="136" t="s">
        <v>556</v>
      </c>
    </row>
    <row r="1288" spans="10:14" x14ac:dyDescent="0.25">
      <c r="J1288" s="134" t="s">
        <v>3821</v>
      </c>
      <c r="K1288" s="136" t="str">
        <f>VLOOKUP(J1288,$A$2:$B1393,2,FALSE)</f>
        <v>x0</v>
      </c>
      <c r="L1288" s="136" t="s">
        <v>584</v>
      </c>
      <c r="M1288" s="136"/>
      <c r="N1288" s="136"/>
    </row>
    <row r="1289" spans="10:14" x14ac:dyDescent="0.25">
      <c r="J1289" s="137" t="s">
        <v>7887</v>
      </c>
      <c r="K1289" s="136" t="str">
        <f>VLOOKUP(J1289,$A$2:$B1394,2,FALSE)</f>
        <v>x9314</v>
      </c>
      <c r="L1289" s="136"/>
      <c r="M1289" s="136" t="s">
        <v>589</v>
      </c>
      <c r="N1289" s="136"/>
    </row>
    <row r="1290" spans="10:14" x14ac:dyDescent="0.25">
      <c r="J1290" s="137" t="s">
        <v>7888</v>
      </c>
      <c r="K1290" s="136" t="str">
        <f>VLOOKUP(J1290,$A$2:$B1395,2,FALSE)</f>
        <v>x9315</v>
      </c>
      <c r="L1290" s="136"/>
      <c r="M1290" s="136" t="s">
        <v>589</v>
      </c>
      <c r="N1290" s="136"/>
    </row>
    <row r="1291" spans="10:14" x14ac:dyDescent="0.25">
      <c r="J1291" s="132" t="s">
        <v>8161</v>
      </c>
      <c r="K1291" s="136"/>
      <c r="L1291" s="136"/>
      <c r="M1291" s="136"/>
      <c r="N1291" s="136" t="s">
        <v>556</v>
      </c>
    </row>
    <row r="1292" spans="10:14" x14ac:dyDescent="0.25">
      <c r="J1292" s="134" t="s">
        <v>7889</v>
      </c>
      <c r="K1292" s="136" t="str">
        <f>VLOOKUP(J1292,$A$2:$B1397,2,FALSE)</f>
        <v>x9393</v>
      </c>
      <c r="L1292" s="136" t="s">
        <v>584</v>
      </c>
      <c r="M1292" s="136"/>
      <c r="N1292" s="136"/>
    </row>
    <row r="1293" spans="10:14" x14ac:dyDescent="0.25">
      <c r="J1293" s="137" t="s">
        <v>3941</v>
      </c>
      <c r="K1293" s="136" t="str">
        <f>VLOOKUP(J1293,$A$2:$B1398,2,FALSE)</f>
        <v>x154</v>
      </c>
      <c r="L1293" s="136"/>
      <c r="M1293" s="136" t="s">
        <v>589</v>
      </c>
      <c r="N1293" s="136"/>
    </row>
    <row r="1294" spans="10:14" x14ac:dyDescent="0.25">
      <c r="J1294" s="137" t="s">
        <v>7890</v>
      </c>
      <c r="K1294" s="136" t="str">
        <f>VLOOKUP(J1294,$A$2:$B1399,2,FALSE)</f>
        <v>x9316</v>
      </c>
      <c r="L1294" s="136"/>
      <c r="M1294" s="136" t="s">
        <v>589</v>
      </c>
      <c r="N1294" s="136"/>
    </row>
    <row r="1295" spans="10:14" x14ac:dyDescent="0.25">
      <c r="J1295" s="132" t="s">
        <v>8162</v>
      </c>
      <c r="K1295" s="136"/>
      <c r="L1295" s="136"/>
      <c r="M1295" s="136"/>
      <c r="N1295" s="136" t="s">
        <v>556</v>
      </c>
    </row>
    <row r="1296" spans="10:14" x14ac:dyDescent="0.25">
      <c r="J1296" s="134" t="s">
        <v>3821</v>
      </c>
      <c r="K1296" s="136" t="str">
        <f>VLOOKUP(J1296,$A$2:$B1401,2,FALSE)</f>
        <v>x0</v>
      </c>
      <c r="L1296" s="136" t="s">
        <v>584</v>
      </c>
      <c r="M1296" s="136"/>
      <c r="N1296" s="136"/>
    </row>
    <row r="1297" spans="10:14" x14ac:dyDescent="0.25">
      <c r="J1297" s="137" t="s">
        <v>3902</v>
      </c>
      <c r="K1297" s="136" t="str">
        <f>VLOOKUP(J1297,$A$2:$B1402,2,FALSE)</f>
        <v>x135</v>
      </c>
      <c r="L1297" s="136"/>
      <c r="M1297" s="136" t="s">
        <v>589</v>
      </c>
      <c r="N1297" s="136"/>
    </row>
    <row r="1298" spans="10:14" x14ac:dyDescent="0.25">
      <c r="J1298" s="137" t="s">
        <v>3923</v>
      </c>
      <c r="K1298" s="136" t="str">
        <f>VLOOKUP(J1298,$A$2:$B1403,2,FALSE)</f>
        <v>x146</v>
      </c>
      <c r="L1298" s="136"/>
      <c r="M1298" s="136" t="s">
        <v>589</v>
      </c>
      <c r="N1298" s="136"/>
    </row>
    <row r="1299" spans="10:14" x14ac:dyDescent="0.25">
      <c r="J1299" s="137" t="s">
        <v>3831</v>
      </c>
      <c r="K1299" s="136" t="str">
        <f>VLOOKUP(J1299,$A$2:$B1404,2,FALSE)</f>
        <v>x99</v>
      </c>
      <c r="L1299" s="136"/>
      <c r="M1299" s="136" t="s">
        <v>589</v>
      </c>
      <c r="N1299" s="136"/>
    </row>
    <row r="1300" spans="10:14" x14ac:dyDescent="0.25">
      <c r="J1300" s="137" t="s">
        <v>7891</v>
      </c>
      <c r="K1300" s="136" t="str">
        <f>VLOOKUP(J1300,$A$2:$B1405,2,FALSE)</f>
        <v>x9317</v>
      </c>
      <c r="L1300" s="136"/>
      <c r="M1300" s="136" t="s">
        <v>589</v>
      </c>
      <c r="N1300" s="136"/>
    </row>
    <row r="1301" spans="10:14" x14ac:dyDescent="0.25">
      <c r="J1301" s="132" t="s">
        <v>8163</v>
      </c>
      <c r="K1301" s="133"/>
      <c r="L1301" s="136"/>
      <c r="M1301" s="136"/>
      <c r="N1301" s="136" t="s">
        <v>556</v>
      </c>
    </row>
    <row r="1302" spans="10:14" x14ac:dyDescent="0.25">
      <c r="J1302" s="134" t="s">
        <v>7892</v>
      </c>
      <c r="K1302" s="133" t="str">
        <f>VLOOKUP(J1302,$A$2:$B2714,2,FALSE)</f>
        <v>x9318</v>
      </c>
      <c r="L1302" s="136" t="s">
        <v>584</v>
      </c>
      <c r="M1302" s="136"/>
      <c r="N1302" s="136"/>
    </row>
    <row r="1303" spans="10:14" x14ac:dyDescent="0.25">
      <c r="J1303" s="137" t="s">
        <v>6806</v>
      </c>
      <c r="K1303" s="133" t="str">
        <f>VLOOKUP(J1303,$A$2:$B2715,2,FALSE)</f>
        <v>x9075</v>
      </c>
      <c r="L1303" s="136"/>
      <c r="M1303" s="136" t="s">
        <v>589</v>
      </c>
      <c r="N1303" s="136"/>
    </row>
    <row r="1304" spans="10:14" x14ac:dyDescent="0.25">
      <c r="J1304" s="137" t="s">
        <v>7088</v>
      </c>
      <c r="K1304" s="133" t="str">
        <f>VLOOKUP(J1304,$A$2:$B2716,2,FALSE)</f>
        <v>x5080</v>
      </c>
      <c r="L1304" s="136"/>
      <c r="M1304" s="136" t="s">
        <v>589</v>
      </c>
      <c r="N1304" s="136"/>
    </row>
    <row r="1305" spans="10:14" x14ac:dyDescent="0.25">
      <c r="J1305" s="137" t="s">
        <v>4938</v>
      </c>
      <c r="K1305" s="133" t="str">
        <f>VLOOKUP(J1305,$A$2:$B2717,2,FALSE)</f>
        <v>x804</v>
      </c>
      <c r="L1305" s="136"/>
      <c r="M1305" s="136" t="s">
        <v>589</v>
      </c>
      <c r="N1305" s="136"/>
    </row>
    <row r="1306" spans="10:14" x14ac:dyDescent="0.25">
      <c r="J1306" s="132" t="s">
        <v>8164</v>
      </c>
      <c r="K1306" s="133"/>
      <c r="L1306" s="136"/>
      <c r="M1306" s="136"/>
      <c r="N1306" s="136" t="s">
        <v>556</v>
      </c>
    </row>
    <row r="1307" spans="10:14" x14ac:dyDescent="0.25">
      <c r="J1307" s="134" t="s">
        <v>3821</v>
      </c>
      <c r="K1307" s="133" t="str">
        <f>VLOOKUP(J1307,$A$2:$B2719,2,FALSE)</f>
        <v>x0</v>
      </c>
      <c r="L1307" s="136" t="s">
        <v>584</v>
      </c>
      <c r="M1307" s="136"/>
      <c r="N1307" s="136"/>
    </row>
    <row r="1308" spans="10:14" x14ac:dyDescent="0.25">
      <c r="J1308" s="137" t="s">
        <v>7233</v>
      </c>
      <c r="K1308" s="133" t="str">
        <f>VLOOKUP(J1308,$A$2:$B2720,2,FALSE)</f>
        <v>x9035</v>
      </c>
      <c r="L1308" s="136"/>
      <c r="M1308" s="136" t="s">
        <v>589</v>
      </c>
      <c r="N1308" s="136"/>
    </row>
    <row r="1309" spans="10:14" x14ac:dyDescent="0.25">
      <c r="J1309" s="137" t="s">
        <v>7893</v>
      </c>
      <c r="K1309" s="133" t="str">
        <f>VLOOKUP(J1309,$A$2:$B2721,2,FALSE)</f>
        <v>x9319</v>
      </c>
      <c r="L1309" s="136"/>
      <c r="M1309" s="136" t="s">
        <v>589</v>
      </c>
      <c r="N1309" s="136"/>
    </row>
    <row r="1310" spans="10:14" x14ac:dyDescent="0.25">
      <c r="J1310" s="132" t="s">
        <v>8165</v>
      </c>
      <c r="K1310" s="133"/>
      <c r="L1310" s="136"/>
      <c r="M1310" s="136"/>
      <c r="N1310" s="136" t="s">
        <v>556</v>
      </c>
    </row>
    <row r="1311" spans="10:14" x14ac:dyDescent="0.25">
      <c r="J1311" s="134" t="s">
        <v>7894</v>
      </c>
      <c r="K1311" s="133" t="str">
        <f>VLOOKUP(J1311,$A$2:$B2723,2,FALSE)</f>
        <v>x9320</v>
      </c>
      <c r="L1311" s="136" t="s">
        <v>584</v>
      </c>
      <c r="M1311" s="136"/>
      <c r="N1311" s="136"/>
    </row>
    <row r="1312" spans="10:14" x14ac:dyDescent="0.25">
      <c r="J1312" s="137" t="s">
        <v>7879</v>
      </c>
      <c r="K1312" s="133" t="str">
        <f>VLOOKUP(J1312,$A$2:$B2724,2,FALSE)</f>
        <v>x9304</v>
      </c>
      <c r="L1312" s="136"/>
      <c r="M1312" s="136" t="s">
        <v>589</v>
      </c>
      <c r="N1312" s="136"/>
    </row>
    <row r="1313" spans="10:14" x14ac:dyDescent="0.25">
      <c r="J1313" s="137" t="s">
        <v>4938</v>
      </c>
      <c r="K1313" s="133" t="str">
        <f>VLOOKUP(J1313,$A$2:$B2725,2,FALSE)</f>
        <v>x804</v>
      </c>
      <c r="L1313" s="136"/>
      <c r="M1313" s="136" t="s">
        <v>589</v>
      </c>
      <c r="N1313" s="136"/>
    </row>
    <row r="1314" spans="10:14" x14ac:dyDescent="0.25">
      <c r="J1314" s="137" t="s">
        <v>7088</v>
      </c>
      <c r="K1314" s="133" t="str">
        <f>VLOOKUP(J1314,$A$2:$B2726,2,FALSE)</f>
        <v>x5080</v>
      </c>
      <c r="L1314" s="136"/>
      <c r="M1314" s="136" t="s">
        <v>589</v>
      </c>
      <c r="N1314" s="136"/>
    </row>
    <row r="1315" spans="10:14" x14ac:dyDescent="0.25">
      <c r="J1315" s="132" t="s">
        <v>8166</v>
      </c>
      <c r="K1315" s="133"/>
      <c r="L1315" s="136"/>
      <c r="M1315" s="136"/>
      <c r="N1315" s="136" t="s">
        <v>556</v>
      </c>
    </row>
    <row r="1316" spans="10:14" x14ac:dyDescent="0.25">
      <c r="J1316" s="134" t="s">
        <v>7895</v>
      </c>
      <c r="K1316" s="133" t="str">
        <f>VLOOKUP(J1316,$A$2:$B2728,2,FALSE)</f>
        <v>x9321</v>
      </c>
      <c r="L1316" s="136" t="s">
        <v>584</v>
      </c>
      <c r="M1316" s="136"/>
      <c r="N1316" s="136"/>
    </row>
    <row r="1317" spans="10:14" x14ac:dyDescent="0.25">
      <c r="J1317" s="137" t="s">
        <v>4982</v>
      </c>
      <c r="K1317" s="133" t="str">
        <f>VLOOKUP(J1317,$A$2:$B2729,2,FALSE)</f>
        <v>x828</v>
      </c>
      <c r="L1317" s="136"/>
      <c r="M1317" s="136" t="s">
        <v>589</v>
      </c>
      <c r="N1317" s="136"/>
    </row>
    <row r="1318" spans="10:14" x14ac:dyDescent="0.25">
      <c r="J1318" s="137" t="s">
        <v>4585</v>
      </c>
      <c r="K1318" s="133" t="str">
        <f>VLOOKUP(J1318,$A$2:$B2730,2,FALSE)</f>
        <v>x482</v>
      </c>
      <c r="L1318" s="136"/>
      <c r="M1318" s="136" t="s">
        <v>589</v>
      </c>
      <c r="N1318" s="136"/>
    </row>
    <row r="1319" spans="10:14" x14ac:dyDescent="0.25">
      <c r="J1319" s="132" t="s">
        <v>8167</v>
      </c>
      <c r="K1319" s="133"/>
      <c r="L1319" s="136"/>
      <c r="M1319" s="136"/>
      <c r="N1319" s="136" t="s">
        <v>556</v>
      </c>
    </row>
    <row r="1320" spans="10:14" x14ac:dyDescent="0.25">
      <c r="J1320" s="134" t="s">
        <v>7896</v>
      </c>
      <c r="K1320" s="133" t="str">
        <f>VLOOKUP(J1320,$A$2:$B2732,2,FALSE)</f>
        <v>x9322</v>
      </c>
      <c r="L1320" s="136" t="s">
        <v>584</v>
      </c>
      <c r="M1320" s="136"/>
      <c r="N1320" s="136"/>
    </row>
    <row r="1321" spans="10:14" x14ac:dyDescent="0.25">
      <c r="J1321" s="137" t="s">
        <v>4948</v>
      </c>
      <c r="K1321" s="133" t="str">
        <f>VLOOKUP(J1321,$A$2:$B2733,2,FALSE)</f>
        <v>x809</v>
      </c>
      <c r="L1321" s="136"/>
      <c r="M1321" s="136" t="s">
        <v>589</v>
      </c>
      <c r="N1321" s="136"/>
    </row>
    <row r="1322" spans="10:14" x14ac:dyDescent="0.25">
      <c r="J1322" s="137" t="s">
        <v>6754</v>
      </c>
      <c r="K1322" s="133" t="str">
        <f>VLOOKUP(J1322,$A$2:$B2734,2,FALSE)</f>
        <v>x9031</v>
      </c>
      <c r="L1322" s="136"/>
      <c r="M1322" s="136" t="s">
        <v>589</v>
      </c>
      <c r="N1322" s="136"/>
    </row>
    <row r="1323" spans="10:14" x14ac:dyDescent="0.25">
      <c r="J1323" s="132" t="s">
        <v>8168</v>
      </c>
      <c r="K1323" s="133"/>
      <c r="L1323" s="136"/>
      <c r="M1323" s="136"/>
      <c r="N1323" s="136" t="s">
        <v>556</v>
      </c>
    </row>
    <row r="1324" spans="10:14" x14ac:dyDescent="0.25">
      <c r="J1324" s="134" t="s">
        <v>3821</v>
      </c>
      <c r="K1324" s="133" t="str">
        <f>VLOOKUP(J1324,$A$2:$B2736,2,FALSE)</f>
        <v>x0</v>
      </c>
      <c r="L1324" s="136" t="s">
        <v>584</v>
      </c>
      <c r="M1324" s="136"/>
      <c r="N1324" s="136"/>
    </row>
    <row r="1325" spans="10:14" x14ac:dyDescent="0.25">
      <c r="J1325" s="137" t="s">
        <v>7897</v>
      </c>
      <c r="K1325" s="133" t="str">
        <f>VLOOKUP(J1325,$A$2:$B2737,2,FALSE)</f>
        <v>x9323</v>
      </c>
      <c r="L1325" s="136"/>
      <c r="M1325" s="136" t="s">
        <v>589</v>
      </c>
      <c r="N1325" s="136"/>
    </row>
    <row r="1326" spans="10:14" x14ac:dyDescent="0.25">
      <c r="J1326" s="137" t="s">
        <v>7898</v>
      </c>
      <c r="K1326" s="133" t="str">
        <f>VLOOKUP(J1326,$A$2:$B2738,2,FALSE)</f>
        <v>x9324</v>
      </c>
      <c r="L1326" s="136"/>
      <c r="M1326" s="136" t="s">
        <v>589</v>
      </c>
      <c r="N1326" s="136"/>
    </row>
    <row r="1327" spans="10:14" x14ac:dyDescent="0.25">
      <c r="J1327" s="137" t="s">
        <v>7899</v>
      </c>
      <c r="K1327" s="133" t="str">
        <f>VLOOKUP(J1327,$A$2:$B2739,2,FALSE)</f>
        <v>x9325</v>
      </c>
      <c r="L1327" s="136"/>
      <c r="M1327" s="136" t="s">
        <v>589</v>
      </c>
      <c r="N1327" s="136"/>
    </row>
    <row r="1328" spans="10:14" x14ac:dyDescent="0.25">
      <c r="J1328" s="132" t="s">
        <v>8169</v>
      </c>
      <c r="K1328" s="133"/>
      <c r="L1328" s="136"/>
      <c r="M1328" s="136"/>
      <c r="N1328" s="136" t="s">
        <v>556</v>
      </c>
    </row>
    <row r="1329" spans="10:14" x14ac:dyDescent="0.25">
      <c r="J1329" s="134" t="s">
        <v>7900</v>
      </c>
      <c r="K1329" s="133" t="str">
        <f>VLOOKUP(J1329,$A$2:$B2741,2,FALSE)</f>
        <v>x9326</v>
      </c>
      <c r="L1329" s="136" t="s">
        <v>584</v>
      </c>
      <c r="M1329" s="136"/>
      <c r="N1329" s="136"/>
    </row>
    <row r="1330" spans="10:14" x14ac:dyDescent="0.25">
      <c r="J1330" s="137" t="s">
        <v>6885</v>
      </c>
      <c r="K1330" s="133" t="str">
        <f>VLOOKUP(J1330,$A$2:$B2742,2,FALSE)</f>
        <v>x9256</v>
      </c>
      <c r="L1330" s="136"/>
      <c r="M1330" s="136" t="s">
        <v>589</v>
      </c>
      <c r="N1330" s="136"/>
    </row>
    <row r="1331" spans="10:14" x14ac:dyDescent="0.25">
      <c r="J1331" s="137" t="s">
        <v>6757</v>
      </c>
      <c r="K1331" s="133" t="str">
        <f>VLOOKUP(J1331,$A$2:$B2743,2,FALSE)</f>
        <v>x9036</v>
      </c>
      <c r="L1331" s="136"/>
      <c r="M1331" s="136" t="s">
        <v>589</v>
      </c>
      <c r="N1331" s="136"/>
    </row>
    <row r="1332" spans="10:14" x14ac:dyDescent="0.25">
      <c r="J1332" s="137" t="s">
        <v>6758</v>
      </c>
      <c r="K1332" s="133" t="str">
        <f>VLOOKUP(J1332,$A$2:$B2744,2,FALSE)</f>
        <v>x9037</v>
      </c>
      <c r="L1332" s="136"/>
      <c r="M1332" s="136" t="s">
        <v>589</v>
      </c>
      <c r="N1332" s="136"/>
    </row>
    <row r="1333" spans="10:14" x14ac:dyDescent="0.25">
      <c r="J1333" s="137" t="s">
        <v>7769</v>
      </c>
      <c r="K1333" s="133" t="str">
        <f>VLOOKUP(J1333,$A$2:$B2745,2,FALSE)</f>
        <v>x9394</v>
      </c>
      <c r="L1333" s="136"/>
      <c r="M1333" s="136" t="s">
        <v>589</v>
      </c>
      <c r="N1333" s="136"/>
    </row>
    <row r="1334" spans="10:14" x14ac:dyDescent="0.25">
      <c r="J1334" s="137" t="s">
        <v>6760</v>
      </c>
      <c r="K1334" s="133" t="str">
        <f>VLOOKUP(J1334,$A$2:$B2746,2,FALSE)</f>
        <v>x9039</v>
      </c>
      <c r="L1334" s="136"/>
      <c r="M1334" s="136" t="s">
        <v>589</v>
      </c>
      <c r="N1334" s="136"/>
    </row>
    <row r="1335" spans="10:14" x14ac:dyDescent="0.25">
      <c r="J1335" s="137" t="s">
        <v>6763</v>
      </c>
      <c r="K1335" s="133" t="str">
        <f>VLOOKUP(J1335,$A$2:$B2747,2,FALSE)</f>
        <v>x9002</v>
      </c>
      <c r="L1335" s="136"/>
      <c r="M1335" s="136" t="s">
        <v>589</v>
      </c>
      <c r="N1335" s="136"/>
    </row>
    <row r="1336" spans="10:14" x14ac:dyDescent="0.25">
      <c r="J1336" s="132" t="s">
        <v>8170</v>
      </c>
      <c r="K1336" s="133"/>
      <c r="L1336" s="136"/>
      <c r="M1336" s="136"/>
      <c r="N1336" s="136" t="s">
        <v>556</v>
      </c>
    </row>
    <row r="1337" spans="10:14" x14ac:dyDescent="0.25">
      <c r="J1337" s="134" t="s">
        <v>7901</v>
      </c>
      <c r="K1337" s="133" t="str">
        <f>VLOOKUP(J1337,$A$2:$B2751,2,FALSE)</f>
        <v>x9327</v>
      </c>
      <c r="L1337" s="136" t="s">
        <v>584</v>
      </c>
      <c r="M1337" s="136"/>
      <c r="N1337" s="136"/>
    </row>
    <row r="1338" spans="10:14" x14ac:dyDescent="0.25">
      <c r="J1338" s="137" t="s">
        <v>6804</v>
      </c>
      <c r="K1338" s="133" t="str">
        <f>VLOOKUP(J1338,$A$2:$B2752,2,FALSE)</f>
        <v>x9073</v>
      </c>
      <c r="L1338" s="136"/>
      <c r="M1338" s="136" t="s">
        <v>589</v>
      </c>
      <c r="N1338" s="136"/>
    </row>
    <row r="1339" spans="10:14" x14ac:dyDescent="0.25">
      <c r="J1339" s="137" t="s">
        <v>6782</v>
      </c>
      <c r="K1339" s="133" t="str">
        <f>VLOOKUP(J1339,$A$2:$B2753,2,FALSE)</f>
        <v>x9055</v>
      </c>
      <c r="L1339" s="136"/>
      <c r="M1339" s="136" t="s">
        <v>589</v>
      </c>
      <c r="N1339" s="136"/>
    </row>
    <row r="1340" spans="10:14" x14ac:dyDescent="0.25">
      <c r="J1340" s="137" t="s">
        <v>6783</v>
      </c>
      <c r="K1340" s="133" t="str">
        <f>VLOOKUP(J1340,$A$2:$B2754,2,FALSE)</f>
        <v>x9046</v>
      </c>
      <c r="L1340" s="136"/>
      <c r="M1340" s="136" t="s">
        <v>589</v>
      </c>
      <c r="N1340" s="136"/>
    </row>
    <row r="1341" spans="10:14" x14ac:dyDescent="0.25">
      <c r="J1341" s="137" t="s">
        <v>6784</v>
      </c>
      <c r="K1341" s="133" t="str">
        <f>VLOOKUP(J1341,$A$2:$B2755,2,FALSE)</f>
        <v>x9059</v>
      </c>
      <c r="L1341" s="136"/>
      <c r="M1341" s="136" t="s">
        <v>589</v>
      </c>
      <c r="N1341" s="136"/>
    </row>
    <row r="1342" spans="10:14" x14ac:dyDescent="0.25">
      <c r="J1342" s="137" t="s">
        <v>6807</v>
      </c>
      <c r="K1342" s="133" t="str">
        <f>VLOOKUP(J1342,$A$2:$B2756,2,FALSE)</f>
        <v>x9076</v>
      </c>
      <c r="L1342" s="136"/>
      <c r="M1342" s="136" t="s">
        <v>589</v>
      </c>
      <c r="N1342" s="136"/>
    </row>
    <row r="1343" spans="10:14" x14ac:dyDescent="0.25">
      <c r="J1343" s="137" t="s">
        <v>4938</v>
      </c>
      <c r="K1343" s="133" t="str">
        <f>VLOOKUP(J1343,$A$2:$B2757,2,FALSE)</f>
        <v>x804</v>
      </c>
      <c r="L1343" s="136"/>
      <c r="M1343" s="136" t="s">
        <v>589</v>
      </c>
      <c r="N1343" s="136"/>
    </row>
    <row r="1344" spans="10:14" x14ac:dyDescent="0.25">
      <c r="J1344" s="132" t="s">
        <v>8171</v>
      </c>
      <c r="K1344" s="133"/>
      <c r="L1344" s="136"/>
      <c r="M1344" s="136"/>
      <c r="N1344" s="136" t="s">
        <v>556</v>
      </c>
    </row>
    <row r="1345" spans="10:14" x14ac:dyDescent="0.25">
      <c r="J1345" s="134" t="s">
        <v>7902</v>
      </c>
      <c r="K1345" s="133" t="str">
        <f>VLOOKUP(J1345,$A$2:$B2753,2,FALSE)</f>
        <v>x9328</v>
      </c>
      <c r="L1345" s="136" t="s">
        <v>584</v>
      </c>
      <c r="M1345" s="136"/>
      <c r="N1345" s="136"/>
    </row>
    <row r="1346" spans="10:14" x14ac:dyDescent="0.25">
      <c r="J1346" s="137" t="s">
        <v>6804</v>
      </c>
      <c r="K1346" s="133" t="str">
        <f>VLOOKUP(J1346,$A$2:$B2754,2,FALSE)</f>
        <v>x9073</v>
      </c>
      <c r="L1346" s="136"/>
      <c r="M1346" s="136" t="s">
        <v>589</v>
      </c>
      <c r="N1346" s="136"/>
    </row>
    <row r="1347" spans="10:14" x14ac:dyDescent="0.25">
      <c r="J1347" s="137" t="s">
        <v>6782</v>
      </c>
      <c r="K1347" s="133" t="str">
        <f>VLOOKUP(J1347,$A$2:$B2755,2,FALSE)</f>
        <v>x9055</v>
      </c>
      <c r="L1347" s="136"/>
      <c r="M1347" s="136" t="s">
        <v>589</v>
      </c>
      <c r="N1347" s="136"/>
    </row>
    <row r="1348" spans="10:14" x14ac:dyDescent="0.25">
      <c r="J1348" s="137" t="s">
        <v>6783</v>
      </c>
      <c r="K1348" s="133" t="str">
        <f>VLOOKUP(J1348,$A$2:$B2756,2,FALSE)</f>
        <v>x9046</v>
      </c>
      <c r="L1348" s="136"/>
      <c r="M1348" s="136" t="s">
        <v>589</v>
      </c>
      <c r="N1348" s="136"/>
    </row>
    <row r="1349" spans="10:14" x14ac:dyDescent="0.25">
      <c r="J1349" s="137" t="s">
        <v>6784</v>
      </c>
      <c r="K1349" s="133" t="str">
        <f>VLOOKUP(J1349,$A$2:$B2757,2,FALSE)</f>
        <v>x9059</v>
      </c>
      <c r="L1349" s="136"/>
      <c r="M1349" s="136" t="s">
        <v>589</v>
      </c>
      <c r="N1349" s="136"/>
    </row>
    <row r="1350" spans="10:14" x14ac:dyDescent="0.25">
      <c r="J1350" s="137" t="s">
        <v>6807</v>
      </c>
      <c r="K1350" s="133" t="str">
        <f>VLOOKUP(J1350,$A$2:$B2758,2,FALSE)</f>
        <v>x9076</v>
      </c>
      <c r="L1350" s="136"/>
      <c r="M1350" s="136" t="s">
        <v>589</v>
      </c>
      <c r="N1350" s="136"/>
    </row>
    <row r="1351" spans="10:14" x14ac:dyDescent="0.25">
      <c r="J1351" s="132" t="s">
        <v>8172</v>
      </c>
      <c r="K1351" s="133"/>
      <c r="L1351" s="136"/>
      <c r="M1351" s="136"/>
      <c r="N1351" s="136" t="s">
        <v>556</v>
      </c>
    </row>
    <row r="1352" spans="10:14" x14ac:dyDescent="0.25">
      <c r="J1352" s="134" t="s">
        <v>8227</v>
      </c>
      <c r="K1352" s="133" t="str">
        <f>VLOOKUP(J1352,$A$2:$B2722,2,FALSE)</f>
        <v>x9329</v>
      </c>
      <c r="L1352" s="136" t="s">
        <v>584</v>
      </c>
      <c r="M1352" s="136"/>
      <c r="N1352" s="136"/>
    </row>
    <row r="1353" spans="10:14" x14ac:dyDescent="0.25">
      <c r="J1353" s="137" t="s">
        <v>7777</v>
      </c>
      <c r="K1353" s="133" t="str">
        <f>VLOOKUP(J1353,$A$2:$B2759,2,FALSE)</f>
        <v>x9401</v>
      </c>
      <c r="L1353" s="136"/>
      <c r="M1353" s="136" t="s">
        <v>589</v>
      </c>
      <c r="N1353" s="136"/>
    </row>
    <row r="1354" spans="10:14" x14ac:dyDescent="0.25">
      <c r="J1354" s="137" t="s">
        <v>4268</v>
      </c>
      <c r="K1354" s="133" t="str">
        <f>VLOOKUP(J1354,$A$2:$B2760,2,FALSE)</f>
        <v>x323</v>
      </c>
      <c r="L1354" s="136"/>
      <c r="M1354" s="136" t="s">
        <v>4726</v>
      </c>
      <c r="N1354" s="136"/>
    </row>
    <row r="1355" spans="10:14" x14ac:dyDescent="0.25">
      <c r="J1355" s="132" t="s">
        <v>8173</v>
      </c>
      <c r="K1355" s="133"/>
      <c r="L1355" s="136"/>
      <c r="M1355" s="136"/>
      <c r="N1355" s="136" t="s">
        <v>556</v>
      </c>
    </row>
    <row r="1356" spans="10:14" x14ac:dyDescent="0.25">
      <c r="J1356" s="134" t="s">
        <v>7773</v>
      </c>
      <c r="K1356" s="133" t="str">
        <f>VLOOKUP(J1356,$A$2:$B2762,2,FALSE)</f>
        <v>x9330</v>
      </c>
      <c r="L1356" s="136" t="s">
        <v>584</v>
      </c>
      <c r="M1356" s="136"/>
      <c r="N1356" s="136"/>
    </row>
    <row r="1357" spans="10:14" x14ac:dyDescent="0.25">
      <c r="J1357" s="137" t="s">
        <v>7903</v>
      </c>
      <c r="K1357" s="133" t="str">
        <f>VLOOKUP(J1357,$A$2:$B2763,2,FALSE)</f>
        <v>x9335</v>
      </c>
      <c r="L1357" s="136"/>
      <c r="M1357" s="136" t="s">
        <v>589</v>
      </c>
      <c r="N1357" s="136"/>
    </row>
    <row r="1358" spans="10:14" x14ac:dyDescent="0.25">
      <c r="J1358" s="137" t="s">
        <v>4268</v>
      </c>
      <c r="K1358" s="133" t="str">
        <f>VLOOKUP(J1358,$A$2:$B2764,2,FALSE)</f>
        <v>x323</v>
      </c>
      <c r="L1358" s="136"/>
      <c r="M1358" s="136" t="s">
        <v>4726</v>
      </c>
      <c r="N1358" s="136"/>
    </row>
    <row r="1359" spans="10:14" x14ac:dyDescent="0.25">
      <c r="J1359" s="132" t="s">
        <v>8174</v>
      </c>
      <c r="K1359" s="133"/>
      <c r="L1359" s="136"/>
      <c r="M1359" s="136"/>
      <c r="N1359" s="136" t="s">
        <v>556</v>
      </c>
    </row>
    <row r="1360" spans="10:14" x14ac:dyDescent="0.25">
      <c r="J1360" s="134" t="s">
        <v>7904</v>
      </c>
      <c r="K1360" s="133" t="str">
        <f>VLOOKUP(J1360,$A$2:$B2766,2,FALSE)</f>
        <v>x9331</v>
      </c>
      <c r="L1360" s="136" t="s">
        <v>584</v>
      </c>
      <c r="M1360" s="136"/>
      <c r="N1360" s="136"/>
    </row>
    <row r="1361" spans="10:14" x14ac:dyDescent="0.25">
      <c r="J1361" s="137" t="s">
        <v>8227</v>
      </c>
      <c r="K1361" s="133" t="str">
        <f>VLOOKUP(J1361,$A$2:$B2731,2,FALSE)</f>
        <v>x9329</v>
      </c>
      <c r="L1361" s="136"/>
      <c r="M1361" s="136" t="s">
        <v>589</v>
      </c>
      <c r="N1361" s="136"/>
    </row>
    <row r="1362" spans="10:14" x14ac:dyDescent="0.25">
      <c r="J1362" s="137" t="s">
        <v>7773</v>
      </c>
      <c r="K1362" s="133" t="str">
        <f>VLOOKUP(J1362,$A$2:$B2768,2,FALSE)</f>
        <v>x9330</v>
      </c>
      <c r="L1362" s="136"/>
      <c r="M1362" s="136" t="s">
        <v>589</v>
      </c>
      <c r="N1362" s="136"/>
    </row>
    <row r="1363" spans="10:14" x14ac:dyDescent="0.25">
      <c r="J1363" s="132" t="s">
        <v>8175</v>
      </c>
      <c r="K1363" s="133"/>
      <c r="L1363" s="136"/>
      <c r="M1363" s="136"/>
      <c r="N1363" s="136" t="s">
        <v>556</v>
      </c>
    </row>
    <row r="1364" spans="10:14" x14ac:dyDescent="0.25">
      <c r="J1364" s="134" t="s">
        <v>7905</v>
      </c>
      <c r="K1364" s="133" t="str">
        <f>VLOOKUP(J1364,$A$2:$B2768,2,FALSE)</f>
        <v>x9333</v>
      </c>
      <c r="L1364" s="136" t="s">
        <v>584</v>
      </c>
      <c r="M1364" s="136"/>
      <c r="N1364" s="136"/>
    </row>
    <row r="1365" spans="10:14" x14ac:dyDescent="0.25">
      <c r="J1365" s="137" t="s">
        <v>7773</v>
      </c>
      <c r="K1365" s="133" t="str">
        <f>VLOOKUP(J1365,$A$2:$B2769,2,FALSE)</f>
        <v>x9330</v>
      </c>
      <c r="L1365" s="136"/>
      <c r="M1365" s="136" t="s">
        <v>589</v>
      </c>
      <c r="N1365" s="136"/>
    </row>
    <row r="1366" spans="10:14" x14ac:dyDescent="0.25">
      <c r="J1366" s="137" t="s">
        <v>7906</v>
      </c>
      <c r="K1366" s="133" t="str">
        <f>VLOOKUP(J1366,$A$2:$B2770,2,FALSE)</f>
        <v>x9332</v>
      </c>
      <c r="L1366" s="136" t="s">
        <v>584</v>
      </c>
      <c r="M1366" s="136" t="s">
        <v>589</v>
      </c>
      <c r="N1366" s="136"/>
    </row>
    <row r="1367" spans="10:14" x14ac:dyDescent="0.25">
      <c r="J1367" s="138" t="s">
        <v>7772</v>
      </c>
      <c r="K1367" s="133" t="str">
        <f>VLOOKUP(J1367,$A$2:$B2771,2,FALSE)</f>
        <v>x9402</v>
      </c>
      <c r="L1367" s="136"/>
      <c r="M1367" s="136" t="s">
        <v>589</v>
      </c>
      <c r="N1367" s="136"/>
    </row>
    <row r="1368" spans="10:14" x14ac:dyDescent="0.25">
      <c r="J1368" s="138" t="s">
        <v>8227</v>
      </c>
      <c r="K1368" s="133" t="str">
        <f>VLOOKUP(J1368,$A$2:$B2738,2,FALSE)</f>
        <v>x9329</v>
      </c>
      <c r="L1368" s="136"/>
      <c r="M1368" s="136" t="s">
        <v>589</v>
      </c>
      <c r="N1368" s="136"/>
    </row>
    <row r="1369" spans="10:14" x14ac:dyDescent="0.25">
      <c r="J1369" s="132" t="s">
        <v>8176</v>
      </c>
      <c r="K1369" s="133"/>
      <c r="L1369" s="136"/>
      <c r="M1369" s="136"/>
      <c r="N1369" s="136" t="s">
        <v>556</v>
      </c>
    </row>
    <row r="1370" spans="10:14" x14ac:dyDescent="0.25">
      <c r="J1370" s="134" t="s">
        <v>6770</v>
      </c>
      <c r="K1370" s="133" t="str">
        <f>VLOOKUP(J1370,$A$2:$B2774,2,FALSE)</f>
        <v>x9041</v>
      </c>
      <c r="L1370" s="136" t="s">
        <v>584</v>
      </c>
      <c r="M1370" s="136"/>
      <c r="N1370" s="136"/>
    </row>
    <row r="1371" spans="10:14" x14ac:dyDescent="0.25">
      <c r="J1371" s="137" t="s">
        <v>7907</v>
      </c>
      <c r="K1371" s="133" t="str">
        <f>VLOOKUP(J1371,$A$2:$B2775,2,FALSE)</f>
        <v>x9360</v>
      </c>
      <c r="L1371" s="136"/>
      <c r="M1371" s="136" t="s">
        <v>589</v>
      </c>
      <c r="N1371" s="136"/>
    </row>
    <row r="1372" spans="10:14" x14ac:dyDescent="0.25">
      <c r="J1372" s="137" t="s">
        <v>7908</v>
      </c>
      <c r="K1372" s="133" t="str">
        <f>VLOOKUP(J1372,$A$2:$B2776,2,FALSE)</f>
        <v>x9361</v>
      </c>
      <c r="L1372" s="136"/>
      <c r="M1372" s="136" t="s">
        <v>589</v>
      </c>
      <c r="N1372" s="136"/>
    </row>
    <row r="1373" spans="10:14" x14ac:dyDescent="0.25">
      <c r="J1373" s="132" t="s">
        <v>8177</v>
      </c>
      <c r="K1373" s="133"/>
      <c r="L1373" s="136"/>
      <c r="M1373" s="136"/>
      <c r="N1373" s="136" t="s">
        <v>556</v>
      </c>
    </row>
    <row r="1374" spans="10:14" x14ac:dyDescent="0.25">
      <c r="J1374" s="134" t="s">
        <v>7785</v>
      </c>
      <c r="K1374" s="133" t="str">
        <f>VLOOKUP(J1374,$A$2:$B2778,2,FALSE)</f>
        <v>x9336</v>
      </c>
      <c r="L1374" s="136" t="s">
        <v>584</v>
      </c>
      <c r="M1374" s="136"/>
      <c r="N1374" s="136"/>
    </row>
    <row r="1375" spans="10:14" x14ac:dyDescent="0.25">
      <c r="J1375" s="137" t="s">
        <v>7903</v>
      </c>
      <c r="K1375" s="133" t="str">
        <f>VLOOKUP(J1375,$A$2:$B2779,2,FALSE)</f>
        <v>x9335</v>
      </c>
      <c r="L1375" s="136"/>
      <c r="M1375" s="136" t="s">
        <v>589</v>
      </c>
      <c r="N1375" s="136"/>
    </row>
    <row r="1376" spans="10:14" x14ac:dyDescent="0.25">
      <c r="J1376" s="137" t="s">
        <v>7777</v>
      </c>
      <c r="K1376" s="133" t="str">
        <f>VLOOKUP(J1376,$A$2:$B2780,2,FALSE)</f>
        <v>x9401</v>
      </c>
      <c r="L1376" s="136"/>
      <c r="M1376" s="136" t="s">
        <v>589</v>
      </c>
      <c r="N1376" s="136"/>
    </row>
    <row r="1377" spans="10:14" x14ac:dyDescent="0.25">
      <c r="J1377" s="137" t="s">
        <v>7772</v>
      </c>
      <c r="K1377" s="133" t="str">
        <f>VLOOKUP(J1377,$A$2:$B2781,2,FALSE)</f>
        <v>x9402</v>
      </c>
      <c r="L1377" s="136"/>
      <c r="M1377" s="136" t="s">
        <v>589</v>
      </c>
      <c r="N1377" s="136"/>
    </row>
    <row r="1378" spans="10:14" x14ac:dyDescent="0.25">
      <c r="J1378" s="132" t="s">
        <v>8178</v>
      </c>
      <c r="K1378" s="133"/>
      <c r="L1378" s="136"/>
      <c r="M1378" s="136"/>
      <c r="N1378" s="136" t="s">
        <v>556</v>
      </c>
    </row>
    <row r="1379" spans="10:14" x14ac:dyDescent="0.25">
      <c r="J1379" s="134" t="s">
        <v>7909</v>
      </c>
      <c r="K1379" s="133" t="str">
        <f>VLOOKUP(J1379,$A$2:$B2782,2,FALSE)</f>
        <v>x9346</v>
      </c>
      <c r="L1379" s="136" t="s">
        <v>584</v>
      </c>
      <c r="M1379" s="136"/>
      <c r="N1379" s="136"/>
    </row>
    <row r="1380" spans="10:14" x14ac:dyDescent="0.25">
      <c r="J1380" s="137" t="s">
        <v>7903</v>
      </c>
      <c r="K1380" s="133" t="str">
        <f>VLOOKUP(J1380,$A$2:$B2783,2,FALSE)</f>
        <v>x9335</v>
      </c>
      <c r="L1380" s="136"/>
      <c r="M1380" s="136" t="s">
        <v>589</v>
      </c>
      <c r="N1380" s="136"/>
    </row>
    <row r="1381" spans="10:14" x14ac:dyDescent="0.25">
      <c r="J1381" s="138" t="s">
        <v>6899</v>
      </c>
      <c r="K1381" s="133" t="str">
        <f>VLOOKUP(J1381,$A$2:$B2785,2,FALSE)</f>
        <v>x130</v>
      </c>
      <c r="L1381" s="136"/>
      <c r="M1381" s="136" t="s">
        <v>589</v>
      </c>
      <c r="N1381" s="136"/>
    </row>
    <row r="1382" spans="10:14" x14ac:dyDescent="0.25">
      <c r="J1382" s="138" t="s">
        <v>7910</v>
      </c>
      <c r="K1382" s="133" t="str">
        <f>VLOOKUP(J1382,$A$2:$B2786,2,FALSE)</f>
        <v>x9313</v>
      </c>
      <c r="L1382" s="136"/>
      <c r="M1382" s="136" t="s">
        <v>589</v>
      </c>
      <c r="N1382" s="136"/>
    </row>
    <row r="1383" spans="10:14" x14ac:dyDescent="0.25">
      <c r="J1383" s="137" t="s">
        <v>3998</v>
      </c>
      <c r="K1383" s="133" t="str">
        <f>VLOOKUP(J1383,$A$2:$B2787,2,FALSE)</f>
        <v>x49</v>
      </c>
      <c r="L1383" s="136"/>
      <c r="M1383" s="136" t="s">
        <v>589</v>
      </c>
      <c r="N1383" s="136"/>
    </row>
    <row r="1384" spans="10:14" x14ac:dyDescent="0.25">
      <c r="J1384" s="132" t="s">
        <v>8179</v>
      </c>
      <c r="K1384" s="133"/>
      <c r="L1384" s="136"/>
      <c r="M1384" s="136"/>
      <c r="N1384" s="136" t="s">
        <v>556</v>
      </c>
    </row>
    <row r="1385" spans="10:14" x14ac:dyDescent="0.25">
      <c r="J1385" s="134" t="s">
        <v>8123</v>
      </c>
      <c r="K1385" s="133" t="str">
        <f>VLOOKUP(J1385,$A$2:$B2789,2,FALSE)</f>
        <v>x9096</v>
      </c>
      <c r="L1385" s="136" t="s">
        <v>584</v>
      </c>
      <c r="M1385" s="136"/>
      <c r="N1385" s="136"/>
    </row>
    <row r="1386" spans="10:14" x14ac:dyDescent="0.25">
      <c r="J1386" s="137" t="s">
        <v>6938</v>
      </c>
      <c r="K1386" s="133" t="str">
        <f>VLOOKUP(J1386,$A$2:$B2790,2,FALSE)</f>
        <v>x9357</v>
      </c>
      <c r="L1386" s="136"/>
      <c r="M1386" s="136" t="s">
        <v>589</v>
      </c>
      <c r="N1386" s="136"/>
    </row>
    <row r="1387" spans="10:14" x14ac:dyDescent="0.25">
      <c r="J1387" s="137" t="s">
        <v>7911</v>
      </c>
      <c r="K1387" s="133" t="str">
        <f>VLOOKUP(J1387,$A$2:$B2791,2,FALSE)</f>
        <v>x9358</v>
      </c>
      <c r="L1387" s="136"/>
      <c r="M1387" s="136" t="s">
        <v>589</v>
      </c>
      <c r="N1387" s="136"/>
    </row>
    <row r="1388" spans="10:14" x14ac:dyDescent="0.25">
      <c r="J1388" s="132" t="s">
        <v>8180</v>
      </c>
      <c r="K1388" s="133"/>
      <c r="L1388" s="136"/>
      <c r="M1388" s="136"/>
      <c r="N1388" s="136" t="s">
        <v>556</v>
      </c>
    </row>
    <row r="1389" spans="10:14" x14ac:dyDescent="0.25">
      <c r="J1389" s="134" t="s">
        <v>3821</v>
      </c>
      <c r="K1389" s="133" t="str">
        <f>VLOOKUP(J1389,$A$2:$B2793,2,FALSE)</f>
        <v>x0</v>
      </c>
      <c r="L1389" s="136" t="s">
        <v>584</v>
      </c>
      <c r="M1389" s="136"/>
      <c r="N1389" s="136"/>
    </row>
    <row r="1390" spans="10:14" x14ac:dyDescent="0.25">
      <c r="J1390" s="137" t="s">
        <v>7912</v>
      </c>
      <c r="K1390" s="133" t="str">
        <f>VLOOKUP(J1390,$A$2:$B2794,2,FALSE)</f>
        <v>x9372</v>
      </c>
      <c r="L1390" s="136"/>
      <c r="M1390" s="136" t="s">
        <v>589</v>
      </c>
      <c r="N1390" s="136"/>
    </row>
    <row r="1391" spans="10:14" x14ac:dyDescent="0.25">
      <c r="J1391" s="137" t="s">
        <v>7913</v>
      </c>
      <c r="K1391" s="133" t="str">
        <f>VLOOKUP(J1391,$A$2:$B2795,2,FALSE)</f>
        <v>x9373</v>
      </c>
      <c r="L1391" s="136"/>
      <c r="M1391" s="136" t="s">
        <v>589</v>
      </c>
      <c r="N1391" s="136"/>
    </row>
    <row r="1392" spans="10:14" x14ac:dyDescent="0.25">
      <c r="J1392" s="132" t="s">
        <v>8181</v>
      </c>
      <c r="K1392" s="133"/>
      <c r="L1392" s="136"/>
      <c r="M1392" s="136"/>
      <c r="N1392" s="136" t="s">
        <v>556</v>
      </c>
    </row>
    <row r="1393" spans="10:14" x14ac:dyDescent="0.25">
      <c r="J1393" s="134" t="s">
        <v>4029</v>
      </c>
      <c r="K1393" s="133" t="str">
        <f>VLOOKUP(J1393,$A$2:$B2797,2,FALSE)</f>
        <v>x21</v>
      </c>
      <c r="L1393" s="136" t="s">
        <v>584</v>
      </c>
      <c r="M1393" s="136"/>
      <c r="N1393" s="136"/>
    </row>
    <row r="1394" spans="10:14" x14ac:dyDescent="0.25">
      <c r="J1394" s="137" t="s">
        <v>6926</v>
      </c>
      <c r="K1394" s="133" t="str">
        <f>VLOOKUP(J1394,$A$2:$B2798,2,FALSE)</f>
        <v>x9146</v>
      </c>
      <c r="L1394" s="136" t="s">
        <v>1007</v>
      </c>
      <c r="M1394" s="136" t="s">
        <v>589</v>
      </c>
      <c r="N1394" s="136"/>
    </row>
    <row r="1395" spans="10:14" x14ac:dyDescent="0.25">
      <c r="J1395" s="138" t="s">
        <v>7914</v>
      </c>
      <c r="K1395" s="133" t="str">
        <f>VLOOKUP(J1395,$A$2:$B2799,2,FALSE)</f>
        <v>x9374</v>
      </c>
      <c r="L1395" s="136"/>
      <c r="M1395" s="136" t="s">
        <v>589</v>
      </c>
      <c r="N1395" s="136"/>
    </row>
    <row r="1396" spans="10:14" x14ac:dyDescent="0.25">
      <c r="J1396" s="137" t="s">
        <v>7915</v>
      </c>
      <c r="K1396" s="133" t="str">
        <f>VLOOKUP(J1396,$A$2:$B2800,2,FALSE)</f>
        <v>x9375</v>
      </c>
      <c r="L1396" s="136" t="s">
        <v>1007</v>
      </c>
      <c r="M1396" s="136" t="s">
        <v>589</v>
      </c>
      <c r="N1396" s="136"/>
    </row>
    <row r="1397" spans="10:14" x14ac:dyDescent="0.25">
      <c r="J1397" s="138" t="s">
        <v>7916</v>
      </c>
      <c r="K1397" s="133" t="str">
        <f>VLOOKUP(J1397,$A$2:$B2801,2,FALSE)</f>
        <v>x9148</v>
      </c>
      <c r="L1397" s="136"/>
      <c r="M1397" s="136" t="s">
        <v>589</v>
      </c>
      <c r="N1397" s="136"/>
    </row>
    <row r="1398" spans="10:14" x14ac:dyDescent="0.25">
      <c r="J1398" s="138" t="s">
        <v>7917</v>
      </c>
      <c r="K1398" s="133" t="str">
        <f>VLOOKUP(J1398,$A$2:$B2802,2,FALSE)</f>
        <v>x9149</v>
      </c>
      <c r="L1398" s="136"/>
      <c r="M1398" s="136" t="s">
        <v>589</v>
      </c>
      <c r="N1398" s="136"/>
    </row>
    <row r="1399" spans="10:14" x14ac:dyDescent="0.25">
      <c r="J1399" s="132" t="s">
        <v>8182</v>
      </c>
      <c r="K1399" s="133"/>
      <c r="L1399" s="136"/>
      <c r="M1399" s="136"/>
      <c r="N1399" s="136" t="s">
        <v>556</v>
      </c>
    </row>
    <row r="1400" spans="10:14" x14ac:dyDescent="0.25">
      <c r="J1400" s="134" t="s">
        <v>4488</v>
      </c>
      <c r="K1400" s="133" t="str">
        <f>VLOOKUP(J1400,$A$2:$B2802,2,FALSE)</f>
        <v>x427</v>
      </c>
      <c r="L1400" s="136" t="s">
        <v>584</v>
      </c>
      <c r="M1400" s="136"/>
      <c r="N1400" s="136"/>
    </row>
    <row r="1401" spans="10:14" x14ac:dyDescent="0.25">
      <c r="J1401" s="137" t="s">
        <v>7918</v>
      </c>
      <c r="K1401" s="133" t="str">
        <f>VLOOKUP(J1401,$A$2:$B2803,2,FALSE)</f>
        <v>x9381</v>
      </c>
      <c r="L1401" s="136"/>
      <c r="M1401" s="136" t="s">
        <v>589</v>
      </c>
      <c r="N1401" s="136"/>
    </row>
    <row r="1402" spans="10:14" x14ac:dyDescent="0.25">
      <c r="J1402" s="137" t="s">
        <v>7919</v>
      </c>
      <c r="K1402" s="133" t="str">
        <f>VLOOKUP(J1402,$A$2:$B2804,2,FALSE)</f>
        <v>x9382</v>
      </c>
      <c r="L1402" s="136"/>
      <c r="M1402" s="136" t="s">
        <v>589</v>
      </c>
      <c r="N1402" s="136"/>
    </row>
    <row r="1403" spans="10:14" x14ac:dyDescent="0.25">
      <c r="J1403" s="132" t="s">
        <v>8183</v>
      </c>
      <c r="K1403" s="133"/>
      <c r="L1403" s="136"/>
      <c r="M1403" s="136"/>
      <c r="N1403" s="136" t="s">
        <v>556</v>
      </c>
    </row>
    <row r="1404" spans="10:14" x14ac:dyDescent="0.25">
      <c r="J1404" s="134" t="s">
        <v>3821</v>
      </c>
      <c r="K1404" s="133" t="str">
        <f>VLOOKUP(J1404,$A$2:$B2806,2,FALSE)</f>
        <v>x0</v>
      </c>
      <c r="L1404" s="136" t="s">
        <v>584</v>
      </c>
      <c r="M1404" s="136"/>
      <c r="N1404" s="136"/>
    </row>
    <row r="1405" spans="10:14" x14ac:dyDescent="0.25">
      <c r="J1405" s="137" t="s">
        <v>7920</v>
      </c>
      <c r="K1405" s="133" t="str">
        <f>VLOOKUP(J1405,$A$2:$B2807,2,FALSE)</f>
        <v>x9300</v>
      </c>
      <c r="L1405" s="136"/>
      <c r="M1405" s="136" t="s">
        <v>589</v>
      </c>
      <c r="N1405" s="136"/>
    </row>
    <row r="1406" spans="10:14" x14ac:dyDescent="0.25">
      <c r="J1406" s="137" t="s">
        <v>7874</v>
      </c>
      <c r="K1406" s="133" t="str">
        <f>VLOOKUP(J1406,$A$2:$B2808,2,FALSE)</f>
        <v>x9301</v>
      </c>
      <c r="L1406" s="136"/>
      <c r="M1406" s="136" t="s">
        <v>589</v>
      </c>
      <c r="N1406" s="136"/>
    </row>
    <row r="1407" spans="10:14" x14ac:dyDescent="0.25">
      <c r="J1407" s="132" t="s">
        <v>8184</v>
      </c>
      <c r="K1407" s="133"/>
      <c r="L1407" s="136"/>
      <c r="M1407" s="136"/>
      <c r="N1407" s="136" t="s">
        <v>556</v>
      </c>
    </row>
    <row r="1408" spans="10:14" x14ac:dyDescent="0.25">
      <c r="J1408" s="134" t="s">
        <v>7921</v>
      </c>
      <c r="K1408" s="133" t="str">
        <f>VLOOKUP(J1408,$A$2:$B2810,2,FALSE)</f>
        <v>x9384</v>
      </c>
      <c r="L1408" s="136" t="s">
        <v>584</v>
      </c>
      <c r="M1408" s="136"/>
      <c r="N1408" s="136"/>
    </row>
    <row r="1409" spans="10:14" x14ac:dyDescent="0.25">
      <c r="J1409" s="137" t="s">
        <v>7922</v>
      </c>
      <c r="K1409" s="133" t="str">
        <f>VLOOKUP(J1409,$A$2:$B2811,2,FALSE)</f>
        <v>x9391</v>
      </c>
      <c r="L1409" s="136"/>
      <c r="M1409" s="136" t="s">
        <v>589</v>
      </c>
      <c r="N1409" s="136"/>
    </row>
    <row r="1410" spans="10:14" x14ac:dyDescent="0.25">
      <c r="J1410" s="137" t="s">
        <v>7923</v>
      </c>
      <c r="K1410" s="133" t="str">
        <f>VLOOKUP(J1410,$A$2:$B2812,2,FALSE)</f>
        <v>x9392</v>
      </c>
      <c r="L1410" s="136"/>
      <c r="M1410" s="136" t="s">
        <v>589</v>
      </c>
      <c r="N1410" s="136"/>
    </row>
    <row r="1411" spans="10:14" x14ac:dyDescent="0.25">
      <c r="J1411" s="132" t="s">
        <v>8185</v>
      </c>
      <c r="K1411" s="133"/>
      <c r="L1411" s="136"/>
      <c r="M1411" s="136"/>
      <c r="N1411" s="136" t="s">
        <v>556</v>
      </c>
    </row>
    <row r="1412" spans="10:14" x14ac:dyDescent="0.25">
      <c r="J1412" s="134" t="s">
        <v>7924</v>
      </c>
      <c r="K1412" s="133" t="str">
        <f>VLOOKUP(J1412,$A$2:$B2814,2,FALSE)</f>
        <v>x9395</v>
      </c>
      <c r="L1412" s="136" t="s">
        <v>584</v>
      </c>
      <c r="M1412" s="136"/>
      <c r="N1412" s="136"/>
    </row>
    <row r="1413" spans="10:14" x14ac:dyDescent="0.25">
      <c r="J1413" s="137" t="s">
        <v>7769</v>
      </c>
      <c r="K1413" s="133" t="str">
        <f>VLOOKUP(J1413,$A$2:$B2815,2,FALSE)</f>
        <v>x9394</v>
      </c>
      <c r="L1413" s="136"/>
      <c r="M1413" s="136" t="s">
        <v>589</v>
      </c>
      <c r="N1413" s="136"/>
    </row>
    <row r="1414" spans="10:14" x14ac:dyDescent="0.25">
      <c r="J1414" s="137" t="s">
        <v>7776</v>
      </c>
      <c r="K1414" s="133" t="str">
        <f>VLOOKUP(J1414,$A$2:$B2816,2,FALSE)</f>
        <v>x9405</v>
      </c>
      <c r="L1414" s="136"/>
      <c r="M1414" s="136" t="s">
        <v>589</v>
      </c>
      <c r="N1414" s="136"/>
    </row>
    <row r="1415" spans="10:14" x14ac:dyDescent="0.25">
      <c r="J1415" s="132" t="s">
        <v>8186</v>
      </c>
      <c r="K1415" s="133"/>
      <c r="L1415" s="136"/>
      <c r="M1415" s="136"/>
      <c r="N1415" s="136" t="s">
        <v>556</v>
      </c>
    </row>
    <row r="1416" spans="10:14" x14ac:dyDescent="0.25">
      <c r="J1416" s="134" t="s">
        <v>7925</v>
      </c>
      <c r="K1416" s="133" t="str">
        <f>VLOOKUP(J1416,$A$2:$B2818,2,FALSE)</f>
        <v>x9396</v>
      </c>
      <c r="L1416" s="136" t="s">
        <v>584</v>
      </c>
      <c r="M1416" s="136"/>
      <c r="N1416" s="136"/>
    </row>
    <row r="1417" spans="10:14" x14ac:dyDescent="0.25">
      <c r="J1417" s="137" t="s">
        <v>7769</v>
      </c>
      <c r="K1417" s="133" t="str">
        <f>VLOOKUP(J1417,$A$2:$B2819,2,FALSE)</f>
        <v>x9394</v>
      </c>
      <c r="L1417" s="136"/>
      <c r="M1417" s="136" t="s">
        <v>589</v>
      </c>
      <c r="N1417" s="136"/>
    </row>
    <row r="1418" spans="10:14" x14ac:dyDescent="0.25">
      <c r="J1418" s="137" t="s">
        <v>7776</v>
      </c>
      <c r="K1418" s="133" t="str">
        <f>VLOOKUP(J1418,$A$2:$B2820,2,FALSE)</f>
        <v>x9405</v>
      </c>
      <c r="L1418" s="136"/>
      <c r="M1418" s="136" t="s">
        <v>589</v>
      </c>
      <c r="N1418" s="136"/>
    </row>
    <row r="1419" spans="10:14" x14ac:dyDescent="0.25">
      <c r="J1419" s="137" t="s">
        <v>4133</v>
      </c>
      <c r="K1419" s="133" t="str">
        <f>VLOOKUP(J1419,$A$2:$B2821,2,FALSE)</f>
        <v>x264</v>
      </c>
      <c r="L1419" s="136"/>
      <c r="M1419" s="136" t="s">
        <v>589</v>
      </c>
      <c r="N1419" s="136"/>
    </row>
    <row r="1420" spans="10:14" x14ac:dyDescent="0.25">
      <c r="J1420" s="132" t="s">
        <v>8187</v>
      </c>
      <c r="K1420" s="133"/>
      <c r="L1420" s="136"/>
      <c r="M1420" s="136"/>
      <c r="N1420" s="136" t="s">
        <v>556</v>
      </c>
    </row>
    <row r="1421" spans="10:14" x14ac:dyDescent="0.25">
      <c r="J1421" s="134" t="s">
        <v>7926</v>
      </c>
      <c r="K1421" s="133" t="str">
        <f>VLOOKUP(J1421,$A$2:$B2823,2,FALSE)</f>
        <v>x9122</v>
      </c>
      <c r="L1421" s="136" t="s">
        <v>584</v>
      </c>
      <c r="M1421" s="136"/>
      <c r="N1421" s="136"/>
    </row>
    <row r="1422" spans="10:14" x14ac:dyDescent="0.25">
      <c r="J1422" s="137" t="s">
        <v>7769</v>
      </c>
      <c r="K1422" s="133" t="str">
        <f>VLOOKUP(J1422,$A$2:$B2824,2,FALSE)</f>
        <v>x9394</v>
      </c>
      <c r="L1422" s="136"/>
      <c r="M1422" s="136" t="s">
        <v>589</v>
      </c>
      <c r="N1422" s="136"/>
    </row>
    <row r="1423" spans="10:14" x14ac:dyDescent="0.25">
      <c r="J1423" s="137" t="s">
        <v>7772</v>
      </c>
      <c r="K1423" s="133" t="str">
        <f>VLOOKUP(J1423,$A$2:$B2825,2,FALSE)</f>
        <v>x9402</v>
      </c>
      <c r="L1423" s="136"/>
      <c r="M1423" s="136" t="s">
        <v>589</v>
      </c>
      <c r="N1423" s="136"/>
    </row>
    <row r="1424" spans="10:14" x14ac:dyDescent="0.25">
      <c r="J1424" s="132" t="s">
        <v>8188</v>
      </c>
      <c r="K1424" s="133"/>
      <c r="L1424" s="136"/>
      <c r="M1424" s="136"/>
      <c r="N1424" s="136" t="s">
        <v>556</v>
      </c>
    </row>
    <row r="1425" spans="10:14" x14ac:dyDescent="0.25">
      <c r="J1425" s="134" t="s">
        <v>3821</v>
      </c>
      <c r="K1425" s="133" t="str">
        <f>VLOOKUP(J1425,$A$2:$B2827,2,FALSE)</f>
        <v>x0</v>
      </c>
      <c r="L1425" s="136" t="s">
        <v>584</v>
      </c>
      <c r="M1425" s="136"/>
      <c r="N1425" s="136"/>
    </row>
    <row r="1426" spans="10:14" x14ac:dyDescent="0.25">
      <c r="J1426" s="137" t="s">
        <v>7927</v>
      </c>
      <c r="K1426" s="133" t="str">
        <f>VLOOKUP(J1426,$A$2:$B2828,2,FALSE)</f>
        <v>x9259</v>
      </c>
      <c r="L1426" s="136"/>
      <c r="M1426" s="136" t="s">
        <v>589</v>
      </c>
      <c r="N1426" s="136"/>
    </row>
    <row r="1427" spans="10:14" x14ac:dyDescent="0.25">
      <c r="J1427" s="137" t="s">
        <v>8219</v>
      </c>
      <c r="K1427" s="133" t="str">
        <f>VLOOKUP(J1427,$A$2:$B2797,2,FALSE)</f>
        <v>x9262</v>
      </c>
      <c r="L1427" s="136"/>
      <c r="M1427" s="136" t="s">
        <v>589</v>
      </c>
      <c r="N1427" s="136"/>
    </row>
    <row r="1428" spans="10:14" x14ac:dyDescent="0.25">
      <c r="J1428" s="132" t="s">
        <v>8189</v>
      </c>
      <c r="K1428" s="133"/>
      <c r="L1428" s="136"/>
      <c r="M1428" s="136"/>
      <c r="N1428" s="136" t="s">
        <v>556</v>
      </c>
    </row>
    <row r="1429" spans="10:14" x14ac:dyDescent="0.25">
      <c r="J1429" s="134" t="s">
        <v>7928</v>
      </c>
      <c r="K1429" s="133" t="str">
        <f>VLOOKUP(J1429,$A$2:$B2831,2,FALSE)</f>
        <v>x9260</v>
      </c>
      <c r="L1429" s="136" t="s">
        <v>584</v>
      </c>
      <c r="M1429" s="136"/>
      <c r="N1429" s="136"/>
    </row>
    <row r="1430" spans="10:14" x14ac:dyDescent="0.25">
      <c r="J1430" s="137" t="s">
        <v>7784</v>
      </c>
      <c r="K1430" s="133" t="str">
        <f>VLOOKUP(J1430,$A$2:$B2832,2,FALSE)</f>
        <v>x9261</v>
      </c>
      <c r="L1430" s="136"/>
      <c r="M1430" s="136" t="s">
        <v>589</v>
      </c>
      <c r="N1430" s="136"/>
    </row>
    <row r="1431" spans="10:14" x14ac:dyDescent="0.25">
      <c r="J1431" s="137" t="s">
        <v>8219</v>
      </c>
      <c r="K1431" s="133" t="str">
        <f>VLOOKUP(J1431,$A$2:$B2801,2,FALSE)</f>
        <v>x9262</v>
      </c>
      <c r="L1431" s="136"/>
      <c r="M1431" s="136" t="s">
        <v>589</v>
      </c>
      <c r="N1431" s="136"/>
    </row>
    <row r="1432" spans="10:14" x14ac:dyDescent="0.25">
      <c r="J1432" s="132" t="s">
        <v>8190</v>
      </c>
      <c r="K1432" s="133"/>
      <c r="L1432" s="136"/>
      <c r="M1432" s="136"/>
      <c r="N1432" s="136" t="s">
        <v>556</v>
      </c>
    </row>
    <row r="1433" spans="10:14" x14ac:dyDescent="0.25">
      <c r="J1433" s="134" t="s">
        <v>6884</v>
      </c>
      <c r="K1433" s="133" t="str">
        <f>VLOOKUP(J1433,$A$2:$B2835,2,FALSE)</f>
        <v>x9397</v>
      </c>
      <c r="L1433" s="136" t="s">
        <v>584</v>
      </c>
      <c r="M1433" s="136"/>
      <c r="N1433" s="136"/>
    </row>
    <row r="1434" spans="10:14" x14ac:dyDescent="0.25">
      <c r="J1434" s="137" t="s">
        <v>7769</v>
      </c>
      <c r="K1434" s="133" t="str">
        <f>VLOOKUP(J1434,$A$2:$B2837,2,FALSE)</f>
        <v>x9394</v>
      </c>
      <c r="L1434" s="136"/>
      <c r="M1434" s="136" t="s">
        <v>589</v>
      </c>
      <c r="N1434" s="136"/>
    </row>
    <row r="1435" spans="10:14" x14ac:dyDescent="0.25">
      <c r="J1435" s="137" t="s">
        <v>7776</v>
      </c>
      <c r="K1435" s="133" t="str">
        <f>VLOOKUP(J1435,$A$2:$B2838,2,FALSE)</f>
        <v>x9405</v>
      </c>
      <c r="L1435" s="136"/>
      <c r="M1435" s="136" t="s">
        <v>589</v>
      </c>
      <c r="N1435" s="136"/>
    </row>
    <row r="1436" spans="10:14" x14ac:dyDescent="0.25">
      <c r="J1436" s="137" t="s">
        <v>6763</v>
      </c>
      <c r="K1436" s="133" t="str">
        <f>VLOOKUP(J1436,$A$2:$B2839,2,FALSE)</f>
        <v>x9002</v>
      </c>
      <c r="L1436" s="136" t="s">
        <v>584</v>
      </c>
      <c r="M1436" s="136" t="s">
        <v>589</v>
      </c>
      <c r="N1436" s="136"/>
    </row>
    <row r="1437" spans="10:14" x14ac:dyDescent="0.25">
      <c r="J1437" s="138" t="s">
        <v>6765</v>
      </c>
      <c r="K1437" s="133" t="str">
        <f>VLOOKUP(J1437,$A$2:$B2840,2,FALSE)</f>
        <v>x9040</v>
      </c>
      <c r="L1437" s="136"/>
      <c r="M1437" s="136" t="s">
        <v>589</v>
      </c>
      <c r="N1437" s="136"/>
    </row>
    <row r="1438" spans="10:14" x14ac:dyDescent="0.25">
      <c r="J1438" s="138" t="s">
        <v>3831</v>
      </c>
      <c r="K1438" s="133" t="str">
        <f>VLOOKUP(J1438,$A$2:$B2841,2,FALSE)</f>
        <v>x99</v>
      </c>
      <c r="L1438" s="136"/>
      <c r="M1438" s="136" t="s">
        <v>589</v>
      </c>
      <c r="N1438" s="136"/>
    </row>
    <row r="1439" spans="10:14" x14ac:dyDescent="0.25">
      <c r="J1439" s="138" t="s">
        <v>6771</v>
      </c>
      <c r="K1439" s="133" t="str">
        <f>VLOOKUP(J1439,$A$2:$B2842,2,FALSE)</f>
        <v>x9042</v>
      </c>
      <c r="L1439" s="136" t="s">
        <v>584</v>
      </c>
      <c r="M1439" s="136" t="s">
        <v>589</v>
      </c>
      <c r="N1439" s="136"/>
    </row>
    <row r="1440" spans="10:14" x14ac:dyDescent="0.25">
      <c r="J1440" s="139" t="s">
        <v>4488</v>
      </c>
      <c r="K1440" s="133" t="str">
        <f>VLOOKUP(J1440,$A$2:$B2843,2,FALSE)</f>
        <v>x427</v>
      </c>
      <c r="L1440" s="136"/>
      <c r="M1440" s="136" t="s">
        <v>589</v>
      </c>
      <c r="N1440" s="136"/>
    </row>
    <row r="1441" spans="10:14" x14ac:dyDescent="0.25">
      <c r="J1441" s="139" t="s">
        <v>6773</v>
      </c>
      <c r="K1441" s="133" t="str">
        <f>VLOOKUP(J1441,$A$2:$B2844,2,FALSE)</f>
        <v>x9045</v>
      </c>
      <c r="L1441" s="136"/>
      <c r="M1441" s="136" t="s">
        <v>589</v>
      </c>
      <c r="N1441" s="136"/>
    </row>
    <row r="1442" spans="10:14" x14ac:dyDescent="0.25">
      <c r="J1442" s="140" t="s">
        <v>3895</v>
      </c>
      <c r="K1442" s="133" t="str">
        <f>VLOOKUP(J1442,$A$2:$B2845,2,FALSE)</f>
        <v>x132</v>
      </c>
      <c r="L1442" s="136"/>
      <c r="M1442" s="136" t="s">
        <v>589</v>
      </c>
      <c r="N1442" s="136"/>
    </row>
    <row r="1443" spans="10:14" x14ac:dyDescent="0.25">
      <c r="J1443" s="140" t="s">
        <v>6818</v>
      </c>
      <c r="K1443" s="133" t="str">
        <f>VLOOKUP(J1443,$A$2:$B2846,2,FALSE)</f>
        <v>x9089</v>
      </c>
      <c r="L1443" s="136"/>
      <c r="M1443" s="136" t="s">
        <v>589</v>
      </c>
      <c r="N1443" s="136"/>
    </row>
    <row r="1444" spans="10:14" x14ac:dyDescent="0.25">
      <c r="J1444" s="140" t="s">
        <v>6822</v>
      </c>
      <c r="K1444" s="133" t="str">
        <f>VLOOKUP(J1444,$A$2:$B2847,2,FALSE)</f>
        <v>x9091</v>
      </c>
      <c r="L1444" s="136"/>
      <c r="M1444" s="136" t="s">
        <v>589</v>
      </c>
      <c r="N1444" s="136"/>
    </row>
    <row r="1445" spans="10:14" x14ac:dyDescent="0.25">
      <c r="J1445" s="140" t="s">
        <v>8122</v>
      </c>
      <c r="K1445" s="133" t="str">
        <f>VLOOKUP(J1445,$A$2:$B2848,2,FALSE)</f>
        <v>x9094</v>
      </c>
      <c r="L1445" s="136" t="s">
        <v>584</v>
      </c>
      <c r="M1445" s="136" t="s">
        <v>589</v>
      </c>
      <c r="N1445" s="136"/>
    </row>
    <row r="1446" spans="10:14" x14ac:dyDescent="0.25">
      <c r="J1446" s="141" t="s">
        <v>4266</v>
      </c>
      <c r="K1446" s="133" t="str">
        <f>VLOOKUP(J1446,$A$2:$B2849,2,FALSE)</f>
        <v>x322</v>
      </c>
      <c r="L1446" s="136"/>
      <c r="M1446" s="136" t="s">
        <v>589</v>
      </c>
      <c r="N1446" s="136"/>
    </row>
    <row r="1447" spans="10:14" x14ac:dyDescent="0.25">
      <c r="J1447" s="141" t="s">
        <v>3929</v>
      </c>
      <c r="K1447" s="133" t="str">
        <f>VLOOKUP(J1447,$A$2:$B2850,2,FALSE)</f>
        <v>x363</v>
      </c>
      <c r="L1447" s="136"/>
      <c r="M1447" s="136" t="s">
        <v>589</v>
      </c>
      <c r="N1447" s="136"/>
    </row>
    <row r="1448" spans="10:14" x14ac:dyDescent="0.25">
      <c r="J1448" s="141" t="s">
        <v>6825</v>
      </c>
      <c r="K1448" s="133" t="str">
        <f>VLOOKUP(J1448,$A$2:$B2851,2,FALSE)</f>
        <v>x9095</v>
      </c>
      <c r="L1448" s="136"/>
      <c r="M1448" s="136" t="s">
        <v>589</v>
      </c>
      <c r="N1448" s="136"/>
    </row>
    <row r="1449" spans="10:14" x14ac:dyDescent="0.25">
      <c r="J1449" s="141" t="s">
        <v>8123</v>
      </c>
      <c r="K1449" s="133" t="str">
        <f>VLOOKUP(J1449,$A$2:$B2852,2,FALSE)</f>
        <v>x9096</v>
      </c>
      <c r="L1449" s="136"/>
      <c r="M1449" s="136" t="s">
        <v>589</v>
      </c>
      <c r="N1449" s="136"/>
    </row>
    <row r="1450" spans="10:14" x14ac:dyDescent="0.25">
      <c r="J1450" s="141" t="s">
        <v>6826</v>
      </c>
      <c r="K1450" s="133" t="str">
        <f>VLOOKUP(J1450,$A$2:$B2853,2,FALSE)</f>
        <v>x9097</v>
      </c>
      <c r="L1450" s="136"/>
      <c r="M1450" s="136" t="s">
        <v>589</v>
      </c>
      <c r="N1450" s="136"/>
    </row>
    <row r="1451" spans="10:14" x14ac:dyDescent="0.25">
      <c r="J1451" s="137" t="s">
        <v>7884</v>
      </c>
      <c r="K1451" s="133" t="str">
        <f>VLOOKUP(J1451,$A$2:$B2854,2,FALSE)</f>
        <v>x9365</v>
      </c>
      <c r="L1451" s="136"/>
      <c r="M1451" s="136" t="s">
        <v>589</v>
      </c>
      <c r="N1451" s="136"/>
    </row>
    <row r="1452" spans="10:14" x14ac:dyDescent="0.25">
      <c r="J1452" s="138" t="s">
        <v>6885</v>
      </c>
      <c r="K1452" s="133" t="str">
        <f>VLOOKUP(J1452,$A$2:$B2855,2,FALSE)</f>
        <v>x9256</v>
      </c>
      <c r="L1452" s="136"/>
      <c r="M1452" s="136" t="s">
        <v>589</v>
      </c>
      <c r="N1452" s="136"/>
    </row>
    <row r="1453" spans="10:14" x14ac:dyDescent="0.25">
      <c r="J1453" s="132" t="s">
        <v>8191</v>
      </c>
      <c r="K1453" s="133"/>
      <c r="L1453" s="136"/>
      <c r="M1453" s="136"/>
      <c r="N1453" s="136" t="s">
        <v>556</v>
      </c>
    </row>
    <row r="1454" spans="10:14" x14ac:dyDescent="0.25">
      <c r="J1454" s="134" t="s">
        <v>6887</v>
      </c>
      <c r="K1454" s="133" t="str">
        <f>VLOOKUP(J1454,$A$2:$B2857,2,FALSE)</f>
        <v>x9398</v>
      </c>
      <c r="L1454" s="136" t="s">
        <v>584</v>
      </c>
      <c r="M1454" s="136"/>
      <c r="N1454" s="136"/>
    </row>
    <row r="1455" spans="10:14" x14ac:dyDescent="0.25">
      <c r="J1455" s="137" t="s">
        <v>7772</v>
      </c>
      <c r="K1455" s="133" t="str">
        <f>VLOOKUP(J1455,$A$2:$B2858,2,FALSE)</f>
        <v>x9402</v>
      </c>
      <c r="L1455" s="136"/>
      <c r="M1455" s="136" t="s">
        <v>589</v>
      </c>
      <c r="N1455" s="136"/>
    </row>
    <row r="1456" spans="10:14" x14ac:dyDescent="0.25">
      <c r="J1456" s="137" t="s">
        <v>8227</v>
      </c>
      <c r="K1456" s="133" t="str">
        <f>VLOOKUP(J1456,$A$2:$B2826,2,FALSE)</f>
        <v>x9329</v>
      </c>
      <c r="L1456" s="136"/>
      <c r="M1456" s="136" t="s">
        <v>589</v>
      </c>
      <c r="N1456" s="136"/>
    </row>
    <row r="1457" spans="10:14" x14ac:dyDescent="0.25">
      <c r="J1457" s="137" t="s">
        <v>7886</v>
      </c>
      <c r="K1457" s="133" t="str">
        <f>VLOOKUP(J1457,$A$2:$B2860,2,FALSE)</f>
        <v>x9311</v>
      </c>
      <c r="L1457" s="136" t="s">
        <v>584</v>
      </c>
      <c r="M1457" s="136" t="s">
        <v>589</v>
      </c>
      <c r="N1457" s="136"/>
    </row>
    <row r="1458" spans="10:14" x14ac:dyDescent="0.25">
      <c r="J1458" s="138" t="s">
        <v>3827</v>
      </c>
      <c r="K1458" s="133" t="str">
        <f>VLOOKUP(J1458,$A$2:$B2861,2,FALSE)</f>
        <v>x44</v>
      </c>
      <c r="L1458" s="136"/>
      <c r="M1458" s="136" t="s">
        <v>589</v>
      </c>
      <c r="N1458" s="136"/>
    </row>
    <row r="1459" spans="10:14" x14ac:dyDescent="0.25">
      <c r="J1459" s="138" t="s">
        <v>7773</v>
      </c>
      <c r="K1459" s="133" t="str">
        <f>VLOOKUP(J1459,$A$2:$B2862,2,FALSE)</f>
        <v>x9330</v>
      </c>
      <c r="L1459" s="136"/>
      <c r="M1459" s="136" t="s">
        <v>589</v>
      </c>
      <c r="N1459" s="136"/>
    </row>
    <row r="1460" spans="10:14" x14ac:dyDescent="0.25">
      <c r="J1460" s="138" t="s">
        <v>3998</v>
      </c>
      <c r="K1460" s="133" t="str">
        <f>VLOOKUP(J1460,$A$2:$B2863,2,FALSE)</f>
        <v>x49</v>
      </c>
      <c r="L1460" s="136"/>
      <c r="M1460" s="136" t="s">
        <v>589</v>
      </c>
      <c r="N1460" s="136"/>
    </row>
    <row r="1461" spans="10:14" x14ac:dyDescent="0.25">
      <c r="J1461" s="138" t="s">
        <v>6798</v>
      </c>
      <c r="K1461" s="133" t="str">
        <f>VLOOKUP(J1461,$A$2:$B2864,2,FALSE)</f>
        <v>x9066</v>
      </c>
      <c r="L1461" s="136"/>
      <c r="M1461" s="136" t="s">
        <v>589</v>
      </c>
      <c r="N1461" s="136"/>
    </row>
    <row r="1462" spans="10:14" x14ac:dyDescent="0.25">
      <c r="J1462" s="138" t="s">
        <v>6833</v>
      </c>
      <c r="K1462" s="133" t="str">
        <f>VLOOKUP(J1462,$A$2:$B2865,2,FALSE)</f>
        <v>x9101</v>
      </c>
      <c r="L1462" s="136"/>
      <c r="M1462" s="136" t="s">
        <v>589</v>
      </c>
      <c r="N1462" s="136"/>
    </row>
    <row r="1463" spans="10:14" x14ac:dyDescent="0.25">
      <c r="J1463" s="132" t="s">
        <v>8192</v>
      </c>
      <c r="K1463" s="133"/>
      <c r="L1463" s="136"/>
      <c r="M1463" s="136"/>
      <c r="N1463" s="136" t="s">
        <v>556</v>
      </c>
    </row>
    <row r="1464" spans="10:14" x14ac:dyDescent="0.25">
      <c r="J1464" s="134" t="s">
        <v>7929</v>
      </c>
      <c r="K1464" s="133" t="str">
        <f>VLOOKUP(J1464,$A$2:$B1827,2,FALSE)</f>
        <v>x9400</v>
      </c>
      <c r="L1464" s="136" t="s">
        <v>584</v>
      </c>
      <c r="M1464" s="136"/>
      <c r="N1464" s="136"/>
    </row>
    <row r="1465" spans="10:14" x14ac:dyDescent="0.25">
      <c r="J1465" s="137" t="s">
        <v>6955</v>
      </c>
      <c r="K1465" s="133" t="str">
        <f>VLOOKUP(J1465,$A$2:$B1828,2,FALSE)</f>
        <v>x9165</v>
      </c>
      <c r="L1465" s="136"/>
      <c r="M1465" s="136" t="s">
        <v>4726</v>
      </c>
      <c r="N1465" s="136"/>
    </row>
    <row r="1466" spans="10:14" x14ac:dyDescent="0.25">
      <c r="J1466" s="137" t="s">
        <v>6707</v>
      </c>
      <c r="K1466" s="133" t="str">
        <f>VLOOKUP(J1466,$A$2:$B1829,2,FALSE)</f>
        <v>x9021</v>
      </c>
      <c r="L1466" s="136" t="s">
        <v>584</v>
      </c>
      <c r="M1466" s="136" t="s">
        <v>589</v>
      </c>
      <c r="N1466" s="136"/>
    </row>
    <row r="1467" spans="10:14" x14ac:dyDescent="0.25">
      <c r="J1467" s="138" t="s">
        <v>6930</v>
      </c>
      <c r="K1467" s="133" t="str">
        <f>VLOOKUP(J1467,$A$2:$B1830,2,FALSE)</f>
        <v>x9152</v>
      </c>
      <c r="L1467" s="136"/>
      <c r="M1467" s="136" t="s">
        <v>4726</v>
      </c>
      <c r="N1467" s="136"/>
    </row>
    <row r="1468" spans="10:14" x14ac:dyDescent="0.25">
      <c r="J1468" s="139" t="s">
        <v>4032</v>
      </c>
      <c r="K1468" s="133" t="str">
        <f>VLOOKUP(J1468,$A$2:$B1831,2,FALSE)</f>
        <v>x213</v>
      </c>
      <c r="L1468" s="136"/>
      <c r="M1468" s="136"/>
      <c r="N1468" s="136"/>
    </row>
    <row r="1469" spans="10:14" x14ac:dyDescent="0.25">
      <c r="J1469" s="138" t="s">
        <v>6932</v>
      </c>
      <c r="K1469" s="133" t="str">
        <f>VLOOKUP(J1469,$A$2:$B1832,2,FALSE)</f>
        <v>x9156</v>
      </c>
      <c r="L1469" s="136"/>
      <c r="M1469" s="136" t="s">
        <v>4726</v>
      </c>
      <c r="N1469" s="136"/>
    </row>
    <row r="1470" spans="10:14" x14ac:dyDescent="0.25">
      <c r="J1470" s="138" t="s">
        <v>8222</v>
      </c>
      <c r="K1470" s="133" t="str">
        <f>VLOOKUP(J1470,$A$2:$B1833,2,FALSE)</f>
        <v>x9020</v>
      </c>
      <c r="L1470" s="136"/>
      <c r="M1470" s="136" t="s">
        <v>4726</v>
      </c>
      <c r="N1470" s="136"/>
    </row>
    <row r="1471" spans="10:14" x14ac:dyDescent="0.25">
      <c r="J1471" s="138" t="s">
        <v>7930</v>
      </c>
      <c r="K1471" s="133" t="str">
        <f>VLOOKUP(J1471,$A$2:$B1834,2,FALSE)</f>
        <v>x9399</v>
      </c>
      <c r="L1471" s="136" t="s">
        <v>584</v>
      </c>
      <c r="M1471" s="136" t="s">
        <v>589</v>
      </c>
      <c r="N1471" s="136"/>
    </row>
    <row r="1472" spans="10:14" x14ac:dyDescent="0.25">
      <c r="J1472" s="139" t="s">
        <v>8221</v>
      </c>
      <c r="K1472" s="133" t="str">
        <f>VLOOKUP(J1472,$A$2:$B1835,2,FALSE)</f>
        <v>x9017</v>
      </c>
      <c r="L1472" s="136"/>
      <c r="M1472" s="136" t="s">
        <v>589</v>
      </c>
      <c r="N1472" s="136"/>
    </row>
    <row r="1473" spans="10:14" x14ac:dyDescent="0.25">
      <c r="J1473" s="139" t="s">
        <v>4618</v>
      </c>
      <c r="K1473" s="133" t="str">
        <f>VLOOKUP(J1473,$A$2:$B1836,2,FALSE)</f>
        <v>x501</v>
      </c>
      <c r="L1473" s="136" t="s">
        <v>584</v>
      </c>
      <c r="M1473" s="136" t="s">
        <v>589</v>
      </c>
      <c r="N1473" s="136"/>
    </row>
    <row r="1474" spans="10:14" x14ac:dyDescent="0.25">
      <c r="J1474" s="140" t="s">
        <v>6702</v>
      </c>
      <c r="K1474" s="133" t="str">
        <f>VLOOKUP(J1474,$A$2:$B1837,2,FALSE)</f>
        <v>x9013</v>
      </c>
      <c r="L1474" s="136"/>
      <c r="M1474" s="136" t="s">
        <v>4726</v>
      </c>
      <c r="N1474" s="136"/>
    </row>
    <row r="1475" spans="10:14" x14ac:dyDescent="0.25">
      <c r="J1475" s="140" t="s">
        <v>6704</v>
      </c>
      <c r="K1475" s="133" t="str">
        <f>VLOOKUP(J1475,$A$2:$B1838,2,FALSE)</f>
        <v>x9015</v>
      </c>
      <c r="L1475" s="136"/>
      <c r="M1475" s="136" t="s">
        <v>589</v>
      </c>
      <c r="N1475" s="136"/>
    </row>
    <row r="1476" spans="10:14" x14ac:dyDescent="0.25">
      <c r="J1476" s="141" t="s">
        <v>6875</v>
      </c>
      <c r="K1476" s="133" t="str">
        <f>VLOOKUP(J1476,$A$2:$B1839,2,FALSE)</f>
        <v>x9018</v>
      </c>
      <c r="L1476" s="136" t="s">
        <v>584</v>
      </c>
      <c r="M1476" s="136" t="s">
        <v>589</v>
      </c>
      <c r="N1476" s="136"/>
    </row>
    <row r="1477" spans="10:14" x14ac:dyDescent="0.25">
      <c r="J1477" s="141" t="s">
        <v>6700</v>
      </c>
      <c r="K1477" s="133" t="str">
        <f>VLOOKUP(J1477,$A$2:$B1840,2,FALSE)</f>
        <v>x9011</v>
      </c>
      <c r="L1477" s="136"/>
      <c r="M1477" s="136" t="s">
        <v>589</v>
      </c>
      <c r="N1477" s="136"/>
    </row>
    <row r="1478" spans="10:14" x14ac:dyDescent="0.25">
      <c r="J1478" s="142" t="s">
        <v>6902</v>
      </c>
      <c r="K1478" s="133" t="str">
        <f>VLOOKUP(J1478,$A$2:$B1841,2,FALSE)</f>
        <v>x9121</v>
      </c>
      <c r="L1478" s="136" t="s">
        <v>584</v>
      </c>
      <c r="M1478" s="136" t="s">
        <v>589</v>
      </c>
      <c r="N1478" s="136"/>
    </row>
    <row r="1479" spans="10:14" x14ac:dyDescent="0.25">
      <c r="J1479" s="142" t="s">
        <v>6901</v>
      </c>
      <c r="K1479" s="133" t="str">
        <f>VLOOKUP(J1479,$A$2:$B1842,2,FALSE)</f>
        <v>x9126</v>
      </c>
      <c r="L1479" s="136"/>
      <c r="M1479" s="136" t="s">
        <v>589</v>
      </c>
      <c r="N1479" s="136"/>
    </row>
    <row r="1480" spans="10:14" x14ac:dyDescent="0.25">
      <c r="J1480" s="142" t="s">
        <v>3879</v>
      </c>
      <c r="K1480" s="133" t="str">
        <f>VLOOKUP(J1480,$A$2:$B1843,2,FALSE)</f>
        <v>x125</v>
      </c>
      <c r="L1480" s="136"/>
      <c r="M1480" s="136" t="s">
        <v>589</v>
      </c>
      <c r="N1480" s="136"/>
    </row>
    <row r="1481" spans="10:14" x14ac:dyDescent="0.25">
      <c r="J1481" s="132" t="s">
        <v>8193</v>
      </c>
      <c r="K1481" s="133"/>
      <c r="L1481" s="136"/>
      <c r="M1481" s="136"/>
      <c r="N1481" s="136" t="s">
        <v>556</v>
      </c>
    </row>
    <row r="1482" spans="10:14" x14ac:dyDescent="0.25">
      <c r="J1482" s="134" t="s">
        <v>7931</v>
      </c>
      <c r="K1482" s="133" t="str">
        <f>VLOOKUP(J1482,$A$2:$B1845,2,FALSE)</f>
        <v>x9403</v>
      </c>
      <c r="L1482" s="136" t="s">
        <v>584</v>
      </c>
      <c r="M1482" s="136"/>
      <c r="N1482" s="136"/>
    </row>
    <row r="1483" spans="10:14" x14ac:dyDescent="0.25">
      <c r="J1483" s="137" t="s">
        <v>6899</v>
      </c>
      <c r="K1483" s="133" t="str">
        <f>VLOOKUP(J1483,$A$2:$B1846,2,FALSE)</f>
        <v>x130</v>
      </c>
      <c r="L1483" s="136"/>
      <c r="M1483" s="136" t="s">
        <v>589</v>
      </c>
      <c r="N1483" s="136"/>
    </row>
    <row r="1484" spans="10:14" x14ac:dyDescent="0.25">
      <c r="J1484" s="137" t="s">
        <v>3998</v>
      </c>
      <c r="K1484" s="133" t="str">
        <f>VLOOKUP(J1484,$A$2:$B1847,2,FALSE)</f>
        <v>x49</v>
      </c>
      <c r="L1484" s="136"/>
      <c r="M1484" s="136" t="s">
        <v>589</v>
      </c>
      <c r="N1484" s="136"/>
    </row>
    <row r="1485" spans="10:14" x14ac:dyDescent="0.25">
      <c r="J1485" s="137" t="s">
        <v>7777</v>
      </c>
      <c r="K1485" s="133" t="str">
        <f>VLOOKUP(J1485,$A$2:$B1848,2,FALSE)</f>
        <v>x9401</v>
      </c>
      <c r="L1485" s="136"/>
      <c r="M1485" s="136" t="s">
        <v>589</v>
      </c>
      <c r="N1485" s="136"/>
    </row>
    <row r="1486" spans="10:14" x14ac:dyDescent="0.25">
      <c r="J1486" s="132" t="s">
        <v>8194</v>
      </c>
      <c r="K1486" s="133"/>
      <c r="L1486" s="136"/>
      <c r="M1486" s="136"/>
      <c r="N1486" s="136" t="s">
        <v>556</v>
      </c>
    </row>
    <row r="1487" spans="10:14" x14ac:dyDescent="0.25">
      <c r="J1487" s="134" t="s">
        <v>7932</v>
      </c>
      <c r="K1487" s="133" t="str">
        <f>VLOOKUP(J1487,$A$2:$B1850,2,FALSE)</f>
        <v>x9404</v>
      </c>
      <c r="L1487" s="136" t="s">
        <v>584</v>
      </c>
      <c r="M1487" s="136"/>
      <c r="N1487" s="136"/>
    </row>
    <row r="1488" spans="10:14" x14ac:dyDescent="0.25">
      <c r="J1488" s="137" t="s">
        <v>7777</v>
      </c>
      <c r="K1488" s="133" t="str">
        <f>VLOOKUP(J1488,$A$2:$B1851,2,FALSE)</f>
        <v>x9401</v>
      </c>
      <c r="L1488" s="136"/>
      <c r="M1488" s="136" t="s">
        <v>589</v>
      </c>
      <c r="N1488" s="136"/>
    </row>
    <row r="1489" spans="10:14" x14ac:dyDescent="0.25">
      <c r="J1489" s="137" t="s">
        <v>7772</v>
      </c>
      <c r="K1489" s="133" t="str">
        <f>VLOOKUP(J1489,$A$2:$B1852,2,FALSE)</f>
        <v>x9402</v>
      </c>
      <c r="L1489" s="136"/>
      <c r="M1489" s="136" t="s">
        <v>589</v>
      </c>
      <c r="N1489" s="136"/>
    </row>
    <row r="1490" spans="10:14" x14ac:dyDescent="0.25">
      <c r="J1490" s="132" t="s">
        <v>8195</v>
      </c>
      <c r="K1490" s="133"/>
      <c r="L1490" s="136"/>
      <c r="M1490" s="136"/>
      <c r="N1490" s="136" t="s">
        <v>556</v>
      </c>
    </row>
    <row r="1491" spans="10:14" x14ac:dyDescent="0.25">
      <c r="J1491" s="134" t="s">
        <v>7933</v>
      </c>
      <c r="K1491" s="133" t="str">
        <f>VLOOKUP(J1491,$A$2:$B1854,2,FALSE)</f>
        <v>x9406</v>
      </c>
      <c r="L1491" s="136" t="s">
        <v>584</v>
      </c>
      <c r="M1491" s="136"/>
      <c r="N1491" s="136"/>
    </row>
    <row r="1492" spans="10:14" x14ac:dyDescent="0.25">
      <c r="J1492" s="137" t="s">
        <v>6899</v>
      </c>
      <c r="K1492" s="133" t="str">
        <f>VLOOKUP(J1492,$A$2:$B1855,2,FALSE)</f>
        <v>x130</v>
      </c>
      <c r="L1492" s="136"/>
      <c r="M1492" s="136" t="s">
        <v>589</v>
      </c>
      <c r="N1492" s="136"/>
    </row>
    <row r="1493" spans="10:14" x14ac:dyDescent="0.25">
      <c r="J1493" s="137" t="s">
        <v>7777</v>
      </c>
      <c r="K1493" s="133" t="str">
        <f>VLOOKUP(J1493,$A$2:$B1856,2,FALSE)</f>
        <v>x9401</v>
      </c>
      <c r="L1493" s="136"/>
      <c r="M1493" s="136" t="s">
        <v>589</v>
      </c>
      <c r="N1493" s="136"/>
    </row>
    <row r="1494" spans="10:14" x14ac:dyDescent="0.25">
      <c r="J1494" s="132" t="s">
        <v>8196</v>
      </c>
      <c r="K1494" s="133"/>
      <c r="L1494" s="136"/>
      <c r="M1494" s="136"/>
      <c r="N1494" s="136" t="s">
        <v>556</v>
      </c>
    </row>
    <row r="1495" spans="10:14" x14ac:dyDescent="0.25">
      <c r="J1495" s="134" t="s">
        <v>7934</v>
      </c>
      <c r="K1495" s="133" t="str">
        <f>VLOOKUP(J1495,$A$2:$B1858,2,FALSE)</f>
        <v>x9408</v>
      </c>
      <c r="L1495" s="136" t="s">
        <v>584</v>
      </c>
      <c r="M1495" s="136"/>
      <c r="N1495" s="136"/>
    </row>
    <row r="1496" spans="10:14" x14ac:dyDescent="0.25">
      <c r="J1496" s="137" t="s">
        <v>8111</v>
      </c>
      <c r="K1496" s="133" t="str">
        <f>VLOOKUP(J1496,$A$2:$B2866,2,FALSE)</f>
        <v>x9081</v>
      </c>
      <c r="L1496" s="136"/>
      <c r="M1496" s="136" t="s">
        <v>589</v>
      </c>
      <c r="N1496" s="136"/>
    </row>
    <row r="1497" spans="10:14" x14ac:dyDescent="0.25">
      <c r="J1497" s="137" t="s">
        <v>7772</v>
      </c>
      <c r="K1497" s="133" t="str">
        <f>VLOOKUP(J1497,$A$2:$B1860,2,FALSE)</f>
        <v>x9402</v>
      </c>
      <c r="L1497" s="136"/>
      <c r="M1497" s="136" t="s">
        <v>589</v>
      </c>
      <c r="N1497" s="136"/>
    </row>
    <row r="1498" spans="10:14" x14ac:dyDescent="0.25">
      <c r="J1498" s="137" t="s">
        <v>8109</v>
      </c>
      <c r="K1498" s="133" t="str">
        <f>VLOOKUP(J1498,$A$2:$B2868,2,FALSE)</f>
        <v>x9067</v>
      </c>
      <c r="L1498" s="136"/>
      <c r="M1498" s="136" t="s">
        <v>589</v>
      </c>
      <c r="N1498" s="136"/>
    </row>
    <row r="1499" spans="10:14" x14ac:dyDescent="0.25">
      <c r="J1499" s="137" t="s">
        <v>6795</v>
      </c>
      <c r="K1499" s="133" t="str">
        <f>VLOOKUP(J1499,$A$2:$B1862,2,FALSE)</f>
        <v>x9062</v>
      </c>
      <c r="L1499" s="136"/>
      <c r="M1499" s="136" t="s">
        <v>589</v>
      </c>
      <c r="N1499" s="136"/>
    </row>
    <row r="1500" spans="10:14" x14ac:dyDescent="0.25">
      <c r="J1500" s="137" t="s">
        <v>3860</v>
      </c>
      <c r="K1500" s="133" t="str">
        <f>VLOOKUP(J1500,$A$2:$B1863,2,FALSE)</f>
        <v>x330</v>
      </c>
      <c r="L1500" s="136"/>
      <c r="M1500" s="136" t="s">
        <v>589</v>
      </c>
      <c r="N1500" s="136"/>
    </row>
    <row r="1501" spans="10:14" x14ac:dyDescent="0.25">
      <c r="J1501" s="137" t="s">
        <v>6796</v>
      </c>
      <c r="K1501" s="133" t="str">
        <f>VLOOKUP(J1501,$A$2:$B1864,2,FALSE)</f>
        <v>x9063</v>
      </c>
      <c r="L1501" s="136"/>
      <c r="M1501" s="136" t="s">
        <v>589</v>
      </c>
      <c r="N1501" s="136"/>
    </row>
    <row r="1502" spans="10:14" x14ac:dyDescent="0.25">
      <c r="J1502" s="132" t="s">
        <v>8197</v>
      </c>
      <c r="K1502" s="133"/>
      <c r="L1502" s="136"/>
      <c r="M1502" s="136"/>
      <c r="N1502" s="136"/>
    </row>
    <row r="1503" spans="10:14" x14ac:dyDescent="0.25">
      <c r="J1503" s="134" t="s">
        <v>7935</v>
      </c>
      <c r="K1503" s="133" t="str">
        <f>VLOOKUP(J1503,$A$2:$B1866,2,FALSE)</f>
        <v>x9409</v>
      </c>
      <c r="L1503" s="136" t="s">
        <v>584</v>
      </c>
      <c r="M1503" s="136"/>
      <c r="N1503" s="136" t="s">
        <v>556</v>
      </c>
    </row>
    <row r="1504" spans="10:14" x14ac:dyDescent="0.25">
      <c r="J1504" s="137" t="s">
        <v>7795</v>
      </c>
      <c r="K1504" s="133" t="str">
        <f>VLOOKUP(J1504,$A$2:$B1867,2,FALSE)</f>
        <v>x9344</v>
      </c>
      <c r="L1504" s="136"/>
      <c r="M1504" s="136" t="s">
        <v>589</v>
      </c>
      <c r="N1504" s="136"/>
    </row>
    <row r="1505" spans="10:15" x14ac:dyDescent="0.25">
      <c r="J1505" s="137" t="s">
        <v>8121</v>
      </c>
      <c r="K1505" s="133" t="str">
        <f>VLOOKUP(J1505,$A$2:$B1868,2,FALSE)</f>
        <v>x5002</v>
      </c>
      <c r="L1505" s="136"/>
      <c r="M1505" s="136" t="s">
        <v>589</v>
      </c>
      <c r="N1505" s="136"/>
    </row>
    <row r="1506" spans="10:15" x14ac:dyDescent="0.25">
      <c r="J1506"/>
      <c r="K1506"/>
      <c r="L1506"/>
      <c r="M1506"/>
      <c r="N1506"/>
      <c r="O1506"/>
    </row>
    <row r="1507" spans="10:15" x14ac:dyDescent="0.25">
      <c r="J1507"/>
      <c r="K1507"/>
      <c r="L1507"/>
      <c r="M1507"/>
      <c r="N1507"/>
      <c r="O1507"/>
    </row>
    <row r="1508" spans="10:15" x14ac:dyDescent="0.25">
      <c r="J1508"/>
      <c r="K1508"/>
      <c r="L1508"/>
      <c r="M1508"/>
      <c r="N1508"/>
      <c r="O1508"/>
    </row>
  </sheetData>
  <autoFilter ref="A1:T1508"/>
  <conditionalFormatting sqref="A1189:A1192">
    <cfRule type="duplicateValues" dxfId="0" priority="1"/>
  </conditionalFormatting>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T296"/>
  <sheetViews>
    <sheetView zoomScaleNormal="100" workbookViewId="0">
      <pane xSplit="1" ySplit="1" topLeftCell="B178" activePane="bottomRight" state="frozen"/>
      <selection activeCell="B28" sqref="B28"/>
      <selection pane="topRight" activeCell="B28" sqref="B28"/>
      <selection pane="bottomLeft" activeCell="B28" sqref="B28"/>
      <selection pane="bottomRight" activeCell="A193" sqref="A193"/>
    </sheetView>
  </sheetViews>
  <sheetFormatPr defaultColWidth="11.5703125" defaultRowHeight="15" x14ac:dyDescent="0.25"/>
  <cols>
    <col min="1" max="1" width="29.28515625" style="21" customWidth="1"/>
    <col min="2" max="4" width="11.5703125" style="21"/>
    <col min="5" max="5" width="17.5703125" style="21" bestFit="1" customWidth="1"/>
    <col min="6" max="6" width="11.5703125" style="21"/>
    <col min="7" max="7" width="14.42578125" style="21" bestFit="1" customWidth="1"/>
    <col min="8" max="9" width="11.5703125" style="21"/>
    <col min="10" max="10" width="113.7109375" style="2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5039</v>
      </c>
      <c r="B2" s="21" t="s">
        <v>5040</v>
      </c>
      <c r="D2" s="21" t="s">
        <v>12</v>
      </c>
      <c r="E2" s="27">
        <v>41609</v>
      </c>
      <c r="G2" s="27">
        <v>41609</v>
      </c>
      <c r="I2" s="20">
        <f t="shared" ref="I2:I33" si="0">COUNTIF(J:J,A2)</f>
        <v>1</v>
      </c>
      <c r="J2" s="21" t="s">
        <v>5041</v>
      </c>
      <c r="N2" s="21" t="s">
        <v>12</v>
      </c>
      <c r="P2" s="27">
        <v>41609</v>
      </c>
      <c r="R2" s="27">
        <v>41609</v>
      </c>
    </row>
    <row r="3" spans="1:20" ht="14.45" x14ac:dyDescent="0.3">
      <c r="A3" s="21" t="s">
        <v>5042</v>
      </c>
      <c r="B3" s="21" t="s">
        <v>5043</v>
      </c>
      <c r="D3" s="21" t="s">
        <v>12</v>
      </c>
      <c r="E3" s="27">
        <v>41729</v>
      </c>
      <c r="G3" s="27">
        <v>41912</v>
      </c>
      <c r="I3" s="20">
        <f t="shared" si="0"/>
        <v>2</v>
      </c>
      <c r="J3" s="65" t="s">
        <v>5039</v>
      </c>
      <c r="K3" s="21" t="str">
        <f>VLOOKUP(J3,$A$2:$B112,2,FALSE)</f>
        <v>A</v>
      </c>
      <c r="L3" s="21" t="s">
        <v>584</v>
      </c>
      <c r="P3" s="27">
        <v>41609</v>
      </c>
      <c r="R3" s="27">
        <v>41609</v>
      </c>
    </row>
    <row r="4" spans="1:20" ht="14.45" x14ac:dyDescent="0.3">
      <c r="A4" s="21" t="s">
        <v>5044</v>
      </c>
      <c r="B4" s="21" t="s">
        <v>5045</v>
      </c>
      <c r="D4" s="21" t="s">
        <v>12</v>
      </c>
      <c r="E4" s="27">
        <v>41609</v>
      </c>
      <c r="G4" s="27">
        <v>41609</v>
      </c>
      <c r="I4" s="20">
        <f t="shared" si="0"/>
        <v>2</v>
      </c>
      <c r="J4" s="61" t="s">
        <v>5042</v>
      </c>
      <c r="K4" s="21" t="str">
        <f>VLOOKUP(J4,$A$2:$B112,2,FALSE)</f>
        <v>A1</v>
      </c>
      <c r="M4" s="21" t="s">
        <v>589</v>
      </c>
      <c r="P4" s="27">
        <v>41729</v>
      </c>
      <c r="R4" s="27">
        <v>41912</v>
      </c>
    </row>
    <row r="5" spans="1:20" ht="14.45" x14ac:dyDescent="0.3">
      <c r="A5" s="21" t="s">
        <v>5046</v>
      </c>
      <c r="B5" s="21" t="s">
        <v>5047</v>
      </c>
      <c r="D5" s="21" t="s">
        <v>12</v>
      </c>
      <c r="E5" s="27">
        <v>41609</v>
      </c>
      <c r="G5" s="27">
        <v>41609</v>
      </c>
      <c r="I5" s="20">
        <f t="shared" si="0"/>
        <v>1</v>
      </c>
      <c r="J5" s="61" t="s">
        <v>5044</v>
      </c>
      <c r="K5" s="21" t="str">
        <f>VLOOKUP(J5,$A$2:$B112,2,FALSE)</f>
        <v>A2</v>
      </c>
      <c r="M5" s="21" t="s">
        <v>589</v>
      </c>
      <c r="P5" s="27">
        <v>41609</v>
      </c>
      <c r="R5" s="27">
        <v>41609</v>
      </c>
    </row>
    <row r="6" spans="1:20" ht="14.45" x14ac:dyDescent="0.3">
      <c r="A6" s="21" t="s">
        <v>5048</v>
      </c>
      <c r="B6" s="21" t="s">
        <v>5049</v>
      </c>
      <c r="D6" s="21" t="s">
        <v>12</v>
      </c>
      <c r="E6" s="27">
        <v>41609</v>
      </c>
      <c r="G6" s="27">
        <v>41609</v>
      </c>
      <c r="I6" s="20">
        <f t="shared" si="0"/>
        <v>1</v>
      </c>
      <c r="J6" s="61" t="s">
        <v>5046</v>
      </c>
      <c r="K6" s="21" t="str">
        <f>VLOOKUP(J6,$A$2:$B112,2,FALSE)</f>
        <v>A3</v>
      </c>
      <c r="M6" s="21" t="s">
        <v>589</v>
      </c>
      <c r="P6" s="27">
        <v>41609</v>
      </c>
      <c r="R6" s="27">
        <v>41609</v>
      </c>
    </row>
    <row r="7" spans="1:20" ht="14.45" x14ac:dyDescent="0.3">
      <c r="A7" s="21" t="s">
        <v>5050</v>
      </c>
      <c r="B7" s="21" t="s">
        <v>5051</v>
      </c>
      <c r="D7" s="21" t="s">
        <v>12</v>
      </c>
      <c r="E7" s="27">
        <v>41609</v>
      </c>
      <c r="G7" s="27">
        <v>41609</v>
      </c>
      <c r="I7" s="20">
        <f t="shared" si="0"/>
        <v>1</v>
      </c>
      <c r="J7" s="65" t="s">
        <v>5048</v>
      </c>
      <c r="K7" s="21" t="str">
        <f>VLOOKUP(J7,$A$2:$B112,2,FALSE)</f>
        <v>B</v>
      </c>
      <c r="L7" s="21" t="s">
        <v>584</v>
      </c>
      <c r="P7" s="27">
        <v>41609</v>
      </c>
      <c r="R7" s="27">
        <v>41609</v>
      </c>
    </row>
    <row r="8" spans="1:20" ht="14.45" x14ac:dyDescent="0.3">
      <c r="A8" s="21" t="s">
        <v>5052</v>
      </c>
      <c r="B8" s="21" t="s">
        <v>5053</v>
      </c>
      <c r="D8" s="21" t="s">
        <v>12</v>
      </c>
      <c r="E8" s="27">
        <v>41609</v>
      </c>
      <c r="G8" s="27">
        <v>41609</v>
      </c>
      <c r="I8" s="20">
        <f t="shared" si="0"/>
        <v>1</v>
      </c>
      <c r="J8" s="61" t="s">
        <v>5050</v>
      </c>
      <c r="K8" s="21" t="str">
        <f>VLOOKUP(J8,$A$2:$B112,2,FALSE)</f>
        <v>B5</v>
      </c>
      <c r="M8" s="21" t="s">
        <v>589</v>
      </c>
      <c r="P8" s="27">
        <v>41609</v>
      </c>
      <c r="R8" s="27">
        <v>41609</v>
      </c>
    </row>
    <row r="9" spans="1:20" ht="14.45" x14ac:dyDescent="0.3">
      <c r="A9" s="21" t="s">
        <v>5054</v>
      </c>
      <c r="B9" s="21" t="s">
        <v>5055</v>
      </c>
      <c r="D9" s="21" t="s">
        <v>12</v>
      </c>
      <c r="E9" s="27">
        <v>41609</v>
      </c>
      <c r="G9" s="27">
        <v>41609</v>
      </c>
      <c r="I9" s="20">
        <f t="shared" si="0"/>
        <v>1</v>
      </c>
      <c r="J9" s="61" t="s">
        <v>5052</v>
      </c>
      <c r="K9" s="21" t="str">
        <f>VLOOKUP(J9,$A$2:$B112,2,FALSE)</f>
        <v>B6</v>
      </c>
      <c r="M9" s="21" t="s">
        <v>589</v>
      </c>
      <c r="P9" s="27">
        <v>41609</v>
      </c>
      <c r="R9" s="27">
        <v>41609</v>
      </c>
    </row>
    <row r="10" spans="1:20" ht="14.45" x14ac:dyDescent="0.3">
      <c r="A10" s="21" t="s">
        <v>5056</v>
      </c>
      <c r="B10" s="21" t="s">
        <v>5057</v>
      </c>
      <c r="D10" s="21" t="s">
        <v>12</v>
      </c>
      <c r="E10" s="27">
        <v>41609</v>
      </c>
      <c r="G10" s="27">
        <v>41609</v>
      </c>
      <c r="I10" s="20">
        <f t="shared" si="0"/>
        <v>1</v>
      </c>
      <c r="J10" s="61" t="s">
        <v>5054</v>
      </c>
      <c r="K10" s="21" t="str">
        <f>VLOOKUP(J10,$A$2:$B112,2,FALSE)</f>
        <v>B7</v>
      </c>
      <c r="M10" s="21" t="s">
        <v>589</v>
      </c>
      <c r="P10" s="27">
        <v>41609</v>
      </c>
      <c r="R10" s="27">
        <v>41609</v>
      </c>
    </row>
    <row r="11" spans="1:20" ht="14.45" x14ac:dyDescent="0.3">
      <c r="A11" s="21" t="s">
        <v>5058</v>
      </c>
      <c r="B11" s="21" t="s">
        <v>5059</v>
      </c>
      <c r="D11" s="21" t="s">
        <v>12</v>
      </c>
      <c r="E11" s="27">
        <v>41609</v>
      </c>
      <c r="G11" s="27">
        <v>41609</v>
      </c>
      <c r="I11" s="20">
        <f t="shared" si="0"/>
        <v>1</v>
      </c>
      <c r="J11" s="61" t="s">
        <v>5056</v>
      </c>
      <c r="K11" s="21" t="str">
        <f>VLOOKUP(J11,$A$2:$B112,2,FALSE)</f>
        <v>B8</v>
      </c>
      <c r="M11" s="21" t="s">
        <v>589</v>
      </c>
      <c r="P11" s="27">
        <v>41609</v>
      </c>
      <c r="R11" s="27">
        <v>41609</v>
      </c>
    </row>
    <row r="12" spans="1:20" ht="14.45" x14ac:dyDescent="0.3">
      <c r="A12" s="21" t="s">
        <v>5060</v>
      </c>
      <c r="B12" s="21" t="s">
        <v>5061</v>
      </c>
      <c r="D12" s="21" t="s">
        <v>12</v>
      </c>
      <c r="E12" s="27">
        <v>41609</v>
      </c>
      <c r="G12" s="27">
        <v>41609</v>
      </c>
      <c r="I12" s="20">
        <f t="shared" si="0"/>
        <v>1</v>
      </c>
      <c r="J12" s="61" t="s">
        <v>5058</v>
      </c>
      <c r="K12" s="21" t="str">
        <f>VLOOKUP(J12,$A$2:$B112,2,FALSE)</f>
        <v>B9</v>
      </c>
      <c r="M12" s="21" t="s">
        <v>589</v>
      </c>
      <c r="P12" s="27">
        <v>41609</v>
      </c>
      <c r="R12" s="27">
        <v>41609</v>
      </c>
    </row>
    <row r="13" spans="1:20" ht="14.45" x14ac:dyDescent="0.3">
      <c r="A13" s="21" t="s">
        <v>5062</v>
      </c>
      <c r="B13" s="21" t="s">
        <v>5063</v>
      </c>
      <c r="D13" s="21" t="s">
        <v>12</v>
      </c>
      <c r="E13" s="27">
        <v>41609</v>
      </c>
      <c r="G13" s="27">
        <v>41609</v>
      </c>
      <c r="I13" s="20">
        <f t="shared" si="0"/>
        <v>2</v>
      </c>
      <c r="J13" s="65" t="s">
        <v>5060</v>
      </c>
      <c r="K13" s="21" t="str">
        <f>VLOOKUP(J13,$A$2:$B112,2,FALSE)</f>
        <v>C</v>
      </c>
      <c r="L13" s="21" t="s">
        <v>584</v>
      </c>
      <c r="P13" s="27">
        <v>41609</v>
      </c>
      <c r="R13" s="27">
        <v>41609</v>
      </c>
    </row>
    <row r="14" spans="1:20" ht="14.45" x14ac:dyDescent="0.3">
      <c r="A14" s="21" t="s">
        <v>5064</v>
      </c>
      <c r="B14" s="21" t="s">
        <v>5065</v>
      </c>
      <c r="D14" s="21" t="s">
        <v>12</v>
      </c>
      <c r="E14" s="27">
        <v>41609</v>
      </c>
      <c r="G14" s="27">
        <v>41609</v>
      </c>
      <c r="I14" s="20">
        <f t="shared" si="0"/>
        <v>2</v>
      </c>
      <c r="J14" s="61" t="s">
        <v>5062</v>
      </c>
      <c r="K14" s="21" t="str">
        <f>VLOOKUP(J14,$A$2:$B112,2,FALSE)</f>
        <v>C10</v>
      </c>
      <c r="M14" s="21" t="s">
        <v>589</v>
      </c>
      <c r="P14" s="27">
        <v>41609</v>
      </c>
      <c r="R14" s="27">
        <v>41609</v>
      </c>
    </row>
    <row r="15" spans="1:20" ht="14.45" x14ac:dyDescent="0.3">
      <c r="A15" s="21" t="s">
        <v>5066</v>
      </c>
      <c r="B15" s="21" t="s">
        <v>5067</v>
      </c>
      <c r="D15" s="21" t="s">
        <v>12</v>
      </c>
      <c r="E15" s="27">
        <v>41609</v>
      </c>
      <c r="G15" s="27">
        <v>41609</v>
      </c>
      <c r="I15" s="20">
        <f t="shared" si="0"/>
        <v>2</v>
      </c>
      <c r="J15" s="61" t="s">
        <v>5064</v>
      </c>
      <c r="K15" s="21" t="str">
        <f>VLOOKUP(J15,$A$2:$B112,2,FALSE)</f>
        <v>C11</v>
      </c>
      <c r="M15" s="21" t="s">
        <v>589</v>
      </c>
      <c r="P15" s="27">
        <v>41609</v>
      </c>
      <c r="R15" s="27">
        <v>41609</v>
      </c>
    </row>
    <row r="16" spans="1:20" ht="14.45" x14ac:dyDescent="0.3">
      <c r="A16" s="21" t="s">
        <v>5068</v>
      </c>
      <c r="B16" s="21" t="s">
        <v>5069</v>
      </c>
      <c r="D16" s="21" t="s">
        <v>12</v>
      </c>
      <c r="E16" s="27">
        <v>41609</v>
      </c>
      <c r="G16" s="27">
        <v>41609</v>
      </c>
      <c r="I16" s="20">
        <f t="shared" si="0"/>
        <v>2</v>
      </c>
      <c r="J16" s="61" t="s">
        <v>5066</v>
      </c>
      <c r="K16" s="21" t="str">
        <f>VLOOKUP(J16,$A$2:$B112,2,FALSE)</f>
        <v>C12</v>
      </c>
      <c r="M16" s="21" t="s">
        <v>589</v>
      </c>
      <c r="P16" s="27">
        <v>41609</v>
      </c>
      <c r="R16" s="27">
        <v>41609</v>
      </c>
    </row>
    <row r="17" spans="1:18" ht="14.45" x14ac:dyDescent="0.3">
      <c r="A17" s="21" t="s">
        <v>5070</v>
      </c>
      <c r="B17" s="21" t="s">
        <v>5071</v>
      </c>
      <c r="D17" s="21" t="s">
        <v>12</v>
      </c>
      <c r="E17" s="27">
        <v>41609</v>
      </c>
      <c r="G17" s="27">
        <v>41609</v>
      </c>
      <c r="I17" s="20">
        <f t="shared" si="0"/>
        <v>2</v>
      </c>
      <c r="J17" s="61" t="s">
        <v>5068</v>
      </c>
      <c r="K17" s="21" t="str">
        <f>VLOOKUP(J17,$A$2:$B112,2,FALSE)</f>
        <v>C13</v>
      </c>
      <c r="M17" s="21" t="s">
        <v>589</v>
      </c>
      <c r="P17" s="27">
        <v>41609</v>
      </c>
      <c r="R17" s="27">
        <v>41609</v>
      </c>
    </row>
    <row r="18" spans="1:18" ht="14.45" x14ac:dyDescent="0.3">
      <c r="A18" s="21" t="s">
        <v>5072</v>
      </c>
      <c r="B18" s="21" t="s">
        <v>5073</v>
      </c>
      <c r="D18" s="21" t="s">
        <v>12</v>
      </c>
      <c r="E18" s="27">
        <v>41609</v>
      </c>
      <c r="G18" s="27">
        <v>41609</v>
      </c>
      <c r="I18" s="20">
        <f t="shared" si="0"/>
        <v>2</v>
      </c>
      <c r="J18" s="61" t="s">
        <v>5070</v>
      </c>
      <c r="K18" s="21" t="str">
        <f>VLOOKUP(J18,$A$2:$B112,2,FALSE)</f>
        <v>C14</v>
      </c>
      <c r="M18" s="21" t="s">
        <v>589</v>
      </c>
      <c r="P18" s="27">
        <v>41609</v>
      </c>
      <c r="R18" s="27">
        <v>41609</v>
      </c>
    </row>
    <row r="19" spans="1:18" ht="14.45" x14ac:dyDescent="0.3">
      <c r="A19" s="21" t="s">
        <v>5074</v>
      </c>
      <c r="B19" s="21" t="s">
        <v>5075</v>
      </c>
      <c r="D19" s="21" t="s">
        <v>12</v>
      </c>
      <c r="E19" s="27">
        <v>41609</v>
      </c>
      <c r="G19" s="27">
        <v>41609</v>
      </c>
      <c r="I19" s="20">
        <f t="shared" si="0"/>
        <v>2</v>
      </c>
      <c r="J19" s="61" t="s">
        <v>5072</v>
      </c>
      <c r="K19" s="21" t="str">
        <f>VLOOKUP(J19,$A$2:$B112,2,FALSE)</f>
        <v>C15</v>
      </c>
      <c r="M19" s="21" t="s">
        <v>589</v>
      </c>
      <c r="P19" s="27">
        <v>41609</v>
      </c>
      <c r="R19" s="27">
        <v>41609</v>
      </c>
    </row>
    <row r="20" spans="1:18" ht="14.45" x14ac:dyDescent="0.3">
      <c r="A20" s="21" t="s">
        <v>5076</v>
      </c>
      <c r="B20" s="21" t="s">
        <v>5077</v>
      </c>
      <c r="D20" s="21" t="s">
        <v>12</v>
      </c>
      <c r="E20" s="27">
        <v>41609</v>
      </c>
      <c r="G20" s="27">
        <v>41609</v>
      </c>
      <c r="I20" s="20">
        <f t="shared" si="0"/>
        <v>2</v>
      </c>
      <c r="J20" s="61" t="s">
        <v>5074</v>
      </c>
      <c r="K20" s="21" t="str">
        <f>VLOOKUP(J20,$A$2:$B112,2,FALSE)</f>
        <v>C16</v>
      </c>
      <c r="M20" s="21" t="s">
        <v>589</v>
      </c>
      <c r="P20" s="27">
        <v>41609</v>
      </c>
      <c r="R20" s="27">
        <v>41609</v>
      </c>
    </row>
    <row r="21" spans="1:18" ht="14.45" x14ac:dyDescent="0.3">
      <c r="A21" s="21" t="s">
        <v>5078</v>
      </c>
      <c r="B21" s="21" t="s">
        <v>5079</v>
      </c>
      <c r="D21" s="21" t="s">
        <v>12</v>
      </c>
      <c r="E21" s="27">
        <v>41609</v>
      </c>
      <c r="G21" s="27">
        <v>41609</v>
      </c>
      <c r="I21" s="20">
        <f t="shared" si="0"/>
        <v>2</v>
      </c>
      <c r="J21" s="61" t="s">
        <v>5076</v>
      </c>
      <c r="K21" s="21" t="str">
        <f>VLOOKUP(J21,$A$2:$B112,2,FALSE)</f>
        <v>C17</v>
      </c>
      <c r="M21" s="21" t="s">
        <v>589</v>
      </c>
      <c r="P21" s="27">
        <v>41609</v>
      </c>
      <c r="R21" s="27">
        <v>41609</v>
      </c>
    </row>
    <row r="22" spans="1:18" ht="14.45" x14ac:dyDescent="0.3">
      <c r="A22" s="21" t="s">
        <v>5080</v>
      </c>
      <c r="B22" s="21" t="s">
        <v>5081</v>
      </c>
      <c r="D22" s="21" t="s">
        <v>12</v>
      </c>
      <c r="E22" s="27">
        <v>41609</v>
      </c>
      <c r="G22" s="27">
        <v>41609</v>
      </c>
      <c r="I22" s="20">
        <f t="shared" si="0"/>
        <v>2</v>
      </c>
      <c r="J22" s="61" t="s">
        <v>5078</v>
      </c>
      <c r="K22" s="21" t="str">
        <f>VLOOKUP(J22,$A$2:$B112,2,FALSE)</f>
        <v>C18</v>
      </c>
      <c r="M22" s="21" t="s">
        <v>589</v>
      </c>
      <c r="P22" s="27">
        <v>41609</v>
      </c>
      <c r="R22" s="27">
        <v>41609</v>
      </c>
    </row>
    <row r="23" spans="1:18" ht="14.45" x14ac:dyDescent="0.3">
      <c r="A23" s="21" t="s">
        <v>5082</v>
      </c>
      <c r="B23" s="21" t="s">
        <v>5083</v>
      </c>
      <c r="D23" s="21" t="s">
        <v>12</v>
      </c>
      <c r="E23" s="27">
        <v>41609</v>
      </c>
      <c r="G23" s="27">
        <v>41609</v>
      </c>
      <c r="I23" s="20">
        <f t="shared" si="0"/>
        <v>2</v>
      </c>
      <c r="J23" s="61" t="s">
        <v>5080</v>
      </c>
      <c r="K23" s="21" t="str">
        <f>VLOOKUP(J23,$A$2:$B112,2,FALSE)</f>
        <v>C19</v>
      </c>
      <c r="M23" s="21" t="s">
        <v>589</v>
      </c>
      <c r="P23" s="27">
        <v>41609</v>
      </c>
      <c r="R23" s="27">
        <v>41609</v>
      </c>
    </row>
    <row r="24" spans="1:18" ht="14.45" x14ac:dyDescent="0.3">
      <c r="A24" s="21" t="s">
        <v>5084</v>
      </c>
      <c r="B24" s="21" t="s">
        <v>5085</v>
      </c>
      <c r="D24" s="21" t="s">
        <v>12</v>
      </c>
      <c r="E24" s="27">
        <v>41609</v>
      </c>
      <c r="G24" s="27">
        <v>41609</v>
      </c>
      <c r="I24" s="20">
        <f t="shared" si="0"/>
        <v>2</v>
      </c>
      <c r="J24" s="61" t="s">
        <v>5082</v>
      </c>
      <c r="K24" s="21" t="str">
        <f>VLOOKUP(J24,$A$2:$B112,2,FALSE)</f>
        <v>C20</v>
      </c>
      <c r="M24" s="21" t="s">
        <v>589</v>
      </c>
      <c r="P24" s="27">
        <v>41609</v>
      </c>
      <c r="R24" s="27">
        <v>41609</v>
      </c>
    </row>
    <row r="25" spans="1:18" ht="14.45" x14ac:dyDescent="0.3">
      <c r="A25" s="21" t="s">
        <v>5086</v>
      </c>
      <c r="B25" s="21" t="s">
        <v>5087</v>
      </c>
      <c r="D25" s="21" t="s">
        <v>12</v>
      </c>
      <c r="E25" s="27">
        <v>41609</v>
      </c>
      <c r="G25" s="27">
        <v>41609</v>
      </c>
      <c r="I25" s="20">
        <f t="shared" si="0"/>
        <v>2</v>
      </c>
      <c r="J25" s="61" t="s">
        <v>5084</v>
      </c>
      <c r="K25" s="21" t="str">
        <f>VLOOKUP(J25,$A$2:$B112,2,FALSE)</f>
        <v>C21</v>
      </c>
      <c r="M25" s="21" t="s">
        <v>589</v>
      </c>
      <c r="P25" s="27">
        <v>41609</v>
      </c>
      <c r="R25" s="27">
        <v>41609</v>
      </c>
    </row>
    <row r="26" spans="1:18" ht="14.45" x14ac:dyDescent="0.3">
      <c r="A26" s="21" t="s">
        <v>5088</v>
      </c>
      <c r="B26" s="21" t="s">
        <v>5089</v>
      </c>
      <c r="D26" s="21" t="s">
        <v>12</v>
      </c>
      <c r="E26" s="27">
        <v>41609</v>
      </c>
      <c r="G26" s="27">
        <v>41609</v>
      </c>
      <c r="I26" s="20">
        <f t="shared" si="0"/>
        <v>2</v>
      </c>
      <c r="J26" s="61" t="s">
        <v>5086</v>
      </c>
      <c r="K26" s="21" t="str">
        <f>VLOOKUP(J26,$A$2:$B112,2,FALSE)</f>
        <v>C22</v>
      </c>
      <c r="M26" s="21" t="s">
        <v>589</v>
      </c>
      <c r="P26" s="27">
        <v>41609</v>
      </c>
      <c r="R26" s="27">
        <v>41609</v>
      </c>
    </row>
    <row r="27" spans="1:18" ht="14.45" x14ac:dyDescent="0.3">
      <c r="A27" s="21" t="s">
        <v>5090</v>
      </c>
      <c r="B27" s="21" t="s">
        <v>5091</v>
      </c>
      <c r="D27" s="21" t="s">
        <v>12</v>
      </c>
      <c r="E27" s="27">
        <v>41609</v>
      </c>
      <c r="G27" s="27">
        <v>41609</v>
      </c>
      <c r="I27" s="20">
        <f t="shared" si="0"/>
        <v>2</v>
      </c>
      <c r="J27" s="61" t="s">
        <v>5088</v>
      </c>
      <c r="K27" s="21" t="str">
        <f>VLOOKUP(J27,$A$2:$B112,2,FALSE)</f>
        <v>C23</v>
      </c>
      <c r="M27" s="21" t="s">
        <v>589</v>
      </c>
      <c r="P27" s="27">
        <v>41609</v>
      </c>
      <c r="R27" s="27">
        <v>41609</v>
      </c>
    </row>
    <row r="28" spans="1:18" ht="14.45" x14ac:dyDescent="0.3">
      <c r="A28" s="21" t="s">
        <v>5092</v>
      </c>
      <c r="B28" s="21" t="s">
        <v>5093</v>
      </c>
      <c r="D28" s="21" t="s">
        <v>12</v>
      </c>
      <c r="E28" s="27">
        <v>41609</v>
      </c>
      <c r="G28" s="27">
        <v>41609</v>
      </c>
      <c r="I28" s="20">
        <f t="shared" si="0"/>
        <v>2</v>
      </c>
      <c r="J28" s="61" t="s">
        <v>5090</v>
      </c>
      <c r="K28" s="21" t="str">
        <f>VLOOKUP(J28,$A$2:$B112,2,FALSE)</f>
        <v>C24</v>
      </c>
      <c r="M28" s="21" t="s">
        <v>589</v>
      </c>
      <c r="P28" s="27">
        <v>41609</v>
      </c>
      <c r="R28" s="27">
        <v>41609</v>
      </c>
    </row>
    <row r="29" spans="1:18" ht="14.45" x14ac:dyDescent="0.3">
      <c r="A29" s="21" t="s">
        <v>5094</v>
      </c>
      <c r="B29" s="21" t="s">
        <v>5095</v>
      </c>
      <c r="D29" s="21" t="s">
        <v>12</v>
      </c>
      <c r="E29" s="27">
        <v>41609</v>
      </c>
      <c r="G29" s="27">
        <v>41609</v>
      </c>
      <c r="I29" s="20">
        <f t="shared" si="0"/>
        <v>2</v>
      </c>
      <c r="J29" s="61" t="s">
        <v>5092</v>
      </c>
      <c r="K29" s="21" t="str">
        <f>VLOOKUP(J29,$A$2:$B112,2,FALSE)</f>
        <v>C25</v>
      </c>
      <c r="M29" s="21" t="s">
        <v>589</v>
      </c>
      <c r="P29" s="27">
        <v>41609</v>
      </c>
      <c r="R29" s="27">
        <v>41609</v>
      </c>
    </row>
    <row r="30" spans="1:18" ht="14.45" x14ac:dyDescent="0.3">
      <c r="A30" s="21" t="s">
        <v>5096</v>
      </c>
      <c r="B30" s="21" t="s">
        <v>5097</v>
      </c>
      <c r="D30" s="21" t="s">
        <v>12</v>
      </c>
      <c r="E30" s="27">
        <v>41609</v>
      </c>
      <c r="G30" s="27">
        <v>41609</v>
      </c>
      <c r="I30" s="20">
        <f t="shared" si="0"/>
        <v>2</v>
      </c>
      <c r="J30" s="61" t="s">
        <v>5094</v>
      </c>
      <c r="K30" s="21" t="str">
        <f>VLOOKUP(J30,$A$2:$B112,2,FALSE)</f>
        <v>C26</v>
      </c>
      <c r="M30" s="21" t="s">
        <v>589</v>
      </c>
      <c r="P30" s="27">
        <v>41609</v>
      </c>
      <c r="R30" s="27">
        <v>41609</v>
      </c>
    </row>
    <row r="31" spans="1:18" ht="14.45" x14ac:dyDescent="0.3">
      <c r="A31" s="21" t="s">
        <v>5098</v>
      </c>
      <c r="B31" s="21" t="s">
        <v>5099</v>
      </c>
      <c r="D31" s="21" t="s">
        <v>12</v>
      </c>
      <c r="E31" s="27">
        <v>41609</v>
      </c>
      <c r="G31" s="27">
        <v>41609</v>
      </c>
      <c r="I31" s="20">
        <f t="shared" si="0"/>
        <v>2</v>
      </c>
      <c r="J31" s="61" t="s">
        <v>5096</v>
      </c>
      <c r="K31" s="21" t="str">
        <f>VLOOKUP(J31,$A$2:$B112,2,FALSE)</f>
        <v>C27</v>
      </c>
      <c r="M31" s="21" t="s">
        <v>589</v>
      </c>
      <c r="P31" s="27">
        <v>41609</v>
      </c>
      <c r="R31" s="27">
        <v>41609</v>
      </c>
    </row>
    <row r="32" spans="1:18" ht="14.45" x14ac:dyDescent="0.3">
      <c r="A32" s="21" t="s">
        <v>5100</v>
      </c>
      <c r="B32" s="21" t="s">
        <v>5101</v>
      </c>
      <c r="D32" s="21" t="s">
        <v>12</v>
      </c>
      <c r="E32" s="27">
        <v>41609</v>
      </c>
      <c r="G32" s="27">
        <v>41609</v>
      </c>
      <c r="I32" s="20">
        <f t="shared" si="0"/>
        <v>2</v>
      </c>
      <c r="J32" s="61" t="s">
        <v>5098</v>
      </c>
      <c r="K32" s="21" t="str">
        <f>VLOOKUP(J32,$A$2:$B112,2,FALSE)</f>
        <v>C28</v>
      </c>
      <c r="M32" s="21" t="s">
        <v>589</v>
      </c>
      <c r="P32" s="27">
        <v>41609</v>
      </c>
      <c r="R32" s="27">
        <v>41609</v>
      </c>
    </row>
    <row r="33" spans="1:18" ht="14.45" x14ac:dyDescent="0.3">
      <c r="A33" s="21" t="s">
        <v>5102</v>
      </c>
      <c r="B33" s="21" t="s">
        <v>5103</v>
      </c>
      <c r="D33" s="21" t="s">
        <v>12</v>
      </c>
      <c r="E33" s="27">
        <v>41609</v>
      </c>
      <c r="G33" s="27">
        <v>41609</v>
      </c>
      <c r="I33" s="20">
        <f t="shared" si="0"/>
        <v>2</v>
      </c>
      <c r="J33" s="61" t="s">
        <v>5100</v>
      </c>
      <c r="K33" s="21" t="str">
        <f>VLOOKUP(J33,$A$2:$B112,2,FALSE)</f>
        <v>C29</v>
      </c>
      <c r="M33" s="21" t="s">
        <v>589</v>
      </c>
      <c r="P33" s="27">
        <v>41609</v>
      </c>
      <c r="R33" s="27">
        <v>41609</v>
      </c>
    </row>
    <row r="34" spans="1:18" ht="14.45" x14ac:dyDescent="0.3">
      <c r="A34" s="21" t="s">
        <v>5104</v>
      </c>
      <c r="B34" s="21" t="s">
        <v>5105</v>
      </c>
      <c r="D34" s="21" t="s">
        <v>12</v>
      </c>
      <c r="E34" s="27">
        <v>41609</v>
      </c>
      <c r="G34" s="27">
        <v>41609</v>
      </c>
      <c r="I34" s="20">
        <f t="shared" ref="I34:I65" si="1">COUNTIF(J:J,A34)</f>
        <v>2</v>
      </c>
      <c r="J34" s="61" t="s">
        <v>5102</v>
      </c>
      <c r="K34" s="21" t="str">
        <f>VLOOKUP(J34,$A$2:$B112,2,FALSE)</f>
        <v>C30</v>
      </c>
      <c r="M34" s="21" t="s">
        <v>589</v>
      </c>
      <c r="P34" s="27">
        <v>41609</v>
      </c>
      <c r="R34" s="27">
        <v>41609</v>
      </c>
    </row>
    <row r="35" spans="1:18" ht="14.45" x14ac:dyDescent="0.3">
      <c r="A35" s="21" t="s">
        <v>5106</v>
      </c>
      <c r="B35" s="21" t="s">
        <v>5107</v>
      </c>
      <c r="D35" s="21" t="s">
        <v>12</v>
      </c>
      <c r="E35" s="27">
        <v>41609</v>
      </c>
      <c r="G35" s="27">
        <v>41609</v>
      </c>
      <c r="I35" s="20">
        <f t="shared" si="1"/>
        <v>2</v>
      </c>
      <c r="J35" s="61" t="s">
        <v>5104</v>
      </c>
      <c r="K35" s="21" t="str">
        <f>VLOOKUP(J35,$A$2:$B112,2,FALSE)</f>
        <v>C31</v>
      </c>
      <c r="M35" s="21" t="s">
        <v>589</v>
      </c>
      <c r="P35" s="27">
        <v>41609</v>
      </c>
      <c r="R35" s="27">
        <v>41609</v>
      </c>
    </row>
    <row r="36" spans="1:18" ht="14.45" x14ac:dyDescent="0.3">
      <c r="A36" s="21" t="s">
        <v>5108</v>
      </c>
      <c r="B36" s="21" t="s">
        <v>5109</v>
      </c>
      <c r="D36" s="21" t="s">
        <v>12</v>
      </c>
      <c r="E36" s="27">
        <v>41609</v>
      </c>
      <c r="G36" s="27">
        <v>41609</v>
      </c>
      <c r="I36" s="20">
        <f t="shared" si="1"/>
        <v>2</v>
      </c>
      <c r="J36" s="61" t="s">
        <v>5106</v>
      </c>
      <c r="K36" s="21" t="str">
        <f>VLOOKUP(J36,$A$2:$B112,2,FALSE)</f>
        <v>C32</v>
      </c>
      <c r="M36" s="21" t="s">
        <v>589</v>
      </c>
      <c r="P36" s="27">
        <v>41609</v>
      </c>
      <c r="R36" s="27">
        <v>41609</v>
      </c>
    </row>
    <row r="37" spans="1:18" ht="14.45" x14ac:dyDescent="0.3">
      <c r="A37" s="21" t="s">
        <v>5110</v>
      </c>
      <c r="B37" s="21" t="s">
        <v>5111</v>
      </c>
      <c r="D37" s="21" t="s">
        <v>12</v>
      </c>
      <c r="E37" s="27">
        <v>41609</v>
      </c>
      <c r="G37" s="27">
        <v>41609</v>
      </c>
      <c r="I37" s="20">
        <f t="shared" si="1"/>
        <v>2</v>
      </c>
      <c r="J37" s="61" t="s">
        <v>5108</v>
      </c>
      <c r="K37" s="21" t="str">
        <f>VLOOKUP(J37,$A$2:$B112,2,FALSE)</f>
        <v>C33</v>
      </c>
      <c r="M37" s="21" t="s">
        <v>589</v>
      </c>
      <c r="P37" s="27">
        <v>41609</v>
      </c>
      <c r="R37" s="27">
        <v>41609</v>
      </c>
    </row>
    <row r="38" spans="1:18" ht="14.45" x14ac:dyDescent="0.3">
      <c r="A38" s="21" t="s">
        <v>5112</v>
      </c>
      <c r="B38" s="21" t="s">
        <v>5113</v>
      </c>
      <c r="D38" s="21" t="s">
        <v>12</v>
      </c>
      <c r="E38" s="27">
        <v>41609</v>
      </c>
      <c r="G38" s="27">
        <v>41609</v>
      </c>
      <c r="I38" s="20">
        <f t="shared" si="1"/>
        <v>1</v>
      </c>
      <c r="J38" s="65" t="s">
        <v>5110</v>
      </c>
      <c r="K38" s="21" t="str">
        <f>VLOOKUP(J38,$A$2:$B112,2,FALSE)</f>
        <v>D</v>
      </c>
      <c r="L38" s="21" t="s">
        <v>584</v>
      </c>
      <c r="P38" s="27">
        <v>41609</v>
      </c>
      <c r="R38" s="27">
        <v>41609</v>
      </c>
    </row>
    <row r="39" spans="1:18" ht="14.45" x14ac:dyDescent="0.3">
      <c r="A39" s="21" t="s">
        <v>5114</v>
      </c>
      <c r="B39" s="21" t="s">
        <v>5115</v>
      </c>
      <c r="D39" s="21" t="s">
        <v>12</v>
      </c>
      <c r="E39" s="27">
        <v>41609</v>
      </c>
      <c r="G39" s="27">
        <v>41609</v>
      </c>
      <c r="I39" s="20">
        <f t="shared" si="1"/>
        <v>2</v>
      </c>
      <c r="J39" s="61" t="s">
        <v>5112</v>
      </c>
      <c r="K39" s="21" t="str">
        <f>VLOOKUP(J39,$A$2:$B112,2,FALSE)</f>
        <v>D35</v>
      </c>
      <c r="M39" s="21" t="s">
        <v>589</v>
      </c>
      <c r="P39" s="27">
        <v>41609</v>
      </c>
      <c r="R39" s="27">
        <v>41609</v>
      </c>
    </row>
    <row r="40" spans="1:18" ht="14.45" x14ac:dyDescent="0.3">
      <c r="A40" s="21" t="s">
        <v>5116</v>
      </c>
      <c r="B40" s="21" t="s">
        <v>5117</v>
      </c>
      <c r="D40" s="21" t="s">
        <v>12</v>
      </c>
      <c r="E40" s="27">
        <v>41609</v>
      </c>
      <c r="G40" s="27">
        <v>41609</v>
      </c>
      <c r="I40" s="20">
        <f t="shared" si="1"/>
        <v>2</v>
      </c>
      <c r="J40" s="65" t="s">
        <v>5114</v>
      </c>
      <c r="K40" s="21" t="str">
        <f>VLOOKUP(J40,$A$2:$B112,2,FALSE)</f>
        <v>E</v>
      </c>
      <c r="L40" s="21" t="s">
        <v>584</v>
      </c>
      <c r="P40" s="27">
        <v>41609</v>
      </c>
      <c r="R40" s="27">
        <v>41609</v>
      </c>
    </row>
    <row r="41" spans="1:18" ht="14.45" x14ac:dyDescent="0.3">
      <c r="A41" s="21" t="s">
        <v>5118</v>
      </c>
      <c r="B41" s="21" t="s">
        <v>5119</v>
      </c>
      <c r="D41" s="21" t="s">
        <v>12</v>
      </c>
      <c r="E41" s="27">
        <v>41609</v>
      </c>
      <c r="G41" s="27">
        <v>41609</v>
      </c>
      <c r="I41" s="20">
        <f t="shared" si="1"/>
        <v>2</v>
      </c>
      <c r="J41" s="61" t="s">
        <v>5116</v>
      </c>
      <c r="K41" s="21" t="str">
        <f>VLOOKUP(J41,$A$2:$B112,2,FALSE)</f>
        <v>E36</v>
      </c>
      <c r="M41" s="21" t="s">
        <v>589</v>
      </c>
      <c r="P41" s="27">
        <v>41609</v>
      </c>
      <c r="R41" s="27">
        <v>41609</v>
      </c>
    </row>
    <row r="42" spans="1:18" ht="14.45" x14ac:dyDescent="0.3">
      <c r="A42" s="21" t="s">
        <v>5120</v>
      </c>
      <c r="B42" s="21" t="s">
        <v>5121</v>
      </c>
      <c r="D42" s="21" t="s">
        <v>12</v>
      </c>
      <c r="E42" s="27">
        <v>41609</v>
      </c>
      <c r="G42" s="27">
        <v>41609</v>
      </c>
      <c r="I42" s="20">
        <f t="shared" si="1"/>
        <v>2</v>
      </c>
      <c r="J42" s="61" t="s">
        <v>5118</v>
      </c>
      <c r="K42" s="21" t="str">
        <f>VLOOKUP(J42,$A$2:$B112,2,FALSE)</f>
        <v>E37</v>
      </c>
      <c r="M42" s="21" t="s">
        <v>589</v>
      </c>
      <c r="P42" s="27">
        <v>41609</v>
      </c>
      <c r="R42" s="27">
        <v>41609</v>
      </c>
    </row>
    <row r="43" spans="1:18" ht="14.45" x14ac:dyDescent="0.3">
      <c r="A43" s="21" t="s">
        <v>5122</v>
      </c>
      <c r="B43" s="21" t="s">
        <v>5123</v>
      </c>
      <c r="D43" s="21" t="s">
        <v>12</v>
      </c>
      <c r="E43" s="27">
        <v>41609</v>
      </c>
      <c r="G43" s="27">
        <v>41609</v>
      </c>
      <c r="I43" s="20">
        <f t="shared" si="1"/>
        <v>2</v>
      </c>
      <c r="J43" s="61" t="s">
        <v>5120</v>
      </c>
      <c r="K43" s="21" t="str">
        <f>VLOOKUP(J43,$A$2:$B112,2,FALSE)</f>
        <v>E38</v>
      </c>
      <c r="M43" s="21" t="s">
        <v>589</v>
      </c>
      <c r="P43" s="27">
        <v>41609</v>
      </c>
      <c r="R43" s="27">
        <v>41609</v>
      </c>
    </row>
    <row r="44" spans="1:18" ht="14.45" x14ac:dyDescent="0.3">
      <c r="A44" s="21" t="s">
        <v>5124</v>
      </c>
      <c r="B44" s="21" t="s">
        <v>5125</v>
      </c>
      <c r="D44" s="21" t="s">
        <v>12</v>
      </c>
      <c r="E44" s="27">
        <v>41609</v>
      </c>
      <c r="G44" s="27">
        <v>41609</v>
      </c>
      <c r="I44" s="20">
        <f t="shared" si="1"/>
        <v>1</v>
      </c>
      <c r="J44" s="61" t="s">
        <v>5122</v>
      </c>
      <c r="K44" s="21" t="str">
        <f>VLOOKUP(J44,$A$2:$B112,2,FALSE)</f>
        <v>E39</v>
      </c>
      <c r="M44" s="21" t="s">
        <v>589</v>
      </c>
      <c r="P44" s="27">
        <v>41609</v>
      </c>
      <c r="R44" s="27">
        <v>41609</v>
      </c>
    </row>
    <row r="45" spans="1:18" ht="14.45" x14ac:dyDescent="0.3">
      <c r="A45" s="21" t="s">
        <v>5126</v>
      </c>
      <c r="B45" s="21" t="s">
        <v>5127</v>
      </c>
      <c r="D45" s="21" t="s">
        <v>12</v>
      </c>
      <c r="E45" s="27">
        <v>41609</v>
      </c>
      <c r="G45" s="27">
        <v>41609</v>
      </c>
      <c r="I45" s="20">
        <f t="shared" si="1"/>
        <v>2</v>
      </c>
      <c r="J45" s="65" t="s">
        <v>5124</v>
      </c>
      <c r="K45" s="21" t="str">
        <f>VLOOKUP(J45,$A$2:$B112,2,FALSE)</f>
        <v>F</v>
      </c>
      <c r="L45" s="21" t="s">
        <v>584</v>
      </c>
      <c r="P45" s="27">
        <v>41609</v>
      </c>
      <c r="R45" s="27">
        <v>41609</v>
      </c>
    </row>
    <row r="46" spans="1:18" ht="14.45" x14ac:dyDescent="0.3">
      <c r="A46" s="21" t="s">
        <v>5128</v>
      </c>
      <c r="B46" s="21" t="s">
        <v>5129</v>
      </c>
      <c r="D46" s="21" t="s">
        <v>12</v>
      </c>
      <c r="E46" s="27">
        <v>41609</v>
      </c>
      <c r="G46" s="27">
        <v>41609</v>
      </c>
      <c r="I46" s="20">
        <f t="shared" si="1"/>
        <v>1</v>
      </c>
      <c r="J46" s="61" t="s">
        <v>5126</v>
      </c>
      <c r="K46" s="21" t="str">
        <f>VLOOKUP(J46,$A$2:$B112,2,FALSE)</f>
        <v>F41</v>
      </c>
      <c r="M46" s="21" t="s">
        <v>589</v>
      </c>
      <c r="P46" s="27">
        <v>41609</v>
      </c>
      <c r="R46" s="27">
        <v>41609</v>
      </c>
    </row>
    <row r="47" spans="1:18" ht="14.45" x14ac:dyDescent="0.3">
      <c r="A47" s="21" t="s">
        <v>5130</v>
      </c>
      <c r="B47" s="21" t="s">
        <v>5131</v>
      </c>
      <c r="D47" s="21" t="s">
        <v>12</v>
      </c>
      <c r="E47" s="27">
        <v>41609</v>
      </c>
      <c r="G47" s="27">
        <v>41609</v>
      </c>
      <c r="I47" s="20">
        <f t="shared" si="1"/>
        <v>1</v>
      </c>
      <c r="J47" s="61" t="s">
        <v>5128</v>
      </c>
      <c r="K47" s="21" t="str">
        <f>VLOOKUP(J47,$A$2:$B112,2,FALSE)</f>
        <v>F42</v>
      </c>
      <c r="M47" s="21" t="s">
        <v>589</v>
      </c>
      <c r="P47" s="27">
        <v>41609</v>
      </c>
      <c r="R47" s="27">
        <v>41609</v>
      </c>
    </row>
    <row r="48" spans="1:18" ht="14.45" x14ac:dyDescent="0.3">
      <c r="A48" s="21" t="s">
        <v>5132</v>
      </c>
      <c r="B48" s="21" t="s">
        <v>5133</v>
      </c>
      <c r="D48" s="21" t="s">
        <v>12</v>
      </c>
      <c r="E48" s="27">
        <v>41609</v>
      </c>
      <c r="G48" s="27">
        <v>41609</v>
      </c>
      <c r="I48" s="20">
        <f t="shared" si="1"/>
        <v>2</v>
      </c>
      <c r="J48" s="61" t="s">
        <v>5130</v>
      </c>
      <c r="K48" s="21" t="str">
        <f>VLOOKUP(J48,$A$2:$B112,2,FALSE)</f>
        <v>F43</v>
      </c>
      <c r="M48" s="21" t="s">
        <v>589</v>
      </c>
      <c r="P48" s="27">
        <v>41609</v>
      </c>
      <c r="R48" s="27">
        <v>41609</v>
      </c>
    </row>
    <row r="49" spans="1:18" ht="14.45" x14ac:dyDescent="0.3">
      <c r="A49" s="21" t="s">
        <v>5134</v>
      </c>
      <c r="B49" s="21" t="s">
        <v>5135</v>
      </c>
      <c r="D49" s="21" t="s">
        <v>12</v>
      </c>
      <c r="E49" s="27">
        <v>41609</v>
      </c>
      <c r="G49" s="27">
        <v>41609</v>
      </c>
      <c r="I49" s="20">
        <f t="shared" si="1"/>
        <v>1</v>
      </c>
      <c r="J49" s="65" t="s">
        <v>5132</v>
      </c>
      <c r="K49" s="21" t="str">
        <f>VLOOKUP(J49,$A$2:$B112,2,FALSE)</f>
        <v>G</v>
      </c>
      <c r="L49" s="21" t="s">
        <v>584</v>
      </c>
      <c r="P49" s="27">
        <v>41609</v>
      </c>
      <c r="R49" s="27">
        <v>41609</v>
      </c>
    </row>
    <row r="50" spans="1:18" ht="14.45" x14ac:dyDescent="0.3">
      <c r="A50" s="21" t="s">
        <v>5136</v>
      </c>
      <c r="B50" s="21" t="s">
        <v>5137</v>
      </c>
      <c r="D50" s="21" t="s">
        <v>12</v>
      </c>
      <c r="E50" s="27">
        <v>41609</v>
      </c>
      <c r="G50" s="27">
        <v>41609</v>
      </c>
      <c r="I50" s="20">
        <f t="shared" si="1"/>
        <v>1</v>
      </c>
      <c r="J50" s="61" t="s">
        <v>5134</v>
      </c>
      <c r="K50" s="21" t="str">
        <f>VLOOKUP(J50,$A$2:$B112,2,FALSE)</f>
        <v>G45</v>
      </c>
      <c r="M50" s="21" t="s">
        <v>589</v>
      </c>
      <c r="P50" s="27">
        <v>41609</v>
      </c>
      <c r="R50" s="27">
        <v>41609</v>
      </c>
    </row>
    <row r="51" spans="1:18" ht="14.45" x14ac:dyDescent="0.3">
      <c r="A51" s="21" t="s">
        <v>5138</v>
      </c>
      <c r="B51" s="21" t="s">
        <v>5139</v>
      </c>
      <c r="D51" s="21" t="s">
        <v>12</v>
      </c>
      <c r="E51" s="27">
        <v>41609</v>
      </c>
      <c r="G51" s="27">
        <v>41609</v>
      </c>
      <c r="I51" s="20">
        <f t="shared" si="1"/>
        <v>2</v>
      </c>
      <c r="J51" s="61" t="s">
        <v>5136</v>
      </c>
      <c r="K51" s="21" t="str">
        <f>VLOOKUP(J51,$A$2:$B112,2,FALSE)</f>
        <v>G46</v>
      </c>
      <c r="M51" s="21" t="s">
        <v>589</v>
      </c>
      <c r="P51" s="27">
        <v>41609</v>
      </c>
      <c r="R51" s="27">
        <v>41609</v>
      </c>
    </row>
    <row r="52" spans="1:18" ht="14.45" x14ac:dyDescent="0.3">
      <c r="A52" s="21" t="s">
        <v>5140</v>
      </c>
      <c r="B52" s="21" t="s">
        <v>5141</v>
      </c>
      <c r="D52" s="21" t="s">
        <v>12</v>
      </c>
      <c r="E52" s="27">
        <v>41609</v>
      </c>
      <c r="G52" s="27">
        <v>41609</v>
      </c>
      <c r="I52" s="20">
        <f t="shared" si="1"/>
        <v>2</v>
      </c>
      <c r="J52" s="61" t="s">
        <v>5138</v>
      </c>
      <c r="K52" s="21" t="str">
        <f>VLOOKUP(J52,$A$2:$B112,2,FALSE)</f>
        <v>G47</v>
      </c>
      <c r="M52" s="21" t="s">
        <v>589</v>
      </c>
      <c r="P52" s="27">
        <v>41609</v>
      </c>
      <c r="R52" s="27">
        <v>41609</v>
      </c>
    </row>
    <row r="53" spans="1:18" ht="14.45" x14ac:dyDescent="0.3">
      <c r="A53" s="21" t="s">
        <v>5142</v>
      </c>
      <c r="B53" s="21" t="s">
        <v>5143</v>
      </c>
      <c r="D53" s="21" t="s">
        <v>12</v>
      </c>
      <c r="E53" s="27">
        <v>41609</v>
      </c>
      <c r="G53" s="27">
        <v>41609</v>
      </c>
      <c r="I53" s="20">
        <f t="shared" si="1"/>
        <v>1</v>
      </c>
      <c r="J53" s="65" t="s">
        <v>5140</v>
      </c>
      <c r="K53" s="21" t="str">
        <f>VLOOKUP(J53,$A$2:$B112,2,FALSE)</f>
        <v>H</v>
      </c>
      <c r="L53" s="21" t="s">
        <v>584</v>
      </c>
      <c r="P53" s="27">
        <v>41609</v>
      </c>
      <c r="R53" s="27">
        <v>41609</v>
      </c>
    </row>
    <row r="54" spans="1:18" ht="14.45" x14ac:dyDescent="0.3">
      <c r="A54" s="21" t="s">
        <v>5144</v>
      </c>
      <c r="B54" s="21" t="s">
        <v>5145</v>
      </c>
      <c r="D54" s="21" t="s">
        <v>12</v>
      </c>
      <c r="E54" s="27">
        <v>41609</v>
      </c>
      <c r="G54" s="27">
        <v>41609</v>
      </c>
      <c r="I54" s="20">
        <f t="shared" si="1"/>
        <v>1</v>
      </c>
      <c r="J54" s="61" t="s">
        <v>5142</v>
      </c>
      <c r="K54" s="21" t="str">
        <f>VLOOKUP(J54,$A$2:$B112,2,FALSE)</f>
        <v>H49</v>
      </c>
      <c r="M54" s="21" t="s">
        <v>589</v>
      </c>
      <c r="P54" s="27">
        <v>41609</v>
      </c>
      <c r="R54" s="27">
        <v>41609</v>
      </c>
    </row>
    <row r="55" spans="1:18" ht="14.45" x14ac:dyDescent="0.3">
      <c r="A55" s="21" t="s">
        <v>5146</v>
      </c>
      <c r="B55" s="21" t="s">
        <v>5147</v>
      </c>
      <c r="D55" s="21" t="s">
        <v>12</v>
      </c>
      <c r="E55" s="27">
        <v>41609</v>
      </c>
      <c r="G55" s="27">
        <v>41609</v>
      </c>
      <c r="I55" s="20">
        <f t="shared" si="1"/>
        <v>1</v>
      </c>
      <c r="J55" s="61" t="s">
        <v>5144</v>
      </c>
      <c r="K55" s="21" t="str">
        <f>VLOOKUP(J55,$A$2:$B112,2,FALSE)</f>
        <v>H50</v>
      </c>
      <c r="M55" s="21" t="s">
        <v>589</v>
      </c>
      <c r="P55" s="27">
        <v>41609</v>
      </c>
      <c r="R55" s="27">
        <v>41609</v>
      </c>
    </row>
    <row r="56" spans="1:18" ht="14.45" x14ac:dyDescent="0.3">
      <c r="A56" s="21" t="s">
        <v>5148</v>
      </c>
      <c r="B56" s="21" t="s">
        <v>5149</v>
      </c>
      <c r="D56" s="21" t="s">
        <v>12</v>
      </c>
      <c r="E56" s="27">
        <v>41609</v>
      </c>
      <c r="G56" s="27">
        <v>41609</v>
      </c>
      <c r="I56" s="20">
        <f t="shared" si="1"/>
        <v>1</v>
      </c>
      <c r="J56" s="61" t="s">
        <v>5146</v>
      </c>
      <c r="K56" s="21" t="str">
        <f>VLOOKUP(J56,$A$2:$B112,2,FALSE)</f>
        <v>H51</v>
      </c>
      <c r="M56" s="21" t="s">
        <v>589</v>
      </c>
      <c r="P56" s="27">
        <v>41609</v>
      </c>
      <c r="R56" s="27">
        <v>41609</v>
      </c>
    </row>
    <row r="57" spans="1:18" ht="14.45" x14ac:dyDescent="0.3">
      <c r="A57" s="21" t="s">
        <v>5150</v>
      </c>
      <c r="B57" s="21" t="s">
        <v>5151</v>
      </c>
      <c r="D57" s="21" t="s">
        <v>12</v>
      </c>
      <c r="E57" s="27">
        <v>41609</v>
      </c>
      <c r="G57" s="27">
        <v>41609</v>
      </c>
      <c r="I57" s="20">
        <f t="shared" si="1"/>
        <v>1</v>
      </c>
      <c r="J57" s="61" t="s">
        <v>5148</v>
      </c>
      <c r="K57" s="21" t="str">
        <f>VLOOKUP(J57,$A$2:$B112,2,FALSE)</f>
        <v>H52</v>
      </c>
      <c r="M57" s="21" t="s">
        <v>589</v>
      </c>
      <c r="P57" s="27">
        <v>41609</v>
      </c>
      <c r="R57" s="27">
        <v>41609</v>
      </c>
    </row>
    <row r="58" spans="1:18" ht="14.45" x14ac:dyDescent="0.3">
      <c r="A58" s="21" t="s">
        <v>5152</v>
      </c>
      <c r="B58" s="21" t="s">
        <v>5153</v>
      </c>
      <c r="D58" s="21" t="s">
        <v>12</v>
      </c>
      <c r="E58" s="27">
        <v>41609</v>
      </c>
      <c r="G58" s="27">
        <v>41609</v>
      </c>
      <c r="I58" s="20">
        <f t="shared" si="1"/>
        <v>1</v>
      </c>
      <c r="J58" s="61" t="s">
        <v>5150</v>
      </c>
      <c r="K58" s="21" t="str">
        <f>VLOOKUP(J58,$A$2:$B112,2,FALSE)</f>
        <v>H53</v>
      </c>
      <c r="M58" s="21" t="s">
        <v>589</v>
      </c>
      <c r="P58" s="27">
        <v>41609</v>
      </c>
      <c r="R58" s="27">
        <v>41609</v>
      </c>
    </row>
    <row r="59" spans="1:18" ht="14.45" x14ac:dyDescent="0.3">
      <c r="A59" s="21" t="s">
        <v>5154</v>
      </c>
      <c r="B59" s="21" t="s">
        <v>5155</v>
      </c>
      <c r="D59" s="21" t="s">
        <v>12</v>
      </c>
      <c r="E59" s="27">
        <v>41609</v>
      </c>
      <c r="G59" s="27">
        <v>41609</v>
      </c>
      <c r="I59" s="20">
        <f t="shared" si="1"/>
        <v>1</v>
      </c>
      <c r="J59" s="65" t="s">
        <v>5152</v>
      </c>
      <c r="K59" s="21" t="str">
        <f>VLOOKUP(J59,$A$2:$B112,2,FALSE)</f>
        <v>I</v>
      </c>
      <c r="L59" s="21" t="s">
        <v>584</v>
      </c>
      <c r="P59" s="27">
        <v>41609</v>
      </c>
      <c r="R59" s="27">
        <v>41609</v>
      </c>
    </row>
    <row r="60" spans="1:18" ht="14.45" x14ac:dyDescent="0.3">
      <c r="A60" s="21" t="s">
        <v>5156</v>
      </c>
      <c r="B60" s="21" t="s">
        <v>5157</v>
      </c>
      <c r="D60" s="21" t="s">
        <v>12</v>
      </c>
      <c r="E60" s="27">
        <v>41609</v>
      </c>
      <c r="G60" s="27">
        <v>41609</v>
      </c>
      <c r="I60" s="20">
        <f t="shared" si="1"/>
        <v>1</v>
      </c>
      <c r="J60" s="61" t="s">
        <v>5154</v>
      </c>
      <c r="K60" s="21" t="str">
        <f>VLOOKUP(J60,$A$2:$B112,2,FALSE)</f>
        <v>I55</v>
      </c>
      <c r="M60" s="21" t="s">
        <v>589</v>
      </c>
      <c r="P60" s="27">
        <v>41609</v>
      </c>
      <c r="R60" s="27">
        <v>41609</v>
      </c>
    </row>
    <row r="61" spans="1:18" ht="14.45" x14ac:dyDescent="0.3">
      <c r="A61" s="21" t="s">
        <v>5158</v>
      </c>
      <c r="B61" s="21" t="s">
        <v>5159</v>
      </c>
      <c r="D61" s="21" t="s">
        <v>12</v>
      </c>
      <c r="E61" s="27">
        <v>41609</v>
      </c>
      <c r="G61" s="27">
        <v>41609</v>
      </c>
      <c r="I61" s="20">
        <f t="shared" si="1"/>
        <v>2</v>
      </c>
      <c r="J61" s="61" t="s">
        <v>5156</v>
      </c>
      <c r="K61" s="21" t="str">
        <f>VLOOKUP(J61,$A$2:$B112,2,FALSE)</f>
        <v>I56</v>
      </c>
      <c r="M61" s="21" t="s">
        <v>589</v>
      </c>
      <c r="P61" s="27">
        <v>41609</v>
      </c>
      <c r="R61" s="27">
        <v>41609</v>
      </c>
    </row>
    <row r="62" spans="1:18" ht="14.45" x14ac:dyDescent="0.3">
      <c r="A62" s="21" t="s">
        <v>5160</v>
      </c>
      <c r="B62" s="21" t="s">
        <v>5161</v>
      </c>
      <c r="D62" s="21" t="s">
        <v>12</v>
      </c>
      <c r="E62" s="27">
        <v>41609</v>
      </c>
      <c r="G62" s="27">
        <v>41609</v>
      </c>
      <c r="I62" s="20">
        <f t="shared" si="1"/>
        <v>1</v>
      </c>
      <c r="J62" s="65" t="s">
        <v>5158</v>
      </c>
      <c r="K62" s="21" t="str">
        <f>VLOOKUP(J62,$A$2:$B112,2,FALSE)</f>
        <v>J</v>
      </c>
      <c r="L62" s="21" t="s">
        <v>584</v>
      </c>
      <c r="P62" s="27">
        <v>41609</v>
      </c>
      <c r="R62" s="27">
        <v>41609</v>
      </c>
    </row>
    <row r="63" spans="1:18" ht="14.45" x14ac:dyDescent="0.3">
      <c r="A63" s="21" t="s">
        <v>5162</v>
      </c>
      <c r="B63" s="21" t="s">
        <v>5163</v>
      </c>
      <c r="D63" s="21" t="s">
        <v>12</v>
      </c>
      <c r="E63" s="27">
        <v>41609</v>
      </c>
      <c r="G63" s="27">
        <v>41609</v>
      </c>
      <c r="I63" s="20">
        <f t="shared" si="1"/>
        <v>1</v>
      </c>
      <c r="J63" s="61" t="s">
        <v>5160</v>
      </c>
      <c r="K63" s="21" t="str">
        <f>VLOOKUP(J63,$A$2:$B112,2,FALSE)</f>
        <v>J58</v>
      </c>
      <c r="M63" s="21" t="s">
        <v>589</v>
      </c>
      <c r="P63" s="27">
        <v>41609</v>
      </c>
      <c r="R63" s="27">
        <v>41609</v>
      </c>
    </row>
    <row r="64" spans="1:18" ht="14.45" x14ac:dyDescent="0.3">
      <c r="A64" s="21" t="s">
        <v>5164</v>
      </c>
      <c r="B64" s="21" t="s">
        <v>5165</v>
      </c>
      <c r="D64" s="21" t="s">
        <v>12</v>
      </c>
      <c r="E64" s="27">
        <v>41609</v>
      </c>
      <c r="G64" s="27">
        <v>41609</v>
      </c>
      <c r="I64" s="20">
        <f t="shared" si="1"/>
        <v>1</v>
      </c>
      <c r="J64" s="61" t="s">
        <v>5162</v>
      </c>
      <c r="K64" s="21" t="str">
        <f>VLOOKUP(J64,$A$2:$B112,2,FALSE)</f>
        <v>J59</v>
      </c>
      <c r="M64" s="21" t="s">
        <v>589</v>
      </c>
      <c r="P64" s="27">
        <v>41609</v>
      </c>
      <c r="R64" s="27">
        <v>41609</v>
      </c>
    </row>
    <row r="65" spans="1:18" ht="14.45" x14ac:dyDescent="0.3">
      <c r="A65" s="21" t="s">
        <v>5166</v>
      </c>
      <c r="B65" s="21" t="s">
        <v>5167</v>
      </c>
      <c r="D65" s="21" t="s">
        <v>12</v>
      </c>
      <c r="E65" s="27">
        <v>41609</v>
      </c>
      <c r="G65" s="27">
        <v>41609</v>
      </c>
      <c r="I65" s="20">
        <f t="shared" si="1"/>
        <v>1</v>
      </c>
      <c r="J65" s="61" t="s">
        <v>5164</v>
      </c>
      <c r="K65" s="21" t="str">
        <f>VLOOKUP(J65,$A$2:$B112,2,FALSE)</f>
        <v>J60</v>
      </c>
      <c r="M65" s="21" t="s">
        <v>589</v>
      </c>
      <c r="P65" s="27">
        <v>41609</v>
      </c>
      <c r="R65" s="27">
        <v>41609</v>
      </c>
    </row>
    <row r="66" spans="1:18" ht="14.45" x14ac:dyDescent="0.3">
      <c r="A66" s="21" t="s">
        <v>5168</v>
      </c>
      <c r="B66" s="21" t="s">
        <v>5169</v>
      </c>
      <c r="D66" s="21" t="s">
        <v>12</v>
      </c>
      <c r="E66" s="27">
        <v>41609</v>
      </c>
      <c r="G66" s="27">
        <v>41609</v>
      </c>
      <c r="I66" s="20">
        <f t="shared" ref="I66:I97" si="2">COUNTIF(J:J,A66)</f>
        <v>1</v>
      </c>
      <c r="J66" s="61" t="s">
        <v>5166</v>
      </c>
      <c r="K66" s="21" t="str">
        <f>VLOOKUP(J66,$A$2:$B112,2,FALSE)</f>
        <v>J61</v>
      </c>
      <c r="M66" s="21" t="s">
        <v>589</v>
      </c>
      <c r="P66" s="27">
        <v>41609</v>
      </c>
      <c r="R66" s="27">
        <v>41609</v>
      </c>
    </row>
    <row r="67" spans="1:18" ht="14.45" x14ac:dyDescent="0.3">
      <c r="A67" s="21" t="s">
        <v>5170</v>
      </c>
      <c r="B67" s="21" t="s">
        <v>5171</v>
      </c>
      <c r="D67" s="21" t="s">
        <v>12</v>
      </c>
      <c r="E67" s="27">
        <v>41609</v>
      </c>
      <c r="G67" s="27">
        <v>41609</v>
      </c>
      <c r="I67" s="20">
        <f t="shared" si="2"/>
        <v>1</v>
      </c>
      <c r="J67" s="61" t="s">
        <v>5168</v>
      </c>
      <c r="K67" s="21" t="str">
        <f>VLOOKUP(J67,$A$2:$B112,2,FALSE)</f>
        <v>J62</v>
      </c>
      <c r="M67" s="21" t="s">
        <v>589</v>
      </c>
      <c r="P67" s="27">
        <v>41609</v>
      </c>
      <c r="R67" s="27">
        <v>41609</v>
      </c>
    </row>
    <row r="68" spans="1:18" ht="14.45" x14ac:dyDescent="0.3">
      <c r="A68" s="21" t="s">
        <v>5172</v>
      </c>
      <c r="B68" s="21" t="s">
        <v>5173</v>
      </c>
      <c r="D68" s="21" t="s">
        <v>12</v>
      </c>
      <c r="E68" s="27">
        <v>41609</v>
      </c>
      <c r="G68" s="27">
        <v>41609</v>
      </c>
      <c r="I68" s="20">
        <f t="shared" si="2"/>
        <v>1</v>
      </c>
      <c r="J68" s="61" t="s">
        <v>5170</v>
      </c>
      <c r="K68" s="21" t="str">
        <f>VLOOKUP(J68,$A$2:$B112,2,FALSE)</f>
        <v>J63</v>
      </c>
      <c r="M68" s="21" t="s">
        <v>589</v>
      </c>
      <c r="P68" s="27">
        <v>41609</v>
      </c>
      <c r="R68" s="27">
        <v>41609</v>
      </c>
    </row>
    <row r="69" spans="1:18" ht="14.45" x14ac:dyDescent="0.3">
      <c r="A69" s="21" t="s">
        <v>5174</v>
      </c>
      <c r="B69" s="21" t="s">
        <v>5175</v>
      </c>
      <c r="D69" s="21" t="s">
        <v>12</v>
      </c>
      <c r="E69" s="27">
        <v>41609</v>
      </c>
      <c r="G69" s="27">
        <v>41609</v>
      </c>
      <c r="I69" s="20">
        <f t="shared" si="2"/>
        <v>2</v>
      </c>
      <c r="J69" s="65" t="s">
        <v>5172</v>
      </c>
      <c r="K69" s="21" t="str">
        <f>VLOOKUP(J69,$A$2:$B112,2,FALSE)</f>
        <v>K</v>
      </c>
      <c r="L69" s="21" t="s">
        <v>584</v>
      </c>
      <c r="P69" s="27">
        <v>41609</v>
      </c>
      <c r="R69" s="27">
        <v>41609</v>
      </c>
    </row>
    <row r="70" spans="1:18" ht="14.45" x14ac:dyDescent="0.3">
      <c r="A70" s="21" t="s">
        <v>5176</v>
      </c>
      <c r="B70" s="21" t="s">
        <v>5177</v>
      </c>
      <c r="D70" s="21" t="s">
        <v>12</v>
      </c>
      <c r="E70" s="27">
        <v>41609</v>
      </c>
      <c r="G70" s="27">
        <v>41609</v>
      </c>
      <c r="I70" s="20">
        <f t="shared" si="2"/>
        <v>3</v>
      </c>
      <c r="J70" s="61" t="s">
        <v>5174</v>
      </c>
      <c r="K70" s="21" t="str">
        <f>VLOOKUP(J70,$A$2:$B112,2,FALSE)</f>
        <v>K64</v>
      </c>
      <c r="M70" s="21" t="s">
        <v>589</v>
      </c>
      <c r="P70" s="27">
        <v>41609</v>
      </c>
      <c r="R70" s="27">
        <v>41609</v>
      </c>
    </row>
    <row r="71" spans="1:18" ht="14.45" x14ac:dyDescent="0.3">
      <c r="A71" s="21" t="s">
        <v>5178</v>
      </c>
      <c r="B71" s="21" t="s">
        <v>5179</v>
      </c>
      <c r="D71" s="21" t="s">
        <v>12</v>
      </c>
      <c r="E71" s="27">
        <v>41609</v>
      </c>
      <c r="G71" s="27">
        <v>41609</v>
      </c>
      <c r="I71" s="20">
        <f t="shared" si="2"/>
        <v>2</v>
      </c>
      <c r="J71" s="61" t="s">
        <v>5176</v>
      </c>
      <c r="K71" s="21" t="str">
        <f>VLOOKUP(J71,$A$2:$B112,2,FALSE)</f>
        <v>K65</v>
      </c>
      <c r="M71" s="21" t="s">
        <v>589</v>
      </c>
      <c r="P71" s="27">
        <v>41609</v>
      </c>
      <c r="R71" s="27">
        <v>41609</v>
      </c>
    </row>
    <row r="72" spans="1:18" ht="14.45" x14ac:dyDescent="0.3">
      <c r="A72" s="21" t="s">
        <v>5180</v>
      </c>
      <c r="B72" s="21" t="s">
        <v>5181</v>
      </c>
      <c r="D72" s="21" t="s">
        <v>12</v>
      </c>
      <c r="E72" s="27">
        <v>41609</v>
      </c>
      <c r="G72" s="27">
        <v>41609</v>
      </c>
      <c r="I72" s="20">
        <f t="shared" si="2"/>
        <v>2</v>
      </c>
      <c r="J72" s="61" t="s">
        <v>5178</v>
      </c>
      <c r="K72" s="21" t="str">
        <f>VLOOKUP(J72,$A$2:$B112,2,FALSE)</f>
        <v>K66</v>
      </c>
      <c r="M72" s="21" t="s">
        <v>589</v>
      </c>
      <c r="P72" s="27">
        <v>41609</v>
      </c>
      <c r="R72" s="27">
        <v>41609</v>
      </c>
    </row>
    <row r="73" spans="1:18" ht="14.45" x14ac:dyDescent="0.3">
      <c r="A73" s="21" t="s">
        <v>5182</v>
      </c>
      <c r="B73" s="21" t="s">
        <v>5183</v>
      </c>
      <c r="D73" s="21" t="s">
        <v>12</v>
      </c>
      <c r="E73" s="27">
        <v>41609</v>
      </c>
      <c r="G73" s="27">
        <v>41609</v>
      </c>
      <c r="I73" s="20">
        <f t="shared" si="2"/>
        <v>2</v>
      </c>
      <c r="J73" s="65" t="s">
        <v>5180</v>
      </c>
      <c r="K73" s="21" t="str">
        <f>VLOOKUP(J73,$A$2:$B112,2,FALSE)</f>
        <v>L</v>
      </c>
      <c r="L73" s="21" t="s">
        <v>584</v>
      </c>
      <c r="P73" s="27">
        <v>41609</v>
      </c>
      <c r="R73" s="27">
        <v>41609</v>
      </c>
    </row>
    <row r="74" spans="1:18" ht="14.45" x14ac:dyDescent="0.3">
      <c r="A74" s="21" t="s">
        <v>5184</v>
      </c>
      <c r="B74" s="21" t="s">
        <v>5185</v>
      </c>
      <c r="D74" s="21" t="s">
        <v>12</v>
      </c>
      <c r="E74" s="27">
        <v>41609</v>
      </c>
      <c r="G74" s="27">
        <v>41609</v>
      </c>
      <c r="I74" s="20">
        <f t="shared" si="2"/>
        <v>2</v>
      </c>
      <c r="J74" s="61" t="s">
        <v>5182</v>
      </c>
      <c r="K74" s="21" t="str">
        <f>VLOOKUP(J74,$A$2:$B112,2,FALSE)</f>
        <v>L68</v>
      </c>
      <c r="M74" s="21" t="s">
        <v>589</v>
      </c>
      <c r="P74" s="27">
        <v>41609</v>
      </c>
      <c r="R74" s="27">
        <v>41609</v>
      </c>
    </row>
    <row r="75" spans="1:18" ht="14.45" x14ac:dyDescent="0.3">
      <c r="A75" s="21" t="s">
        <v>5186</v>
      </c>
      <c r="B75" s="21" t="s">
        <v>5187</v>
      </c>
      <c r="D75" s="21" t="s">
        <v>12</v>
      </c>
      <c r="E75" s="27">
        <v>41609</v>
      </c>
      <c r="G75" s="27">
        <v>41609</v>
      </c>
      <c r="I75" s="20">
        <f t="shared" si="2"/>
        <v>1</v>
      </c>
      <c r="J75" s="65" t="s">
        <v>5184</v>
      </c>
      <c r="K75" s="21" t="str">
        <f>VLOOKUP(J75,$A$2:$B112,2,FALSE)</f>
        <v>M</v>
      </c>
      <c r="L75" s="21" t="s">
        <v>584</v>
      </c>
      <c r="P75" s="27">
        <v>41609</v>
      </c>
      <c r="R75" s="27">
        <v>41609</v>
      </c>
    </row>
    <row r="76" spans="1:18" ht="14.45" x14ac:dyDescent="0.3">
      <c r="A76" s="21" t="s">
        <v>5188</v>
      </c>
      <c r="B76" s="21" t="s">
        <v>5189</v>
      </c>
      <c r="D76" s="21" t="s">
        <v>12</v>
      </c>
      <c r="E76" s="27">
        <v>41609</v>
      </c>
      <c r="G76" s="27">
        <v>41609</v>
      </c>
      <c r="I76" s="20">
        <f t="shared" si="2"/>
        <v>1</v>
      </c>
      <c r="J76" s="61" t="s">
        <v>5186</v>
      </c>
      <c r="K76" s="21" t="str">
        <f>VLOOKUP(J76,$A$2:$B112,2,FALSE)</f>
        <v>M69</v>
      </c>
      <c r="M76" s="21" t="s">
        <v>589</v>
      </c>
      <c r="P76" s="27">
        <v>41609</v>
      </c>
      <c r="R76" s="27">
        <v>41609</v>
      </c>
    </row>
    <row r="77" spans="1:18" ht="14.45" x14ac:dyDescent="0.3">
      <c r="A77" s="21" t="s">
        <v>5190</v>
      </c>
      <c r="B77" s="21" t="s">
        <v>5191</v>
      </c>
      <c r="D77" s="21" t="s">
        <v>12</v>
      </c>
      <c r="E77" s="27">
        <v>41609</v>
      </c>
      <c r="G77" s="27">
        <v>41609</v>
      </c>
      <c r="I77" s="20">
        <f t="shared" si="2"/>
        <v>1</v>
      </c>
      <c r="J77" s="61" t="s">
        <v>5188</v>
      </c>
      <c r="K77" s="21" t="str">
        <f>VLOOKUP(J77,$A$2:$B112,2,FALSE)</f>
        <v>M70</v>
      </c>
      <c r="M77" s="21" t="s">
        <v>589</v>
      </c>
      <c r="P77" s="27">
        <v>41609</v>
      </c>
      <c r="R77" s="27">
        <v>41609</v>
      </c>
    </row>
    <row r="78" spans="1:18" ht="14.45" x14ac:dyDescent="0.3">
      <c r="A78" s="21" t="s">
        <v>5192</v>
      </c>
      <c r="B78" s="21" t="s">
        <v>5193</v>
      </c>
      <c r="D78" s="21" t="s">
        <v>12</v>
      </c>
      <c r="E78" s="27">
        <v>41609</v>
      </c>
      <c r="G78" s="27">
        <v>41609</v>
      </c>
      <c r="I78" s="20">
        <f t="shared" si="2"/>
        <v>1</v>
      </c>
      <c r="J78" s="61" t="s">
        <v>5190</v>
      </c>
      <c r="K78" s="21" t="str">
        <f>VLOOKUP(J78,$A$2:$B112,2,FALSE)</f>
        <v>M71</v>
      </c>
      <c r="M78" s="21" t="s">
        <v>589</v>
      </c>
      <c r="P78" s="27">
        <v>41609</v>
      </c>
      <c r="R78" s="27">
        <v>41609</v>
      </c>
    </row>
    <row r="79" spans="1:18" ht="14.45" x14ac:dyDescent="0.3">
      <c r="A79" s="21" t="s">
        <v>5194</v>
      </c>
      <c r="B79" s="21" t="s">
        <v>5195</v>
      </c>
      <c r="D79" s="21" t="s">
        <v>12</v>
      </c>
      <c r="E79" s="27">
        <v>41609</v>
      </c>
      <c r="G79" s="27">
        <v>41609</v>
      </c>
      <c r="I79" s="20">
        <f t="shared" si="2"/>
        <v>1</v>
      </c>
      <c r="J79" s="61" t="s">
        <v>5192</v>
      </c>
      <c r="K79" s="21" t="str">
        <f>VLOOKUP(J79,$A$2:$B112,2,FALSE)</f>
        <v>M72</v>
      </c>
      <c r="M79" s="21" t="s">
        <v>589</v>
      </c>
      <c r="P79" s="27">
        <v>41609</v>
      </c>
      <c r="R79" s="27">
        <v>41609</v>
      </c>
    </row>
    <row r="80" spans="1:18" ht="14.45" x14ac:dyDescent="0.3">
      <c r="A80" s="21" t="s">
        <v>5196</v>
      </c>
      <c r="B80" s="21" t="s">
        <v>5197</v>
      </c>
      <c r="D80" s="21" t="s">
        <v>12</v>
      </c>
      <c r="E80" s="27">
        <v>41609</v>
      </c>
      <c r="G80" s="27">
        <v>41609</v>
      </c>
      <c r="I80" s="20">
        <f t="shared" si="2"/>
        <v>1</v>
      </c>
      <c r="J80" s="61" t="s">
        <v>5194</v>
      </c>
      <c r="K80" s="21" t="str">
        <f>VLOOKUP(J80,$A$2:$B112,2,FALSE)</f>
        <v>M73</v>
      </c>
      <c r="M80" s="21" t="s">
        <v>589</v>
      </c>
      <c r="P80" s="27">
        <v>41609</v>
      </c>
      <c r="R80" s="27">
        <v>41609</v>
      </c>
    </row>
    <row r="81" spans="1:18" ht="14.45" x14ac:dyDescent="0.3">
      <c r="A81" s="21" t="s">
        <v>5198</v>
      </c>
      <c r="B81" s="21" t="s">
        <v>5199</v>
      </c>
      <c r="D81" s="21" t="s">
        <v>12</v>
      </c>
      <c r="E81" s="27">
        <v>41609</v>
      </c>
      <c r="G81" s="27">
        <v>41609</v>
      </c>
      <c r="I81" s="20">
        <f t="shared" si="2"/>
        <v>1</v>
      </c>
      <c r="J81" s="61" t="s">
        <v>5196</v>
      </c>
      <c r="K81" s="21" t="str">
        <f>VLOOKUP(J81,$A$2:$B112,2,FALSE)</f>
        <v>M74</v>
      </c>
      <c r="M81" s="21" t="s">
        <v>589</v>
      </c>
      <c r="P81" s="27">
        <v>41609</v>
      </c>
      <c r="R81" s="27">
        <v>41609</v>
      </c>
    </row>
    <row r="82" spans="1:18" ht="14.45" x14ac:dyDescent="0.3">
      <c r="A82" s="21" t="s">
        <v>5200</v>
      </c>
      <c r="B82" s="21" t="s">
        <v>5201</v>
      </c>
      <c r="D82" s="21" t="s">
        <v>12</v>
      </c>
      <c r="E82" s="27">
        <v>41609</v>
      </c>
      <c r="G82" s="27">
        <v>41609</v>
      </c>
      <c r="I82" s="20">
        <f t="shared" si="2"/>
        <v>2</v>
      </c>
      <c r="J82" s="61" t="s">
        <v>5198</v>
      </c>
      <c r="K82" s="21" t="str">
        <f>VLOOKUP(J82,$A$2:$B112,2,FALSE)</f>
        <v>M75</v>
      </c>
      <c r="M82" s="21" t="s">
        <v>589</v>
      </c>
      <c r="P82" s="27">
        <v>41609</v>
      </c>
      <c r="R82" s="27">
        <v>41609</v>
      </c>
    </row>
    <row r="83" spans="1:18" ht="14.45" x14ac:dyDescent="0.3">
      <c r="A83" s="21" t="s">
        <v>5202</v>
      </c>
      <c r="B83" s="21" t="s">
        <v>5203</v>
      </c>
      <c r="D83" s="21" t="s">
        <v>12</v>
      </c>
      <c r="E83" s="27">
        <v>41609</v>
      </c>
      <c r="G83" s="27">
        <v>41609</v>
      </c>
      <c r="I83" s="20">
        <f t="shared" si="2"/>
        <v>1</v>
      </c>
      <c r="J83" s="65" t="s">
        <v>5200</v>
      </c>
      <c r="K83" s="21" t="str">
        <f>VLOOKUP(J83,$A$2:$B112,2,FALSE)</f>
        <v>N</v>
      </c>
      <c r="L83" s="21" t="s">
        <v>584</v>
      </c>
      <c r="P83" s="27">
        <v>41609</v>
      </c>
      <c r="R83" s="27">
        <v>41609</v>
      </c>
    </row>
    <row r="84" spans="1:18" ht="14.45" x14ac:dyDescent="0.3">
      <c r="A84" s="21" t="s">
        <v>5204</v>
      </c>
      <c r="B84" s="21" t="s">
        <v>5205</v>
      </c>
      <c r="D84" s="21" t="s">
        <v>12</v>
      </c>
      <c r="E84" s="27">
        <v>41609</v>
      </c>
      <c r="G84" s="27">
        <v>41609</v>
      </c>
      <c r="I84" s="20">
        <f t="shared" si="2"/>
        <v>1</v>
      </c>
      <c r="J84" s="61" t="s">
        <v>5202</v>
      </c>
      <c r="K84" s="21" t="str">
        <f>VLOOKUP(J84,$A$2:$B112,2,FALSE)</f>
        <v>N77</v>
      </c>
      <c r="M84" s="21" t="s">
        <v>589</v>
      </c>
      <c r="P84" s="27">
        <v>41609</v>
      </c>
      <c r="R84" s="27">
        <v>41609</v>
      </c>
    </row>
    <row r="85" spans="1:18" ht="14.45" x14ac:dyDescent="0.3">
      <c r="A85" s="21" t="s">
        <v>5206</v>
      </c>
      <c r="B85" s="21" t="s">
        <v>5207</v>
      </c>
      <c r="D85" s="21" t="s">
        <v>12</v>
      </c>
      <c r="E85" s="27">
        <v>41609</v>
      </c>
      <c r="G85" s="27">
        <v>41609</v>
      </c>
      <c r="I85" s="20">
        <f t="shared" si="2"/>
        <v>1</v>
      </c>
      <c r="J85" s="61" t="s">
        <v>5204</v>
      </c>
      <c r="K85" s="21" t="str">
        <f>VLOOKUP(J85,$A$2:$B112,2,FALSE)</f>
        <v>N78</v>
      </c>
      <c r="M85" s="21" t="s">
        <v>589</v>
      </c>
      <c r="P85" s="27">
        <v>41609</v>
      </c>
      <c r="R85" s="27">
        <v>41609</v>
      </c>
    </row>
    <row r="86" spans="1:18" ht="14.45" x14ac:dyDescent="0.3">
      <c r="A86" s="21" t="s">
        <v>5208</v>
      </c>
      <c r="B86" s="21" t="s">
        <v>5209</v>
      </c>
      <c r="D86" s="21" t="s">
        <v>12</v>
      </c>
      <c r="E86" s="27">
        <v>41609</v>
      </c>
      <c r="G86" s="27">
        <v>41609</v>
      </c>
      <c r="I86" s="20">
        <f t="shared" si="2"/>
        <v>1</v>
      </c>
      <c r="J86" s="61" t="s">
        <v>5206</v>
      </c>
      <c r="K86" s="21" t="str">
        <f>VLOOKUP(J86,$A$2:$B112,2,FALSE)</f>
        <v>N79</v>
      </c>
      <c r="M86" s="21" t="s">
        <v>589</v>
      </c>
      <c r="P86" s="27">
        <v>41609</v>
      </c>
      <c r="R86" s="27">
        <v>41609</v>
      </c>
    </row>
    <row r="87" spans="1:18" ht="14.45" x14ac:dyDescent="0.3">
      <c r="A87" s="21" t="s">
        <v>5210</v>
      </c>
      <c r="B87" s="21" t="s">
        <v>5211</v>
      </c>
      <c r="D87" s="21" t="s">
        <v>12</v>
      </c>
      <c r="E87" s="27">
        <v>41609</v>
      </c>
      <c r="G87" s="27">
        <v>41609</v>
      </c>
      <c r="I87" s="20">
        <f t="shared" si="2"/>
        <v>1</v>
      </c>
      <c r="J87" s="61" t="s">
        <v>5208</v>
      </c>
      <c r="K87" s="21" t="str">
        <f>VLOOKUP(J87,$A$2:$B112,2,FALSE)</f>
        <v>N80</v>
      </c>
      <c r="M87" s="21" t="s">
        <v>589</v>
      </c>
      <c r="P87" s="27">
        <v>41609</v>
      </c>
      <c r="R87" s="27">
        <v>41609</v>
      </c>
    </row>
    <row r="88" spans="1:18" ht="14.45" x14ac:dyDescent="0.3">
      <c r="A88" s="21" t="s">
        <v>5212</v>
      </c>
      <c r="B88" s="21" t="s">
        <v>5213</v>
      </c>
      <c r="D88" s="21" t="s">
        <v>12</v>
      </c>
      <c r="E88" s="27">
        <v>41609</v>
      </c>
      <c r="G88" s="27">
        <v>41609</v>
      </c>
      <c r="I88" s="20">
        <f t="shared" si="2"/>
        <v>1</v>
      </c>
      <c r="J88" s="61" t="s">
        <v>5210</v>
      </c>
      <c r="K88" s="21" t="str">
        <f>VLOOKUP(J88,$A$2:$B112,2,FALSE)</f>
        <v>N81</v>
      </c>
      <c r="M88" s="21" t="s">
        <v>589</v>
      </c>
      <c r="P88" s="27">
        <v>41609</v>
      </c>
      <c r="R88" s="27">
        <v>41609</v>
      </c>
    </row>
    <row r="89" spans="1:18" ht="14.45" x14ac:dyDescent="0.3">
      <c r="A89" s="21" t="s">
        <v>5214</v>
      </c>
      <c r="B89" s="21" t="s">
        <v>5215</v>
      </c>
      <c r="D89" s="21" t="s">
        <v>12</v>
      </c>
      <c r="E89" s="27">
        <v>41609</v>
      </c>
      <c r="G89" s="27">
        <v>41609</v>
      </c>
      <c r="I89" s="20">
        <f t="shared" si="2"/>
        <v>1</v>
      </c>
      <c r="J89" s="61" t="s">
        <v>5212</v>
      </c>
      <c r="K89" s="21" t="str">
        <f>VLOOKUP(J89,$A$2:$B112,2,FALSE)</f>
        <v>N82</v>
      </c>
      <c r="M89" s="21" t="s">
        <v>589</v>
      </c>
      <c r="P89" s="27">
        <v>41609</v>
      </c>
      <c r="R89" s="27">
        <v>41609</v>
      </c>
    </row>
    <row r="90" spans="1:18" ht="14.45" x14ac:dyDescent="0.3">
      <c r="A90" s="21" t="s">
        <v>5216</v>
      </c>
      <c r="B90" s="21" t="s">
        <v>5217</v>
      </c>
      <c r="D90" s="21" t="s">
        <v>12</v>
      </c>
      <c r="E90" s="27">
        <v>41609</v>
      </c>
      <c r="G90" s="27">
        <v>41609</v>
      </c>
      <c r="I90" s="20">
        <f t="shared" si="2"/>
        <v>1</v>
      </c>
      <c r="J90" s="65" t="s">
        <v>5214</v>
      </c>
      <c r="K90" s="21" t="str">
        <f>VLOOKUP(J90,$A$2:$B112,2,FALSE)</f>
        <v>O</v>
      </c>
      <c r="L90" s="21" t="s">
        <v>584</v>
      </c>
      <c r="P90" s="27">
        <v>41609</v>
      </c>
      <c r="R90" s="27">
        <v>41609</v>
      </c>
    </row>
    <row r="91" spans="1:18" ht="14.45" x14ac:dyDescent="0.3">
      <c r="A91" s="21" t="s">
        <v>5218</v>
      </c>
      <c r="B91" s="21" t="s">
        <v>5219</v>
      </c>
      <c r="D91" s="21" t="s">
        <v>12</v>
      </c>
      <c r="E91" s="27">
        <v>41609</v>
      </c>
      <c r="G91" s="27">
        <v>41609</v>
      </c>
      <c r="I91" s="20">
        <f t="shared" si="2"/>
        <v>1</v>
      </c>
      <c r="J91" s="61" t="s">
        <v>5216</v>
      </c>
      <c r="K91" s="21" t="str">
        <f>VLOOKUP(J91,$A$2:$B112,2,FALSE)</f>
        <v>O84</v>
      </c>
      <c r="M91" s="21" t="s">
        <v>589</v>
      </c>
      <c r="P91" s="27">
        <v>41609</v>
      </c>
      <c r="R91" s="27">
        <v>41609</v>
      </c>
    </row>
    <row r="92" spans="1:18" ht="14.45" x14ac:dyDescent="0.3">
      <c r="A92" s="21" t="s">
        <v>5220</v>
      </c>
      <c r="B92" s="21" t="s">
        <v>5221</v>
      </c>
      <c r="D92" s="21" t="s">
        <v>12</v>
      </c>
      <c r="E92" s="27">
        <v>41609</v>
      </c>
      <c r="G92" s="27">
        <v>41609</v>
      </c>
      <c r="I92" s="20">
        <f t="shared" si="2"/>
        <v>1</v>
      </c>
      <c r="J92" s="65" t="s">
        <v>5218</v>
      </c>
      <c r="K92" s="21" t="str">
        <f>VLOOKUP(J92,$A$2:$B112,2,FALSE)</f>
        <v>P</v>
      </c>
      <c r="L92" s="21" t="s">
        <v>584</v>
      </c>
      <c r="P92" s="27">
        <v>41609</v>
      </c>
      <c r="R92" s="27">
        <v>41609</v>
      </c>
    </row>
    <row r="93" spans="1:18" ht="14.45" x14ac:dyDescent="0.3">
      <c r="A93" s="21" t="s">
        <v>5222</v>
      </c>
      <c r="B93" s="21" t="s">
        <v>5223</v>
      </c>
      <c r="D93" s="21" t="s">
        <v>12</v>
      </c>
      <c r="E93" s="27">
        <v>41609</v>
      </c>
      <c r="G93" s="27">
        <v>41609</v>
      </c>
      <c r="I93" s="20">
        <f t="shared" si="2"/>
        <v>1</v>
      </c>
      <c r="J93" s="61" t="s">
        <v>5220</v>
      </c>
      <c r="K93" s="21" t="str">
        <f>VLOOKUP(J93,$A$2:$B112,2,FALSE)</f>
        <v>P85</v>
      </c>
      <c r="M93" s="21" t="s">
        <v>589</v>
      </c>
      <c r="P93" s="27">
        <v>41609</v>
      </c>
      <c r="R93" s="27">
        <v>41609</v>
      </c>
    </row>
    <row r="94" spans="1:18" ht="14.45" x14ac:dyDescent="0.3">
      <c r="A94" s="21" t="s">
        <v>5224</v>
      </c>
      <c r="B94" s="21" t="s">
        <v>5225</v>
      </c>
      <c r="D94" s="21" t="s">
        <v>12</v>
      </c>
      <c r="E94" s="27">
        <v>41609</v>
      </c>
      <c r="G94" s="27">
        <v>41609</v>
      </c>
      <c r="I94" s="20">
        <f t="shared" si="2"/>
        <v>1</v>
      </c>
      <c r="J94" s="65" t="s">
        <v>5222</v>
      </c>
      <c r="K94" s="21" t="str">
        <f>VLOOKUP(J94,$A$2:$B112,2,FALSE)</f>
        <v>Q</v>
      </c>
      <c r="L94" s="21" t="s">
        <v>584</v>
      </c>
      <c r="P94" s="27">
        <v>41609</v>
      </c>
      <c r="R94" s="27">
        <v>41609</v>
      </c>
    </row>
    <row r="95" spans="1:18" ht="14.45" x14ac:dyDescent="0.3">
      <c r="A95" s="21" t="s">
        <v>5226</v>
      </c>
      <c r="B95" s="21" t="s">
        <v>5227</v>
      </c>
      <c r="D95" s="21" t="s">
        <v>12</v>
      </c>
      <c r="E95" s="27">
        <v>41609</v>
      </c>
      <c r="G95" s="27">
        <v>41609</v>
      </c>
      <c r="I95" s="20">
        <f t="shared" si="2"/>
        <v>1</v>
      </c>
      <c r="J95" s="61" t="s">
        <v>5224</v>
      </c>
      <c r="K95" s="21" t="str">
        <f>VLOOKUP(J95,$A$2:$B112,2,FALSE)</f>
        <v>Q86</v>
      </c>
      <c r="M95" s="21" t="s">
        <v>589</v>
      </c>
      <c r="P95" s="27">
        <v>41609</v>
      </c>
      <c r="R95" s="27">
        <v>41609</v>
      </c>
    </row>
    <row r="96" spans="1:18" ht="14.45" x14ac:dyDescent="0.3">
      <c r="A96" s="21" t="s">
        <v>5228</v>
      </c>
      <c r="B96" s="21" t="s">
        <v>5229</v>
      </c>
      <c r="D96" s="21" t="s">
        <v>12</v>
      </c>
      <c r="E96" s="27">
        <v>41609</v>
      </c>
      <c r="G96" s="27">
        <v>41609</v>
      </c>
      <c r="I96" s="20">
        <f t="shared" si="2"/>
        <v>1</v>
      </c>
      <c r="J96" s="61" t="s">
        <v>5226</v>
      </c>
      <c r="K96" s="21" t="str">
        <f>VLOOKUP(J96,$A$2:$B112,2,FALSE)</f>
        <v>Q87</v>
      </c>
      <c r="M96" s="21" t="s">
        <v>589</v>
      </c>
      <c r="P96" s="27">
        <v>41609</v>
      </c>
      <c r="R96" s="27">
        <v>41609</v>
      </c>
    </row>
    <row r="97" spans="1:18" ht="14.45" x14ac:dyDescent="0.3">
      <c r="A97" s="21" t="s">
        <v>5230</v>
      </c>
      <c r="B97" s="21" t="s">
        <v>5231</v>
      </c>
      <c r="D97" s="21" t="s">
        <v>12</v>
      </c>
      <c r="E97" s="27">
        <v>41609</v>
      </c>
      <c r="G97" s="27">
        <v>41609</v>
      </c>
      <c r="I97" s="20">
        <f t="shared" si="2"/>
        <v>2</v>
      </c>
      <c r="J97" s="61" t="s">
        <v>5228</v>
      </c>
      <c r="K97" s="21" t="str">
        <f>VLOOKUP(J97,$A$2:$B112,2,FALSE)</f>
        <v>Q88</v>
      </c>
      <c r="M97" s="21" t="s">
        <v>589</v>
      </c>
      <c r="P97" s="27">
        <v>41609</v>
      </c>
      <c r="R97" s="27">
        <v>41609</v>
      </c>
    </row>
    <row r="98" spans="1:18" ht="14.45" x14ac:dyDescent="0.3">
      <c r="A98" s="21" t="s">
        <v>5232</v>
      </c>
      <c r="B98" s="21" t="s">
        <v>5233</v>
      </c>
      <c r="D98" s="21" t="s">
        <v>12</v>
      </c>
      <c r="E98" s="27">
        <v>41609</v>
      </c>
      <c r="G98" s="27">
        <v>41609</v>
      </c>
      <c r="I98" s="20">
        <f t="shared" ref="I98:I119" si="3">COUNTIF(J:J,A98)</f>
        <v>1</v>
      </c>
      <c r="J98" s="65" t="s">
        <v>5230</v>
      </c>
      <c r="K98" s="21" t="str">
        <f>VLOOKUP(J98,$A$2:$B112,2,FALSE)</f>
        <v>R</v>
      </c>
      <c r="L98" s="21" t="s">
        <v>584</v>
      </c>
      <c r="P98" s="27">
        <v>41609</v>
      </c>
      <c r="R98" s="27">
        <v>41609</v>
      </c>
    </row>
    <row r="99" spans="1:18" ht="14.45" x14ac:dyDescent="0.3">
      <c r="A99" s="21" t="s">
        <v>5234</v>
      </c>
      <c r="B99" s="21" t="s">
        <v>5235</v>
      </c>
      <c r="D99" s="21" t="s">
        <v>12</v>
      </c>
      <c r="E99" s="27">
        <v>41609</v>
      </c>
      <c r="G99" s="27">
        <v>41609</v>
      </c>
      <c r="I99" s="20">
        <f t="shared" si="3"/>
        <v>1</v>
      </c>
      <c r="J99" s="61" t="s">
        <v>5232</v>
      </c>
      <c r="K99" s="21" t="str">
        <f>VLOOKUP(J99,$A$2:$B112,2,FALSE)</f>
        <v>R90</v>
      </c>
      <c r="M99" s="21" t="s">
        <v>589</v>
      </c>
      <c r="P99" s="27">
        <v>41609</v>
      </c>
      <c r="R99" s="27">
        <v>41609</v>
      </c>
    </row>
    <row r="100" spans="1:18" ht="14.45" x14ac:dyDescent="0.3">
      <c r="A100" s="21" t="s">
        <v>5236</v>
      </c>
      <c r="B100" s="21" t="s">
        <v>5237</v>
      </c>
      <c r="D100" s="21" t="s">
        <v>12</v>
      </c>
      <c r="E100" s="27">
        <v>41609</v>
      </c>
      <c r="G100" s="27">
        <v>41609</v>
      </c>
      <c r="I100" s="20">
        <f t="shared" si="3"/>
        <v>1</v>
      </c>
      <c r="J100" s="61" t="s">
        <v>5234</v>
      </c>
      <c r="K100" s="21" t="str">
        <f>VLOOKUP(J100,$A$2:$B112,2,FALSE)</f>
        <v>R91</v>
      </c>
      <c r="M100" s="21" t="s">
        <v>589</v>
      </c>
      <c r="P100" s="27">
        <v>41609</v>
      </c>
      <c r="R100" s="27">
        <v>41609</v>
      </c>
    </row>
    <row r="101" spans="1:18" ht="14.45" x14ac:dyDescent="0.3">
      <c r="A101" s="21" t="s">
        <v>5238</v>
      </c>
      <c r="B101" s="21" t="s">
        <v>5239</v>
      </c>
      <c r="D101" s="21" t="s">
        <v>12</v>
      </c>
      <c r="E101" s="27">
        <v>41609</v>
      </c>
      <c r="G101" s="27">
        <v>41609</v>
      </c>
      <c r="I101" s="20">
        <f t="shared" si="3"/>
        <v>1</v>
      </c>
      <c r="J101" s="61" t="s">
        <v>5236</v>
      </c>
      <c r="K101" s="21" t="str">
        <f>VLOOKUP(J101,$A$2:$B112,2,FALSE)</f>
        <v>R92</v>
      </c>
      <c r="M101" s="21" t="s">
        <v>589</v>
      </c>
      <c r="P101" s="27">
        <v>41609</v>
      </c>
      <c r="R101" s="27">
        <v>41609</v>
      </c>
    </row>
    <row r="102" spans="1:18" ht="14.45" x14ac:dyDescent="0.3">
      <c r="A102" s="21" t="s">
        <v>5240</v>
      </c>
      <c r="B102" s="21" t="s">
        <v>5241</v>
      </c>
      <c r="D102" s="21" t="s">
        <v>12</v>
      </c>
      <c r="E102" s="27">
        <v>41609</v>
      </c>
      <c r="G102" s="27">
        <v>41609</v>
      </c>
      <c r="I102" s="20">
        <f t="shared" si="3"/>
        <v>1</v>
      </c>
      <c r="J102" s="61" t="s">
        <v>5238</v>
      </c>
      <c r="K102" s="21" t="str">
        <f>VLOOKUP(J102,$A$2:$B112,2,FALSE)</f>
        <v>R93</v>
      </c>
      <c r="M102" s="21" t="s">
        <v>589</v>
      </c>
      <c r="P102" s="27">
        <v>41609</v>
      </c>
      <c r="R102" s="27">
        <v>41609</v>
      </c>
    </row>
    <row r="103" spans="1:18" ht="14.45" x14ac:dyDescent="0.3">
      <c r="A103" s="21" t="s">
        <v>5242</v>
      </c>
      <c r="B103" s="21" t="s">
        <v>5243</v>
      </c>
      <c r="D103" s="21" t="s">
        <v>12</v>
      </c>
      <c r="E103" s="27">
        <v>41609</v>
      </c>
      <c r="G103" s="27">
        <v>41609</v>
      </c>
      <c r="I103" s="20">
        <f t="shared" si="3"/>
        <v>2</v>
      </c>
      <c r="J103" s="65" t="s">
        <v>5240</v>
      </c>
      <c r="K103" s="21" t="str">
        <f>VLOOKUP(J103,$A$2:$B112,2,FALSE)</f>
        <v>S</v>
      </c>
      <c r="L103" s="21" t="s">
        <v>584</v>
      </c>
      <c r="P103" s="27">
        <v>41609</v>
      </c>
      <c r="R103" s="27">
        <v>41609</v>
      </c>
    </row>
    <row r="104" spans="1:18" ht="14.45" x14ac:dyDescent="0.3">
      <c r="A104" s="21" t="s">
        <v>5244</v>
      </c>
      <c r="B104" s="21" t="s">
        <v>5245</v>
      </c>
      <c r="D104" s="21" t="s">
        <v>12</v>
      </c>
      <c r="E104" s="27">
        <v>41609</v>
      </c>
      <c r="G104" s="27">
        <v>41609</v>
      </c>
      <c r="I104" s="20">
        <f t="shared" si="3"/>
        <v>3</v>
      </c>
      <c r="J104" s="61" t="s">
        <v>5242</v>
      </c>
      <c r="K104" s="21" t="str">
        <f>VLOOKUP(J104,$A$2:$B112,2,FALSE)</f>
        <v>S94</v>
      </c>
      <c r="M104" s="21" t="s">
        <v>589</v>
      </c>
      <c r="P104" s="27">
        <v>41609</v>
      </c>
      <c r="R104" s="27">
        <v>41609</v>
      </c>
    </row>
    <row r="105" spans="1:18" ht="14.45" x14ac:dyDescent="0.3">
      <c r="A105" s="21" t="s">
        <v>5246</v>
      </c>
      <c r="B105" s="21" t="s">
        <v>5247</v>
      </c>
      <c r="D105" s="21" t="s">
        <v>12</v>
      </c>
      <c r="E105" s="27">
        <v>41609</v>
      </c>
      <c r="G105" s="27">
        <v>41609</v>
      </c>
      <c r="I105" s="34">
        <f t="shared" si="3"/>
        <v>2</v>
      </c>
      <c r="J105" s="44" t="s">
        <v>5244</v>
      </c>
      <c r="K105" s="21" t="str">
        <f>VLOOKUP(J105,$A$2:$B112,2,FALSE)</f>
        <v>S95</v>
      </c>
      <c r="M105" s="21" t="s">
        <v>589</v>
      </c>
      <c r="P105" s="27">
        <v>41609</v>
      </c>
      <c r="R105" s="27">
        <v>41609</v>
      </c>
    </row>
    <row r="106" spans="1:18" ht="14.45" x14ac:dyDescent="0.3">
      <c r="A106" s="21" t="s">
        <v>5248</v>
      </c>
      <c r="B106" s="21" t="s">
        <v>5249</v>
      </c>
      <c r="D106" s="21" t="s">
        <v>12</v>
      </c>
      <c r="E106" s="27">
        <v>41609</v>
      </c>
      <c r="G106" s="27">
        <v>41609</v>
      </c>
      <c r="I106" s="34">
        <f t="shared" si="3"/>
        <v>1</v>
      </c>
      <c r="J106" s="44" t="s">
        <v>5246</v>
      </c>
      <c r="K106" s="21" t="str">
        <f>VLOOKUP(J106,$A$2:$B112,2,FALSE)</f>
        <v>S96</v>
      </c>
      <c r="M106" s="21" t="s">
        <v>589</v>
      </c>
      <c r="P106" s="27">
        <v>41609</v>
      </c>
      <c r="R106" s="27">
        <v>41609</v>
      </c>
    </row>
    <row r="107" spans="1:18" ht="14.45" x14ac:dyDescent="0.3">
      <c r="A107" s="21" t="s">
        <v>5250</v>
      </c>
      <c r="B107" s="21" t="s">
        <v>5251</v>
      </c>
      <c r="D107" s="21" t="s">
        <v>12</v>
      </c>
      <c r="E107" s="27">
        <v>41609</v>
      </c>
      <c r="G107" s="27">
        <v>41609</v>
      </c>
      <c r="I107" s="34">
        <f t="shared" si="3"/>
        <v>1</v>
      </c>
      <c r="J107" s="35" t="s">
        <v>5248</v>
      </c>
      <c r="K107" s="21" t="str">
        <f>VLOOKUP(J107,$A$2:$B112,2,FALSE)</f>
        <v>T</v>
      </c>
      <c r="L107" s="21" t="s">
        <v>584</v>
      </c>
      <c r="P107" s="27">
        <v>41609</v>
      </c>
      <c r="R107" s="27">
        <v>41609</v>
      </c>
    </row>
    <row r="108" spans="1:18" ht="14.45" x14ac:dyDescent="0.3">
      <c r="A108" s="21" t="s">
        <v>5252</v>
      </c>
      <c r="B108" s="21" t="s">
        <v>5253</v>
      </c>
      <c r="D108" s="21" t="s">
        <v>12</v>
      </c>
      <c r="E108" s="27">
        <v>41609</v>
      </c>
      <c r="G108" s="27">
        <v>41609</v>
      </c>
      <c r="I108" s="34">
        <f t="shared" si="3"/>
        <v>1</v>
      </c>
      <c r="J108" s="44" t="s">
        <v>5250</v>
      </c>
      <c r="K108" s="21" t="str">
        <f>VLOOKUP(J108,$A$2:$B112,2,FALSE)</f>
        <v>T97</v>
      </c>
      <c r="M108" s="21" t="s">
        <v>589</v>
      </c>
      <c r="P108" s="27">
        <v>41609</v>
      </c>
      <c r="R108" s="27">
        <v>41609</v>
      </c>
    </row>
    <row r="109" spans="1:18" ht="14.45" x14ac:dyDescent="0.3">
      <c r="A109" s="21" t="s">
        <v>5254</v>
      </c>
      <c r="B109" s="21" t="s">
        <v>5255</v>
      </c>
      <c r="D109" s="21" t="s">
        <v>12</v>
      </c>
      <c r="E109" s="27">
        <v>41609</v>
      </c>
      <c r="G109" s="27">
        <v>41609</v>
      </c>
      <c r="I109" s="34">
        <f t="shared" si="3"/>
        <v>2</v>
      </c>
      <c r="J109" s="44" t="s">
        <v>5252</v>
      </c>
      <c r="K109" s="21" t="str">
        <f>VLOOKUP(J109,$A$2:$B112,2,FALSE)</f>
        <v>T98</v>
      </c>
      <c r="M109" s="21" t="s">
        <v>589</v>
      </c>
      <c r="P109" s="27">
        <v>41609</v>
      </c>
      <c r="R109" s="27">
        <v>41609</v>
      </c>
    </row>
    <row r="110" spans="1:18" ht="14.45" x14ac:dyDescent="0.3">
      <c r="A110" s="21" t="s">
        <v>5256</v>
      </c>
      <c r="B110" s="21" t="s">
        <v>5257</v>
      </c>
      <c r="D110" s="21" t="s">
        <v>12</v>
      </c>
      <c r="E110" s="27">
        <v>41609</v>
      </c>
      <c r="G110" s="27">
        <v>41609</v>
      </c>
      <c r="I110" s="34">
        <f t="shared" si="3"/>
        <v>1</v>
      </c>
      <c r="J110" s="35" t="s">
        <v>5254</v>
      </c>
      <c r="K110" s="21" t="str">
        <f>VLOOKUP(J110,$A$2:$B112,2,FALSE)</f>
        <v>U</v>
      </c>
      <c r="L110" s="21" t="s">
        <v>584</v>
      </c>
      <c r="P110" s="27">
        <v>41609</v>
      </c>
      <c r="R110" s="27">
        <v>41609</v>
      </c>
    </row>
    <row r="111" spans="1:18" ht="14.45" x14ac:dyDescent="0.3">
      <c r="A111" s="21" t="s">
        <v>5258</v>
      </c>
      <c r="B111" s="21" t="s">
        <v>1652</v>
      </c>
      <c r="C111" s="21" t="s">
        <v>1653</v>
      </c>
      <c r="D111" s="21" t="s">
        <v>12</v>
      </c>
      <c r="E111" s="27">
        <v>41609</v>
      </c>
      <c r="G111" s="27">
        <v>41609</v>
      </c>
      <c r="I111" s="34">
        <f t="shared" si="3"/>
        <v>0</v>
      </c>
      <c r="J111" s="44" t="s">
        <v>5256</v>
      </c>
      <c r="K111" s="21" t="str">
        <f>VLOOKUP(J111,$A$2:$B112,2,FALSE)</f>
        <v>U99</v>
      </c>
      <c r="M111" s="21" t="s">
        <v>589</v>
      </c>
      <c r="P111" s="27">
        <v>41609</v>
      </c>
      <c r="R111" s="27">
        <v>41609</v>
      </c>
    </row>
    <row r="112" spans="1:18" ht="14.45" x14ac:dyDescent="0.3">
      <c r="A112" s="54" t="s">
        <v>6996</v>
      </c>
      <c r="B112" s="21" t="s">
        <v>1657</v>
      </c>
      <c r="D112" s="21" t="s">
        <v>556</v>
      </c>
      <c r="I112" s="34">
        <f t="shared" si="3"/>
        <v>1</v>
      </c>
      <c r="J112" s="85" t="s">
        <v>7696</v>
      </c>
      <c r="N112" s="21" t="s">
        <v>556</v>
      </c>
    </row>
    <row r="113" spans="1:14" ht="14.45" x14ac:dyDescent="0.3">
      <c r="A113" s="21" t="s">
        <v>6995</v>
      </c>
      <c r="B113" s="21" t="s">
        <v>1717</v>
      </c>
      <c r="D113" s="21" t="s">
        <v>556</v>
      </c>
      <c r="I113" s="34">
        <f t="shared" si="3"/>
        <v>1</v>
      </c>
      <c r="J113" s="37" t="s">
        <v>6996</v>
      </c>
      <c r="K113" s="21" t="str">
        <f>VLOOKUP(J113,$A$2:$B502,2,FALSE)</f>
        <v>x1</v>
      </c>
      <c r="L113" s="21" t="s">
        <v>584</v>
      </c>
    </row>
    <row r="114" spans="1:14" ht="14.45" x14ac:dyDescent="0.3">
      <c r="A114" s="54" t="s">
        <v>6997</v>
      </c>
      <c r="B114" s="21" t="s">
        <v>1747</v>
      </c>
      <c r="D114" s="21" t="s">
        <v>556</v>
      </c>
      <c r="I114" s="34">
        <f t="shared" si="3"/>
        <v>1</v>
      </c>
      <c r="J114" s="45" t="s">
        <v>5042</v>
      </c>
      <c r="K114" s="21" t="str">
        <f>VLOOKUP(J114,$A$2:$B115,2,FALSE)</f>
        <v>A1</v>
      </c>
      <c r="M114" s="21" t="s">
        <v>589</v>
      </c>
    </row>
    <row r="115" spans="1:14" ht="14.45" x14ac:dyDescent="0.3">
      <c r="A115" s="36" t="s">
        <v>6998</v>
      </c>
      <c r="B115" s="21" t="s">
        <v>1772</v>
      </c>
      <c r="D115" s="21" t="s">
        <v>556</v>
      </c>
      <c r="I115" s="34">
        <f t="shared" si="3"/>
        <v>1</v>
      </c>
      <c r="J115" s="45" t="s">
        <v>5044</v>
      </c>
      <c r="K115" s="21" t="str">
        <f>VLOOKUP(J115,$A$2:$B116,2,FALSE)</f>
        <v>A2</v>
      </c>
      <c r="M115" s="21" t="s">
        <v>589</v>
      </c>
    </row>
    <row r="116" spans="1:14" ht="14.45" x14ac:dyDescent="0.3">
      <c r="A116" s="30" t="s">
        <v>6999</v>
      </c>
      <c r="B116" s="21" t="s">
        <v>1794</v>
      </c>
      <c r="D116" s="21" t="s">
        <v>556</v>
      </c>
      <c r="I116" s="34">
        <f t="shared" si="3"/>
        <v>1</v>
      </c>
      <c r="J116" s="85" t="s">
        <v>7697</v>
      </c>
      <c r="N116" s="21" t="s">
        <v>556</v>
      </c>
    </row>
    <row r="117" spans="1:14" ht="14.45" x14ac:dyDescent="0.3">
      <c r="A117" s="30" t="s">
        <v>7000</v>
      </c>
      <c r="B117" s="21" t="s">
        <v>1817</v>
      </c>
      <c r="D117" s="21" t="s">
        <v>556</v>
      </c>
      <c r="I117" s="34">
        <f t="shared" si="3"/>
        <v>1</v>
      </c>
      <c r="J117" s="37" t="s">
        <v>6995</v>
      </c>
      <c r="K117" s="21" t="str">
        <f>VLOOKUP(J117,$A$2:$B118,2,FALSE)</f>
        <v>x2</v>
      </c>
      <c r="L117" s="21" t="s">
        <v>584</v>
      </c>
    </row>
    <row r="118" spans="1:14" ht="14.45" x14ac:dyDescent="0.3">
      <c r="A118" s="30" t="s">
        <v>7001</v>
      </c>
      <c r="B118" s="21" t="s">
        <v>1851</v>
      </c>
      <c r="D118" s="21" t="s">
        <v>556</v>
      </c>
      <c r="I118" s="34">
        <f t="shared" si="3"/>
        <v>1</v>
      </c>
      <c r="J118" s="45" t="s">
        <v>5062</v>
      </c>
      <c r="K118" s="21" t="str">
        <f>VLOOKUP(J118,$A$2:$B119,2,FALSE)</f>
        <v>C10</v>
      </c>
      <c r="M118" s="21" t="s">
        <v>589</v>
      </c>
    </row>
    <row r="119" spans="1:14" ht="14.45" x14ac:dyDescent="0.3">
      <c r="A119" s="36" t="s">
        <v>7002</v>
      </c>
      <c r="B119" s="21" t="s">
        <v>1869</v>
      </c>
      <c r="D119" s="21" t="s">
        <v>556</v>
      </c>
      <c r="I119" s="34">
        <f t="shared" si="3"/>
        <v>1</v>
      </c>
      <c r="J119" s="45" t="s">
        <v>5064</v>
      </c>
      <c r="K119" s="21" t="str">
        <f>VLOOKUP(J119,$A$2:$B120,2,FALSE)</f>
        <v>C11</v>
      </c>
      <c r="M119" s="21" t="s">
        <v>589</v>
      </c>
    </row>
    <row r="120" spans="1:14" ht="14.45" x14ac:dyDescent="0.3">
      <c r="A120" s="36" t="s">
        <v>7003</v>
      </c>
      <c r="B120" s="21" t="s">
        <v>1887</v>
      </c>
      <c r="D120" s="21" t="s">
        <v>556</v>
      </c>
      <c r="I120" s="34">
        <v>1</v>
      </c>
      <c r="J120" s="45" t="s">
        <v>5066</v>
      </c>
      <c r="K120" s="21" t="str">
        <f>VLOOKUP(J120,$A$2:$B121,2,FALSE)</f>
        <v>C12</v>
      </c>
      <c r="M120" s="21" t="s">
        <v>589</v>
      </c>
    </row>
    <row r="121" spans="1:14" ht="14.45" x14ac:dyDescent="0.3">
      <c r="A121" s="54" t="s">
        <v>7004</v>
      </c>
      <c r="B121" s="21" t="s">
        <v>1659</v>
      </c>
      <c r="D121" s="21" t="s">
        <v>556</v>
      </c>
      <c r="I121" s="34">
        <f t="shared" ref="I121:I167" si="4">COUNTIF(J:J,A121)</f>
        <v>1</v>
      </c>
      <c r="J121" s="85" t="s">
        <v>7698</v>
      </c>
      <c r="N121" s="21" t="s">
        <v>556</v>
      </c>
    </row>
    <row r="122" spans="1:14" ht="14.45" x14ac:dyDescent="0.3">
      <c r="A122" s="30" t="s">
        <v>7005</v>
      </c>
      <c r="B122" s="21" t="s">
        <v>1691</v>
      </c>
      <c r="D122" s="21" t="s">
        <v>556</v>
      </c>
      <c r="I122" s="34">
        <f t="shared" si="4"/>
        <v>1</v>
      </c>
      <c r="J122" s="37" t="s">
        <v>6997</v>
      </c>
      <c r="K122" s="21" t="str">
        <f>VLOOKUP(J122,$A$2:$B123,2,FALSE)</f>
        <v>x3</v>
      </c>
      <c r="L122" s="21" t="s">
        <v>584</v>
      </c>
    </row>
    <row r="123" spans="1:14" ht="14.45" x14ac:dyDescent="0.3">
      <c r="A123" s="36" t="s">
        <v>7006</v>
      </c>
      <c r="B123" s="21" t="s">
        <v>1699</v>
      </c>
      <c r="D123" s="21" t="s">
        <v>556</v>
      </c>
      <c r="I123" s="34">
        <f t="shared" si="4"/>
        <v>1</v>
      </c>
      <c r="J123" s="45" t="s">
        <v>5068</v>
      </c>
      <c r="K123" s="21" t="str">
        <f>VLOOKUP(J123,$A$2:$B124,2,FALSE)</f>
        <v>C13</v>
      </c>
      <c r="M123" s="21" t="s">
        <v>589</v>
      </c>
    </row>
    <row r="124" spans="1:14" ht="14.45" x14ac:dyDescent="0.3">
      <c r="A124" s="82" t="s">
        <v>7007</v>
      </c>
      <c r="B124" s="82" t="s">
        <v>1929</v>
      </c>
      <c r="C124" s="82"/>
      <c r="D124" s="82" t="s">
        <v>556</v>
      </c>
      <c r="E124" s="82"/>
      <c r="F124" s="82"/>
      <c r="G124" s="82"/>
      <c r="H124" s="82"/>
      <c r="I124" s="34">
        <f t="shared" si="4"/>
        <v>1</v>
      </c>
      <c r="J124" s="45" t="s">
        <v>5070</v>
      </c>
      <c r="K124" s="21" t="str">
        <f>VLOOKUP(J124,$A$2:$B125,2,FALSE)</f>
        <v>C14</v>
      </c>
      <c r="M124" s="21" t="s">
        <v>589</v>
      </c>
    </row>
    <row r="125" spans="1:14" ht="14.45" x14ac:dyDescent="0.3">
      <c r="A125" s="82" t="s">
        <v>7008</v>
      </c>
      <c r="B125" s="82" t="s">
        <v>1931</v>
      </c>
      <c r="C125" s="82"/>
      <c r="D125" s="82" t="s">
        <v>556</v>
      </c>
      <c r="E125" s="82"/>
      <c r="F125" s="82"/>
      <c r="G125" s="82"/>
      <c r="H125" s="82"/>
      <c r="I125" s="34">
        <f t="shared" si="4"/>
        <v>1</v>
      </c>
      <c r="J125" s="45" t="s">
        <v>5072</v>
      </c>
      <c r="K125" s="21" t="str">
        <f>VLOOKUP(J125,$A$2:$B126,2,FALSE)</f>
        <v>C15</v>
      </c>
      <c r="M125" s="21" t="s">
        <v>589</v>
      </c>
    </row>
    <row r="126" spans="1:14" ht="14.45" x14ac:dyDescent="0.3">
      <c r="A126" s="82" t="s">
        <v>7009</v>
      </c>
      <c r="B126" s="82" t="s">
        <v>1702</v>
      </c>
      <c r="D126" s="82" t="s">
        <v>556</v>
      </c>
      <c r="I126" s="34">
        <f t="shared" si="4"/>
        <v>1</v>
      </c>
      <c r="J126" s="85" t="s">
        <v>7699</v>
      </c>
    </row>
    <row r="127" spans="1:14" ht="14.45" x14ac:dyDescent="0.3">
      <c r="A127" s="82" t="s">
        <v>7010</v>
      </c>
      <c r="B127" s="82" t="s">
        <v>1705</v>
      </c>
      <c r="D127" s="82" t="s">
        <v>556</v>
      </c>
      <c r="I127" s="34">
        <f t="shared" si="4"/>
        <v>1</v>
      </c>
      <c r="J127" s="37" t="s">
        <v>6998</v>
      </c>
      <c r="K127" s="21" t="str">
        <f>VLOOKUP(J127,$A$2:$B128,2,FALSE)</f>
        <v>x4</v>
      </c>
      <c r="L127" s="21" t="s">
        <v>584</v>
      </c>
      <c r="N127" s="21" t="s">
        <v>556</v>
      </c>
    </row>
    <row r="128" spans="1:14" ht="14.45" x14ac:dyDescent="0.3">
      <c r="A128" s="36" t="s">
        <v>7011</v>
      </c>
      <c r="B128" s="82" t="s">
        <v>1708</v>
      </c>
      <c r="D128" s="82" t="s">
        <v>556</v>
      </c>
      <c r="I128" s="34">
        <f t="shared" si="4"/>
        <v>1</v>
      </c>
      <c r="J128" s="45" t="s">
        <v>5076</v>
      </c>
      <c r="K128" s="21" t="str">
        <f>VLOOKUP(J128,$A$2:$B129,2,FALSE)</f>
        <v>C17</v>
      </c>
      <c r="M128" s="21" t="s">
        <v>589</v>
      </c>
    </row>
    <row r="129" spans="1:14" ht="14.45" x14ac:dyDescent="0.3">
      <c r="A129" s="36" t="s">
        <v>7012</v>
      </c>
      <c r="B129" s="82" t="s">
        <v>1711</v>
      </c>
      <c r="D129" s="82" t="s">
        <v>556</v>
      </c>
      <c r="I129" s="34">
        <f t="shared" si="4"/>
        <v>1</v>
      </c>
      <c r="J129" s="45" t="s">
        <v>5078</v>
      </c>
      <c r="K129" s="21" t="str">
        <f>VLOOKUP(J129,$A$2:$B130,2,FALSE)</f>
        <v>C18</v>
      </c>
      <c r="M129" s="21" t="s">
        <v>589</v>
      </c>
    </row>
    <row r="130" spans="1:14" ht="14.45" x14ac:dyDescent="0.3">
      <c r="A130" s="36" t="s">
        <v>7013</v>
      </c>
      <c r="B130" s="82" t="s">
        <v>1715</v>
      </c>
      <c r="D130" s="82" t="s">
        <v>556</v>
      </c>
      <c r="I130" s="34">
        <f t="shared" si="4"/>
        <v>1</v>
      </c>
      <c r="J130" s="85" t="s">
        <v>7700</v>
      </c>
    </row>
    <row r="131" spans="1:14" ht="14.45" x14ac:dyDescent="0.3">
      <c r="A131" s="36" t="s">
        <v>7014</v>
      </c>
      <c r="B131" s="82" t="s">
        <v>1720</v>
      </c>
      <c r="D131" s="82" t="s">
        <v>556</v>
      </c>
      <c r="I131" s="34">
        <f t="shared" si="4"/>
        <v>1</v>
      </c>
      <c r="J131" s="37" t="s">
        <v>6999</v>
      </c>
      <c r="K131" s="21" t="str">
        <f>VLOOKUP(J131,$A$2:$B132,2,FALSE)</f>
        <v>x5</v>
      </c>
      <c r="L131" s="21" t="s">
        <v>584</v>
      </c>
      <c r="N131" s="21" t="s">
        <v>556</v>
      </c>
    </row>
    <row r="132" spans="1:14" ht="14.45" x14ac:dyDescent="0.3">
      <c r="A132" s="36" t="s">
        <v>7018</v>
      </c>
      <c r="B132" s="82" t="s">
        <v>1940</v>
      </c>
      <c r="D132" s="82" t="s">
        <v>556</v>
      </c>
      <c r="I132" s="34">
        <f t="shared" si="4"/>
        <v>1</v>
      </c>
      <c r="J132" s="45" t="s">
        <v>5082</v>
      </c>
      <c r="K132" s="21" t="str">
        <f>VLOOKUP(J132,$A$2:$B133,2,FALSE)</f>
        <v>C20</v>
      </c>
      <c r="M132" s="21" t="s">
        <v>589</v>
      </c>
    </row>
    <row r="133" spans="1:14" ht="14.45" x14ac:dyDescent="0.3">
      <c r="A133" s="36" t="s">
        <v>7015</v>
      </c>
      <c r="B133" s="82" t="s">
        <v>1723</v>
      </c>
      <c r="D133" s="82" t="s">
        <v>556</v>
      </c>
      <c r="I133" s="34">
        <f t="shared" si="4"/>
        <v>1</v>
      </c>
      <c r="J133" s="45" t="s">
        <v>5084</v>
      </c>
      <c r="K133" s="21" t="str">
        <f>VLOOKUP(J133,$A$2:$B134,2,FALSE)</f>
        <v>C21</v>
      </c>
      <c r="M133" s="21" t="s">
        <v>589</v>
      </c>
    </row>
    <row r="134" spans="1:14" ht="14.45" x14ac:dyDescent="0.3">
      <c r="A134" s="36" t="s">
        <v>7016</v>
      </c>
      <c r="B134" s="82" t="s">
        <v>1726</v>
      </c>
      <c r="D134" s="82" t="s">
        <v>556</v>
      </c>
      <c r="I134" s="34">
        <f t="shared" si="4"/>
        <v>1</v>
      </c>
      <c r="J134" s="45" t="s">
        <v>5086</v>
      </c>
      <c r="K134" s="21" t="str">
        <f>VLOOKUP(J134,$A$2:$B135,2,FALSE)</f>
        <v>C22</v>
      </c>
      <c r="M134" s="21" t="s">
        <v>589</v>
      </c>
    </row>
    <row r="135" spans="1:14" ht="14.45" x14ac:dyDescent="0.3">
      <c r="A135" s="36" t="s">
        <v>7017</v>
      </c>
      <c r="B135" s="82" t="s">
        <v>1730</v>
      </c>
      <c r="D135" s="82" t="s">
        <v>556</v>
      </c>
      <c r="I135" s="34">
        <f t="shared" si="4"/>
        <v>1</v>
      </c>
      <c r="J135" s="85" t="s">
        <v>7701</v>
      </c>
    </row>
    <row r="136" spans="1:14" ht="14.45" x14ac:dyDescent="0.3">
      <c r="A136" s="36" t="s">
        <v>7019</v>
      </c>
      <c r="B136" s="82" t="s">
        <v>1733</v>
      </c>
      <c r="D136" s="82" t="s">
        <v>556</v>
      </c>
      <c r="I136" s="34">
        <f t="shared" si="4"/>
        <v>1</v>
      </c>
      <c r="J136" s="37" t="s">
        <v>7000</v>
      </c>
      <c r="K136" s="21" t="str">
        <f>VLOOKUP(J136,$A$2:$B137,2,FALSE)</f>
        <v>x6</v>
      </c>
      <c r="L136" s="21" t="s">
        <v>584</v>
      </c>
      <c r="N136" s="21" t="s">
        <v>556</v>
      </c>
    </row>
    <row r="137" spans="1:14" ht="14.45" x14ac:dyDescent="0.3">
      <c r="A137" s="30" t="s">
        <v>7020</v>
      </c>
      <c r="B137" s="82" t="s">
        <v>1736</v>
      </c>
      <c r="D137" s="82" t="s">
        <v>556</v>
      </c>
      <c r="I137" s="34">
        <f t="shared" si="4"/>
        <v>1</v>
      </c>
      <c r="J137" s="45" t="s">
        <v>5088</v>
      </c>
      <c r="K137" s="21" t="str">
        <f>VLOOKUP(J137,$A$2:$B138,2,FALSE)</f>
        <v>C23</v>
      </c>
      <c r="M137" s="21" t="s">
        <v>589</v>
      </c>
    </row>
    <row r="138" spans="1:14" ht="14.45" x14ac:dyDescent="0.3">
      <c r="A138" s="36" t="s">
        <v>7021</v>
      </c>
      <c r="B138" s="82" t="s">
        <v>1738</v>
      </c>
      <c r="D138" s="82" t="s">
        <v>556</v>
      </c>
      <c r="I138" s="34">
        <f t="shared" si="4"/>
        <v>1</v>
      </c>
      <c r="J138" s="45" t="s">
        <v>5090</v>
      </c>
      <c r="K138" s="21" t="str">
        <f>VLOOKUP(J138,$A$2:$B139,2,FALSE)</f>
        <v>C24</v>
      </c>
      <c r="M138" s="21" t="s">
        <v>589</v>
      </c>
    </row>
    <row r="139" spans="1:14" ht="14.45" x14ac:dyDescent="0.3">
      <c r="A139" s="36" t="s">
        <v>7022</v>
      </c>
      <c r="B139" s="82" t="s">
        <v>1742</v>
      </c>
      <c r="D139" s="82" t="s">
        <v>556</v>
      </c>
      <c r="I139" s="34">
        <f t="shared" si="4"/>
        <v>1</v>
      </c>
      <c r="J139" s="45" t="s">
        <v>5092</v>
      </c>
      <c r="K139" s="21" t="str">
        <f>VLOOKUP(J139,$A$2:$B140,2,FALSE)</f>
        <v>C25</v>
      </c>
      <c r="M139" s="21" t="s">
        <v>589</v>
      </c>
    </row>
    <row r="140" spans="1:14" ht="14.45" x14ac:dyDescent="0.3">
      <c r="A140" s="36" t="s">
        <v>7023</v>
      </c>
      <c r="B140" s="82" t="s">
        <v>1745</v>
      </c>
      <c r="D140" s="82" t="s">
        <v>556</v>
      </c>
      <c r="I140" s="34">
        <f t="shared" si="4"/>
        <v>1</v>
      </c>
      <c r="J140" s="85" t="s">
        <v>7702</v>
      </c>
      <c r="N140" s="21" t="s">
        <v>556</v>
      </c>
    </row>
    <row r="141" spans="1:14" ht="14.45" x14ac:dyDescent="0.3">
      <c r="A141" s="36" t="s">
        <v>7024</v>
      </c>
      <c r="B141" s="82" t="s">
        <v>1750</v>
      </c>
      <c r="D141" s="82" t="s">
        <v>556</v>
      </c>
      <c r="I141" s="34">
        <f t="shared" si="4"/>
        <v>1</v>
      </c>
      <c r="J141" s="37" t="s">
        <v>7001</v>
      </c>
      <c r="K141" s="21" t="str">
        <f>VLOOKUP(J141,$A$2:$B142,2,FALSE)</f>
        <v>x7</v>
      </c>
      <c r="L141" s="21" t="s">
        <v>584</v>
      </c>
    </row>
    <row r="142" spans="1:14" ht="14.45" x14ac:dyDescent="0.3">
      <c r="A142" s="36" t="s">
        <v>7025</v>
      </c>
      <c r="B142" s="82" t="s">
        <v>1754</v>
      </c>
      <c r="D142" s="82" t="s">
        <v>556</v>
      </c>
      <c r="I142" s="34">
        <f t="shared" si="4"/>
        <v>1</v>
      </c>
      <c r="J142" s="45" t="s">
        <v>5098</v>
      </c>
      <c r="K142" s="21" t="str">
        <f>VLOOKUP(J142,$A$2:$B143,2,FALSE)</f>
        <v>C28</v>
      </c>
      <c r="M142" s="21" t="s">
        <v>589</v>
      </c>
    </row>
    <row r="143" spans="1:14" ht="14.45" x14ac:dyDescent="0.3">
      <c r="A143" s="36" t="s">
        <v>7026</v>
      </c>
      <c r="B143" s="82" t="s">
        <v>1756</v>
      </c>
      <c r="D143" s="82" t="s">
        <v>556</v>
      </c>
      <c r="I143" s="34">
        <f t="shared" si="4"/>
        <v>2</v>
      </c>
      <c r="J143" s="45" t="s">
        <v>5100</v>
      </c>
      <c r="K143" s="21" t="str">
        <f>VLOOKUP(J143,$A$2:$B144,2,FALSE)</f>
        <v>C29</v>
      </c>
      <c r="M143" s="21" t="s">
        <v>589</v>
      </c>
    </row>
    <row r="144" spans="1:14" ht="14.45" x14ac:dyDescent="0.3">
      <c r="A144" s="36" t="s">
        <v>7027</v>
      </c>
      <c r="B144" s="82" t="s">
        <v>1759</v>
      </c>
      <c r="D144" s="82" t="s">
        <v>556</v>
      </c>
      <c r="I144" s="34">
        <f t="shared" si="4"/>
        <v>1</v>
      </c>
      <c r="J144" s="45" t="s">
        <v>5102</v>
      </c>
      <c r="K144" s="21" t="str">
        <f>VLOOKUP(J144,$A$2:$B145,2,FALSE)</f>
        <v>C30</v>
      </c>
      <c r="M144" s="21" t="s">
        <v>589</v>
      </c>
    </row>
    <row r="145" spans="1:14" ht="14.45" x14ac:dyDescent="0.3">
      <c r="A145" s="36" t="s">
        <v>7028</v>
      </c>
      <c r="B145" s="82" t="s">
        <v>1762</v>
      </c>
      <c r="D145" s="82" t="s">
        <v>556</v>
      </c>
      <c r="I145" s="34">
        <f t="shared" si="4"/>
        <v>1</v>
      </c>
      <c r="J145" s="85" t="s">
        <v>7703</v>
      </c>
      <c r="N145" s="21" t="s">
        <v>556</v>
      </c>
    </row>
    <row r="146" spans="1:14" ht="14.45" x14ac:dyDescent="0.3">
      <c r="A146" s="36" t="s">
        <v>7029</v>
      </c>
      <c r="B146" s="82" t="s">
        <v>1765</v>
      </c>
      <c r="D146" s="82" t="s">
        <v>556</v>
      </c>
      <c r="I146" s="34">
        <f t="shared" si="4"/>
        <v>1</v>
      </c>
      <c r="J146" s="37" t="s">
        <v>7002</v>
      </c>
      <c r="K146" s="21" t="str">
        <f>VLOOKUP(J146,$A$2:$B147,2,FALSE)</f>
        <v>x8</v>
      </c>
      <c r="L146" s="21" t="s">
        <v>584</v>
      </c>
    </row>
    <row r="147" spans="1:14" ht="14.45" x14ac:dyDescent="0.3">
      <c r="A147" s="36" t="s">
        <v>7030</v>
      </c>
      <c r="B147" s="82" t="s">
        <v>1767</v>
      </c>
      <c r="D147" s="82" t="s">
        <v>556</v>
      </c>
      <c r="I147" s="34">
        <f t="shared" si="4"/>
        <v>1</v>
      </c>
      <c r="J147" s="45" t="s">
        <v>5094</v>
      </c>
      <c r="K147" s="21" t="str">
        <f>VLOOKUP(J147,$A$2:$B148,2,FALSE)</f>
        <v>C26</v>
      </c>
      <c r="M147" s="21" t="s">
        <v>589</v>
      </c>
    </row>
    <row r="148" spans="1:14" ht="14.45" x14ac:dyDescent="0.3">
      <c r="A148" s="36" t="s">
        <v>7031</v>
      </c>
      <c r="B148" s="82" t="s">
        <v>1768</v>
      </c>
      <c r="D148" s="82" t="s">
        <v>556</v>
      </c>
      <c r="I148" s="34">
        <f t="shared" si="4"/>
        <v>1</v>
      </c>
      <c r="J148" s="45" t="s">
        <v>5096</v>
      </c>
      <c r="K148" s="21" t="str">
        <f>VLOOKUP(J148,$A$2:$B149,2,FALSE)</f>
        <v>C27</v>
      </c>
      <c r="M148" s="21" t="s">
        <v>589</v>
      </c>
    </row>
    <row r="149" spans="1:14" ht="14.45" x14ac:dyDescent="0.3">
      <c r="A149" s="36" t="s">
        <v>7032</v>
      </c>
      <c r="B149" s="82" t="s">
        <v>1769</v>
      </c>
      <c r="D149" s="82" t="s">
        <v>556</v>
      </c>
      <c r="I149" s="34">
        <f t="shared" si="4"/>
        <v>2</v>
      </c>
      <c r="J149" s="85" t="s">
        <v>7704</v>
      </c>
      <c r="N149" s="21" t="s">
        <v>556</v>
      </c>
    </row>
    <row r="150" spans="1:14" ht="14.45" x14ac:dyDescent="0.3">
      <c r="A150" s="36" t="s">
        <v>7033</v>
      </c>
      <c r="B150" s="82" t="s">
        <v>1771</v>
      </c>
      <c r="D150" s="82" t="s">
        <v>556</v>
      </c>
      <c r="I150" s="34">
        <f t="shared" si="4"/>
        <v>1</v>
      </c>
      <c r="J150" s="54" t="s">
        <v>7003</v>
      </c>
      <c r="K150" s="21" t="s">
        <v>1887</v>
      </c>
      <c r="L150" s="21" t="s">
        <v>584</v>
      </c>
    </row>
    <row r="151" spans="1:14" ht="14.45" x14ac:dyDescent="0.3">
      <c r="A151" s="36" t="s">
        <v>7034</v>
      </c>
      <c r="B151" s="82" t="s">
        <v>1774</v>
      </c>
      <c r="D151" s="82" t="s">
        <v>556</v>
      </c>
      <c r="I151" s="34">
        <f t="shared" si="4"/>
        <v>1</v>
      </c>
      <c r="J151" s="37" t="s">
        <v>5074</v>
      </c>
      <c r="K151" s="21" t="str">
        <f>VLOOKUP(J151,$A$2:$B152,2,FALSE)</f>
        <v>C16</v>
      </c>
      <c r="M151" s="21" t="s">
        <v>589</v>
      </c>
    </row>
    <row r="152" spans="1:14" ht="14.45" x14ac:dyDescent="0.3">
      <c r="A152" s="36" t="s">
        <v>7035</v>
      </c>
      <c r="B152" s="82" t="s">
        <v>1776</v>
      </c>
      <c r="D152" s="82" t="s">
        <v>556</v>
      </c>
      <c r="I152" s="34">
        <f t="shared" si="4"/>
        <v>1</v>
      </c>
      <c r="J152" s="37" t="s">
        <v>5080</v>
      </c>
      <c r="K152" s="21" t="str">
        <f>VLOOKUP(J152,$A$2:$B153,2,FALSE)</f>
        <v>C19</v>
      </c>
      <c r="M152" s="21" t="s">
        <v>589</v>
      </c>
    </row>
    <row r="153" spans="1:14" ht="14.45" x14ac:dyDescent="0.3">
      <c r="A153" s="36" t="s">
        <v>7036</v>
      </c>
      <c r="B153" s="82" t="s">
        <v>1779</v>
      </c>
      <c r="D153" s="82" t="s">
        <v>556</v>
      </c>
      <c r="I153" s="34">
        <f t="shared" si="4"/>
        <v>1</v>
      </c>
      <c r="J153" s="37" t="s">
        <v>5104</v>
      </c>
      <c r="K153" s="21" t="str">
        <f>VLOOKUP(J153,$A$2:$B154,2,FALSE)</f>
        <v>C31</v>
      </c>
      <c r="M153" s="21" t="s">
        <v>589</v>
      </c>
    </row>
    <row r="154" spans="1:14" ht="14.45" x14ac:dyDescent="0.3">
      <c r="A154" s="36" t="s">
        <v>7037</v>
      </c>
      <c r="B154" s="82" t="s">
        <v>1781</v>
      </c>
      <c r="D154" s="82" t="s">
        <v>556</v>
      </c>
      <c r="I154" s="34">
        <f t="shared" si="4"/>
        <v>2</v>
      </c>
      <c r="J154" s="37" t="s">
        <v>5106</v>
      </c>
      <c r="K154" s="21" t="str">
        <f>VLOOKUP(J154,$A$2:$B155,2,FALSE)</f>
        <v>C32</v>
      </c>
      <c r="M154" s="21" t="s">
        <v>589</v>
      </c>
    </row>
    <row r="155" spans="1:14" x14ac:dyDescent="0.25">
      <c r="A155" s="36" t="s">
        <v>7038</v>
      </c>
      <c r="B155" s="82" t="s">
        <v>1783</v>
      </c>
      <c r="D155" s="82" t="s">
        <v>556</v>
      </c>
      <c r="I155" s="34">
        <f t="shared" si="4"/>
        <v>1</v>
      </c>
      <c r="J155" s="37" t="s">
        <v>5108</v>
      </c>
      <c r="K155" s="21" t="str">
        <f>VLOOKUP(J155,$A$2:$B156,2,FALSE)</f>
        <v>C33</v>
      </c>
      <c r="M155" s="21" t="s">
        <v>589</v>
      </c>
    </row>
    <row r="156" spans="1:14" ht="14.45" x14ac:dyDescent="0.3">
      <c r="A156" s="36" t="s">
        <v>7039</v>
      </c>
      <c r="B156" s="82" t="s">
        <v>1784</v>
      </c>
      <c r="D156" s="82" t="s">
        <v>556</v>
      </c>
      <c r="I156" s="34">
        <f t="shared" si="4"/>
        <v>1</v>
      </c>
      <c r="J156" s="85" t="s">
        <v>7705</v>
      </c>
      <c r="N156" s="21" t="s">
        <v>556</v>
      </c>
    </row>
    <row r="157" spans="1:14" ht="14.45" x14ac:dyDescent="0.3">
      <c r="A157" s="36" t="s">
        <v>7040</v>
      </c>
      <c r="B157" s="82" t="s">
        <v>1786</v>
      </c>
      <c r="D157" s="82" t="s">
        <v>556</v>
      </c>
      <c r="I157" s="34">
        <f t="shared" si="4"/>
        <v>1</v>
      </c>
      <c r="J157" s="54" t="s">
        <v>7004</v>
      </c>
      <c r="K157" s="21" t="str">
        <f>VLOOKUP(J157,$A$2:$B158,2,FALSE)</f>
        <v>x10</v>
      </c>
      <c r="L157" s="21" t="s">
        <v>584</v>
      </c>
    </row>
    <row r="158" spans="1:14" ht="14.45" x14ac:dyDescent="0.3">
      <c r="A158" s="36" t="s">
        <v>7041</v>
      </c>
      <c r="B158" s="82" t="s">
        <v>1789</v>
      </c>
      <c r="D158" s="82" t="s">
        <v>556</v>
      </c>
      <c r="I158" s="34">
        <f t="shared" si="4"/>
        <v>1</v>
      </c>
      <c r="J158" s="37" t="s">
        <v>5110</v>
      </c>
      <c r="K158" s="21" t="str">
        <f>VLOOKUP(J158,$A$2:$B159,2,FALSE)</f>
        <v>D</v>
      </c>
      <c r="M158" s="21" t="s">
        <v>589</v>
      </c>
    </row>
    <row r="159" spans="1:14" ht="14.45" x14ac:dyDescent="0.3">
      <c r="A159" s="36" t="s">
        <v>7042</v>
      </c>
      <c r="B159" s="82" t="s">
        <v>1791</v>
      </c>
      <c r="D159" s="82" t="s">
        <v>556</v>
      </c>
      <c r="I159" s="34">
        <f t="shared" si="4"/>
        <v>2</v>
      </c>
      <c r="J159" s="37" t="s">
        <v>5114</v>
      </c>
      <c r="K159" s="21" t="str">
        <f>VLOOKUP(J159,$A$2:$B160,2,FALSE)</f>
        <v>E</v>
      </c>
      <c r="M159" s="21" t="s">
        <v>589</v>
      </c>
    </row>
    <row r="160" spans="1:14" ht="14.45" x14ac:dyDescent="0.3">
      <c r="A160" s="36" t="s">
        <v>7043</v>
      </c>
      <c r="B160" s="82" t="s">
        <v>1792</v>
      </c>
      <c r="D160" s="82" t="s">
        <v>556</v>
      </c>
      <c r="I160" s="34">
        <f t="shared" si="4"/>
        <v>1</v>
      </c>
      <c r="J160" s="85" t="s">
        <v>7706</v>
      </c>
      <c r="N160" s="21" t="s">
        <v>556</v>
      </c>
    </row>
    <row r="161" spans="1:14" ht="14.45" x14ac:dyDescent="0.3">
      <c r="A161" s="36" t="s">
        <v>7044</v>
      </c>
      <c r="B161" s="82" t="s">
        <v>3760</v>
      </c>
      <c r="D161" s="82" t="s">
        <v>556</v>
      </c>
      <c r="I161" s="34">
        <f t="shared" si="4"/>
        <v>2</v>
      </c>
      <c r="J161" s="37" t="s">
        <v>7005</v>
      </c>
      <c r="K161" s="21" t="str">
        <f>VLOOKUP(J161,$A$2:$B162,2,FALSE)</f>
        <v>x11</v>
      </c>
      <c r="L161" s="21" t="s">
        <v>584</v>
      </c>
    </row>
    <row r="162" spans="1:14" ht="14.45" x14ac:dyDescent="0.3">
      <c r="A162" s="36" t="s">
        <v>7045</v>
      </c>
      <c r="B162" s="82" t="s">
        <v>1798</v>
      </c>
      <c r="D162" s="82" t="s">
        <v>556</v>
      </c>
      <c r="I162" s="34">
        <f t="shared" si="4"/>
        <v>2</v>
      </c>
      <c r="J162" s="45" t="s">
        <v>5116</v>
      </c>
      <c r="K162" s="21" t="str">
        <f>VLOOKUP(J162,$A$2:$B163,2,FALSE)</f>
        <v>E36</v>
      </c>
      <c r="M162" s="21" t="s">
        <v>589</v>
      </c>
    </row>
    <row r="163" spans="1:14" ht="14.45" x14ac:dyDescent="0.3">
      <c r="A163" s="36" t="s">
        <v>7046</v>
      </c>
      <c r="B163" s="82" t="s">
        <v>1799</v>
      </c>
      <c r="D163" s="82" t="s">
        <v>556</v>
      </c>
      <c r="I163" s="34">
        <f t="shared" si="4"/>
        <v>2</v>
      </c>
      <c r="J163" s="45" t="s">
        <v>5118</v>
      </c>
      <c r="K163" s="21" t="str">
        <f>VLOOKUP(J163,$A$2:$B164,2,FALSE)</f>
        <v>E37</v>
      </c>
      <c r="M163" s="21" t="s">
        <v>589</v>
      </c>
    </row>
    <row r="164" spans="1:14" ht="14.45" x14ac:dyDescent="0.3">
      <c r="A164" s="36" t="s">
        <v>7047</v>
      </c>
      <c r="B164" s="82" t="s">
        <v>1802</v>
      </c>
      <c r="D164" s="82" t="s">
        <v>556</v>
      </c>
      <c r="I164" s="34">
        <f t="shared" si="4"/>
        <v>1</v>
      </c>
      <c r="J164" s="85" t="s">
        <v>7707</v>
      </c>
      <c r="N164" s="21" t="s">
        <v>556</v>
      </c>
    </row>
    <row r="165" spans="1:14" ht="14.45" x14ac:dyDescent="0.3">
      <c r="A165" s="36" t="s">
        <v>7048</v>
      </c>
      <c r="B165" s="82" t="s">
        <v>1804</v>
      </c>
      <c r="D165" s="82" t="s">
        <v>556</v>
      </c>
      <c r="I165" s="34">
        <f t="shared" si="4"/>
        <v>2</v>
      </c>
      <c r="J165" s="37" t="s">
        <v>7006</v>
      </c>
      <c r="K165" s="21" t="str">
        <f>VLOOKUP(J165,$A$2:$B166,2,FALSE)</f>
        <v>x12</v>
      </c>
      <c r="L165" s="21" t="s">
        <v>584</v>
      </c>
    </row>
    <row r="166" spans="1:14" ht="14.45" x14ac:dyDescent="0.3">
      <c r="A166" s="36" t="s">
        <v>7049</v>
      </c>
      <c r="B166" s="82" t="s">
        <v>1805</v>
      </c>
      <c r="D166" s="82" t="s">
        <v>556</v>
      </c>
      <c r="I166" s="34">
        <f t="shared" si="4"/>
        <v>2</v>
      </c>
      <c r="J166" s="45" t="s">
        <v>5120</v>
      </c>
      <c r="K166" s="21" t="str">
        <f>VLOOKUP(J166,$A$2:$B167,2,FALSE)</f>
        <v>E38</v>
      </c>
      <c r="M166" s="21" t="s">
        <v>589</v>
      </c>
    </row>
    <row r="167" spans="1:14" ht="14.45" x14ac:dyDescent="0.3">
      <c r="A167" s="36" t="s">
        <v>7050</v>
      </c>
      <c r="B167" s="82" t="s">
        <v>1807</v>
      </c>
      <c r="D167" s="82" t="s">
        <v>556</v>
      </c>
      <c r="I167" s="34">
        <f t="shared" si="4"/>
        <v>1</v>
      </c>
      <c r="J167" s="45" t="s">
        <v>5122</v>
      </c>
      <c r="K167" s="21" t="str">
        <f>VLOOKUP(J167,$A$2:$B168,2,FALSE)</f>
        <v>E39</v>
      </c>
      <c r="M167" s="21" t="s">
        <v>589</v>
      </c>
    </row>
    <row r="168" spans="1:14" ht="14.45" x14ac:dyDescent="0.3">
      <c r="A168" s="36" t="s">
        <v>7052</v>
      </c>
      <c r="B168" s="82" t="s">
        <v>1809</v>
      </c>
      <c r="D168" s="82" t="s">
        <v>556</v>
      </c>
      <c r="I168" s="34">
        <v>1</v>
      </c>
      <c r="J168" s="85" t="s">
        <v>7708</v>
      </c>
      <c r="N168" s="21" t="s">
        <v>556</v>
      </c>
    </row>
    <row r="169" spans="1:14" ht="14.45" x14ac:dyDescent="0.3">
      <c r="A169" s="36" t="s">
        <v>7053</v>
      </c>
      <c r="B169" s="82" t="s">
        <v>1811</v>
      </c>
      <c r="D169" s="82" t="s">
        <v>556</v>
      </c>
      <c r="I169" s="34">
        <f t="shared" ref="I169:I195" si="5">COUNTIF(J:J,A169)</f>
        <v>1</v>
      </c>
      <c r="J169" s="37" t="s">
        <v>5126</v>
      </c>
      <c r="K169" s="21" t="str">
        <f>VLOOKUP(J169,$A$2:$B170,2,FALSE)</f>
        <v>F41</v>
      </c>
      <c r="L169" s="21" t="s">
        <v>584</v>
      </c>
    </row>
    <row r="170" spans="1:14" ht="14.45" x14ac:dyDescent="0.3">
      <c r="A170" s="36" t="s">
        <v>7054</v>
      </c>
      <c r="B170" s="82" t="s">
        <v>1815</v>
      </c>
      <c r="D170" s="82" t="s">
        <v>556</v>
      </c>
      <c r="I170" s="34">
        <f t="shared" si="5"/>
        <v>2</v>
      </c>
      <c r="J170" s="45" t="s">
        <v>7007</v>
      </c>
      <c r="K170" s="21" t="str">
        <f>VLOOKUP(J170,$A$2:$B171,2,FALSE)</f>
        <v>x13</v>
      </c>
      <c r="M170" s="21" t="s">
        <v>589</v>
      </c>
    </row>
    <row r="171" spans="1:14" ht="14.45" x14ac:dyDescent="0.3">
      <c r="A171" s="36" t="s">
        <v>7055</v>
      </c>
      <c r="B171" s="82" t="s">
        <v>1819</v>
      </c>
      <c r="D171" s="82" t="s">
        <v>556</v>
      </c>
      <c r="I171" s="34">
        <f t="shared" si="5"/>
        <v>2</v>
      </c>
      <c r="J171" s="45" t="s">
        <v>7008</v>
      </c>
      <c r="K171" s="21" t="str">
        <f>VLOOKUP(J171,$A$2:$B172,2,FALSE)</f>
        <v>x14</v>
      </c>
      <c r="L171" s="21" t="s">
        <v>584</v>
      </c>
      <c r="M171" s="21" t="s">
        <v>589</v>
      </c>
    </row>
    <row r="172" spans="1:14" ht="14.45" x14ac:dyDescent="0.3">
      <c r="A172" s="112" t="s">
        <v>7056</v>
      </c>
      <c r="B172" s="82" t="s">
        <v>1821</v>
      </c>
      <c r="D172" s="82" t="s">
        <v>556</v>
      </c>
      <c r="I172" s="34">
        <f t="shared" si="5"/>
        <v>2</v>
      </c>
      <c r="J172" s="46" t="s">
        <v>7009</v>
      </c>
      <c r="K172" s="21" t="str">
        <f>VLOOKUP(J172,$A$2:$B173,2,FALSE)</f>
        <v>x15</v>
      </c>
      <c r="M172" s="21" t="s">
        <v>589</v>
      </c>
    </row>
    <row r="173" spans="1:14" ht="14.45" x14ac:dyDescent="0.3">
      <c r="A173" s="112" t="s">
        <v>7057</v>
      </c>
      <c r="B173" s="82" t="s">
        <v>1823</v>
      </c>
      <c r="D173" s="82" t="s">
        <v>556</v>
      </c>
      <c r="I173" s="34">
        <f t="shared" si="5"/>
        <v>1</v>
      </c>
      <c r="J173" s="46" t="s">
        <v>7010</v>
      </c>
      <c r="K173" s="21" t="str">
        <f>VLOOKUP(J173,$A$2:$B174,2,FALSE)</f>
        <v>x16</v>
      </c>
      <c r="M173" s="21" t="s">
        <v>589</v>
      </c>
    </row>
    <row r="174" spans="1:14" ht="14.45" x14ac:dyDescent="0.3">
      <c r="A174" s="112" t="s">
        <v>7058</v>
      </c>
      <c r="B174" s="82" t="s">
        <v>1825</v>
      </c>
      <c r="D174" s="82" t="s">
        <v>556</v>
      </c>
      <c r="I174" s="34">
        <f t="shared" si="5"/>
        <v>1</v>
      </c>
      <c r="J174" s="85" t="s">
        <v>7709</v>
      </c>
      <c r="N174" s="21" t="s">
        <v>556</v>
      </c>
    </row>
    <row r="175" spans="1:14" ht="14.45" x14ac:dyDescent="0.3">
      <c r="A175" s="112" t="s">
        <v>7059</v>
      </c>
      <c r="B175" s="82" t="s">
        <v>1827</v>
      </c>
      <c r="D175" s="82" t="s">
        <v>556</v>
      </c>
      <c r="I175" s="34">
        <f t="shared" si="5"/>
        <v>2</v>
      </c>
      <c r="J175" s="37" t="s">
        <v>7011</v>
      </c>
      <c r="K175" s="21" t="str">
        <f>VLOOKUP(J175,$A$2:$B176,2,FALSE)</f>
        <v>x17</v>
      </c>
      <c r="L175" s="21" t="s">
        <v>584</v>
      </c>
    </row>
    <row r="176" spans="1:14" ht="14.45" x14ac:dyDescent="0.3">
      <c r="A176" s="112" t="s">
        <v>7060</v>
      </c>
      <c r="B176" s="82" t="s">
        <v>1829</v>
      </c>
      <c r="D176" s="82" t="s">
        <v>556</v>
      </c>
      <c r="I176" s="34">
        <f t="shared" si="5"/>
        <v>1</v>
      </c>
      <c r="J176" s="45" t="s">
        <v>5132</v>
      </c>
      <c r="K176" s="21" t="str">
        <f>VLOOKUP(J176,$A$2:$B177,2,FALSE)</f>
        <v>G</v>
      </c>
      <c r="M176" s="21" t="s">
        <v>589</v>
      </c>
    </row>
    <row r="177" spans="1:14" ht="14.45" x14ac:dyDescent="0.3">
      <c r="A177" s="112" t="s">
        <v>7061</v>
      </c>
      <c r="B177" s="82" t="s">
        <v>1831</v>
      </c>
      <c r="D177" s="82" t="s">
        <v>556</v>
      </c>
      <c r="I177" s="34">
        <f t="shared" si="5"/>
        <v>1</v>
      </c>
      <c r="J177" s="45" t="s">
        <v>5244</v>
      </c>
      <c r="K177" s="21" t="str">
        <f>VLOOKUP(J177,$A$2:$B178,2,FALSE)</f>
        <v>S95</v>
      </c>
      <c r="M177" s="21" t="s">
        <v>589</v>
      </c>
    </row>
    <row r="178" spans="1:14" ht="14.45" x14ac:dyDescent="0.3">
      <c r="A178" s="112" t="s">
        <v>7062</v>
      </c>
      <c r="B178" s="82" t="s">
        <v>1832</v>
      </c>
      <c r="D178" s="82" t="s">
        <v>556</v>
      </c>
      <c r="I178" s="34">
        <f t="shared" si="5"/>
        <v>1</v>
      </c>
      <c r="J178" s="85" t="s">
        <v>7710</v>
      </c>
      <c r="N178" s="21" t="s">
        <v>556</v>
      </c>
    </row>
    <row r="179" spans="1:14" ht="14.45" x14ac:dyDescent="0.3">
      <c r="A179" s="112" t="s">
        <v>7063</v>
      </c>
      <c r="B179" s="82" t="s">
        <v>1837</v>
      </c>
      <c r="D179" s="82" t="s">
        <v>556</v>
      </c>
      <c r="I179" s="34">
        <f t="shared" si="5"/>
        <v>2</v>
      </c>
      <c r="J179" s="37" t="s">
        <v>7012</v>
      </c>
      <c r="K179" s="21" t="str">
        <f>VLOOKUP(J179,$A$2:$B180,2,FALSE)</f>
        <v>x18</v>
      </c>
      <c r="L179" s="21" t="s">
        <v>584</v>
      </c>
    </row>
    <row r="180" spans="1:14" ht="14.45" x14ac:dyDescent="0.3">
      <c r="A180" s="112" t="s">
        <v>7064</v>
      </c>
      <c r="B180" s="82" t="s">
        <v>1849</v>
      </c>
      <c r="D180" s="82" t="s">
        <v>556</v>
      </c>
      <c r="I180" s="34">
        <f t="shared" si="5"/>
        <v>1</v>
      </c>
      <c r="J180" s="45" t="s">
        <v>5138</v>
      </c>
      <c r="K180" s="21" t="str">
        <f>VLOOKUP(J180,$A$2:$B181,2,FALSE)</f>
        <v>G47</v>
      </c>
      <c r="M180" s="21" t="s">
        <v>589</v>
      </c>
    </row>
    <row r="181" spans="1:14" ht="14.45" x14ac:dyDescent="0.3">
      <c r="A181" s="113" t="s">
        <v>5178</v>
      </c>
      <c r="B181" s="82" t="s">
        <v>1854</v>
      </c>
      <c r="D181" s="82" t="s">
        <v>556</v>
      </c>
      <c r="I181" s="34">
        <f t="shared" si="5"/>
        <v>2</v>
      </c>
      <c r="J181" s="45" t="s">
        <v>5244</v>
      </c>
      <c r="K181" s="21" t="str">
        <f>VLOOKUP(J181,$A$2:$B182,2,FALSE)</f>
        <v>S95</v>
      </c>
      <c r="M181" s="21" t="s">
        <v>589</v>
      </c>
    </row>
    <row r="182" spans="1:14" ht="43.15" x14ac:dyDescent="0.3">
      <c r="A182" s="112" t="s">
        <v>7065</v>
      </c>
      <c r="B182" s="82" t="s">
        <v>1856</v>
      </c>
      <c r="D182" s="82" t="s">
        <v>556</v>
      </c>
      <c r="I182" s="34">
        <f t="shared" si="5"/>
        <v>2</v>
      </c>
      <c r="J182" s="85" t="s">
        <v>7711</v>
      </c>
      <c r="N182" s="21" t="s">
        <v>556</v>
      </c>
    </row>
    <row r="183" spans="1:14" ht="30" x14ac:dyDescent="0.25">
      <c r="A183" s="112" t="s">
        <v>7066</v>
      </c>
      <c r="B183" s="82" t="s">
        <v>2244</v>
      </c>
      <c r="D183" s="82" t="s">
        <v>556</v>
      </c>
      <c r="I183" s="34">
        <f t="shared" si="5"/>
        <v>2</v>
      </c>
      <c r="J183" s="37" t="s">
        <v>7013</v>
      </c>
      <c r="K183" s="21" t="str">
        <f>VLOOKUP(J183,$A$2:$B184,2,FALSE)</f>
        <v>x19</v>
      </c>
      <c r="L183" s="21" t="s">
        <v>584</v>
      </c>
    </row>
    <row r="184" spans="1:14" ht="45" x14ac:dyDescent="0.25">
      <c r="A184" s="112" t="s">
        <v>7067</v>
      </c>
      <c r="B184" s="82" t="s">
        <v>1858</v>
      </c>
      <c r="D184" s="82" t="s">
        <v>556</v>
      </c>
      <c r="I184" s="34">
        <f t="shared" si="5"/>
        <v>2</v>
      </c>
      <c r="J184" s="45" t="s">
        <v>5140</v>
      </c>
      <c r="K184" s="21" t="str">
        <f>VLOOKUP(J184,$A$2:$B185,2,FALSE)</f>
        <v>H</v>
      </c>
      <c r="M184" s="21" t="s">
        <v>589</v>
      </c>
    </row>
    <row r="185" spans="1:14" ht="60" x14ac:dyDescent="0.25">
      <c r="A185" s="112" t="s">
        <v>7068</v>
      </c>
      <c r="B185" s="82" t="s">
        <v>1861</v>
      </c>
      <c r="D185" s="82" t="s">
        <v>556</v>
      </c>
      <c r="I185" s="34">
        <f t="shared" si="5"/>
        <v>2</v>
      </c>
      <c r="J185" s="45" t="s">
        <v>5158</v>
      </c>
      <c r="K185" s="21" t="str">
        <f>VLOOKUP(J185,$A$2:$B186,2,FALSE)</f>
        <v>J</v>
      </c>
      <c r="M185" s="21" t="s">
        <v>589</v>
      </c>
    </row>
    <row r="186" spans="1:14" ht="30" x14ac:dyDescent="0.25">
      <c r="A186" s="112" t="s">
        <v>7069</v>
      </c>
      <c r="B186" s="82" t="s">
        <v>2248</v>
      </c>
      <c r="D186" s="82" t="s">
        <v>556</v>
      </c>
      <c r="I186" s="34">
        <f t="shared" si="5"/>
        <v>2</v>
      </c>
      <c r="J186" s="85" t="s">
        <v>7712</v>
      </c>
      <c r="N186" s="21" t="s">
        <v>556</v>
      </c>
    </row>
    <row r="187" spans="1:14" ht="30" x14ac:dyDescent="0.25">
      <c r="A187" s="112" t="s">
        <v>7070</v>
      </c>
      <c r="B187" s="82" t="s">
        <v>1862</v>
      </c>
      <c r="D187" s="82" t="s">
        <v>556</v>
      </c>
      <c r="I187" s="34">
        <f t="shared" si="5"/>
        <v>2</v>
      </c>
      <c r="J187" s="37" t="s">
        <v>7014</v>
      </c>
      <c r="K187" s="21" t="str">
        <f>VLOOKUP(J187,$A$2:$B188,2,FALSE)</f>
        <v>x20</v>
      </c>
      <c r="L187" s="21" t="s">
        <v>584</v>
      </c>
    </row>
    <row r="188" spans="1:14" ht="30" x14ac:dyDescent="0.25">
      <c r="A188" s="112" t="s">
        <v>7071</v>
      </c>
      <c r="B188" s="82" t="s">
        <v>1864</v>
      </c>
      <c r="D188" s="82" t="s">
        <v>556</v>
      </c>
      <c r="I188" s="34">
        <f t="shared" si="5"/>
        <v>2</v>
      </c>
      <c r="J188" s="45" t="s">
        <v>5180</v>
      </c>
      <c r="K188" s="21" t="str">
        <f>VLOOKUP(J188,$A$2:$B189,2,FALSE)</f>
        <v>L</v>
      </c>
      <c r="M188" s="21" t="s">
        <v>589</v>
      </c>
    </row>
    <row r="189" spans="1:14" ht="45" x14ac:dyDescent="0.25">
      <c r="A189" s="112" t="s">
        <v>7072</v>
      </c>
      <c r="B189" s="82" t="s">
        <v>1866</v>
      </c>
      <c r="D189" s="82" t="s">
        <v>556</v>
      </c>
      <c r="I189" s="34">
        <f t="shared" si="5"/>
        <v>2</v>
      </c>
      <c r="J189" s="45" t="s">
        <v>5184</v>
      </c>
      <c r="K189" s="21" t="str">
        <f>VLOOKUP(J189,$A$2:$B190,2,FALSE)</f>
        <v>M</v>
      </c>
      <c r="M189" s="21" t="s">
        <v>589</v>
      </c>
    </row>
    <row r="190" spans="1:14" ht="30" x14ac:dyDescent="0.25">
      <c r="A190" s="112" t="s">
        <v>7073</v>
      </c>
      <c r="B190" s="82" t="s">
        <v>1868</v>
      </c>
      <c r="D190" s="82" t="s">
        <v>556</v>
      </c>
      <c r="I190" s="34">
        <f t="shared" si="5"/>
        <v>1</v>
      </c>
      <c r="J190" s="45" t="s">
        <v>5200</v>
      </c>
      <c r="K190" s="21" t="str">
        <f>VLOOKUP(J190,$A$2:$B191,2,FALSE)</f>
        <v>N</v>
      </c>
      <c r="M190" s="21" t="s">
        <v>589</v>
      </c>
    </row>
    <row r="191" spans="1:14" ht="30" x14ac:dyDescent="0.25">
      <c r="A191" s="112" t="s">
        <v>7074</v>
      </c>
      <c r="B191" s="82" t="s">
        <v>1871</v>
      </c>
      <c r="D191" s="82" t="s">
        <v>556</v>
      </c>
      <c r="I191" s="34">
        <f t="shared" si="5"/>
        <v>3</v>
      </c>
      <c r="J191" s="85" t="s">
        <v>7713</v>
      </c>
      <c r="N191" s="21" t="s">
        <v>556</v>
      </c>
    </row>
    <row r="192" spans="1:14" ht="30" x14ac:dyDescent="0.25">
      <c r="A192" s="114" t="s">
        <v>7075</v>
      </c>
      <c r="B192" s="82" t="s">
        <v>1875</v>
      </c>
      <c r="D192" s="82" t="s">
        <v>556</v>
      </c>
      <c r="I192" s="34">
        <f t="shared" si="5"/>
        <v>1</v>
      </c>
      <c r="J192" s="37" t="s">
        <v>5182</v>
      </c>
      <c r="K192" s="21" t="str">
        <f>VLOOKUP(J192,$A$2:$B193,2,FALSE)</f>
        <v>L68</v>
      </c>
      <c r="L192" s="21" t="s">
        <v>584</v>
      </c>
    </row>
    <row r="193" spans="1:14" x14ac:dyDescent="0.25">
      <c r="A193" s="36" t="s">
        <v>8208</v>
      </c>
      <c r="B193" s="82" t="s">
        <v>1877</v>
      </c>
      <c r="D193" s="82" t="s">
        <v>556</v>
      </c>
      <c r="I193" s="34" t="e">
        <f t="shared" si="5"/>
        <v>#VALUE!</v>
      </c>
      <c r="J193" s="45" t="s">
        <v>7018</v>
      </c>
      <c r="K193" s="21" t="str">
        <f>VLOOKUP(J193,$A$2:$B194,2,FALSE)</f>
        <v>x21</v>
      </c>
      <c r="L193" s="21" t="s">
        <v>584</v>
      </c>
      <c r="M193" s="21" t="s">
        <v>589</v>
      </c>
    </row>
    <row r="194" spans="1:14" x14ac:dyDescent="0.25">
      <c r="A194" s="36" t="s">
        <v>7076</v>
      </c>
      <c r="B194" s="82" t="s">
        <v>1878</v>
      </c>
      <c r="D194" s="82" t="s">
        <v>556</v>
      </c>
      <c r="I194" s="34">
        <f t="shared" si="5"/>
        <v>1</v>
      </c>
      <c r="J194" s="46" t="s">
        <v>7015</v>
      </c>
      <c r="K194" s="21" t="str">
        <f>VLOOKUP(J194,$A$2:$B195,2,FALSE)</f>
        <v>x22</v>
      </c>
      <c r="M194" s="21" t="s">
        <v>589</v>
      </c>
    </row>
    <row r="195" spans="1:14" x14ac:dyDescent="0.25">
      <c r="A195" s="36" t="s">
        <v>7077</v>
      </c>
      <c r="B195" s="82" t="s">
        <v>1879</v>
      </c>
      <c r="D195" s="82" t="s">
        <v>556</v>
      </c>
      <c r="I195" s="34">
        <f t="shared" si="5"/>
        <v>1</v>
      </c>
      <c r="J195" s="46" t="s">
        <v>7016</v>
      </c>
      <c r="K195" s="21" t="str">
        <f>VLOOKUP(J195,$A$2:$B196,2,FALSE)</f>
        <v>x23</v>
      </c>
      <c r="M195" s="21" t="s">
        <v>589</v>
      </c>
    </row>
    <row r="196" spans="1:14" x14ac:dyDescent="0.25">
      <c r="A196" s="115" t="s">
        <v>8209</v>
      </c>
      <c r="B196" s="82" t="s">
        <v>1880</v>
      </c>
      <c r="D196" s="82" t="s">
        <v>556</v>
      </c>
      <c r="I196" s="34">
        <f t="shared" ref="I196:I197" si="6">COUNTIF(J:J,A196)</f>
        <v>1</v>
      </c>
      <c r="J196" s="45" t="s">
        <v>7017</v>
      </c>
      <c r="K196" s="21" t="str">
        <f>VLOOKUP(J196,$A$2:$B197,2,FALSE)</f>
        <v>x24</v>
      </c>
      <c r="M196" s="21" t="s">
        <v>589</v>
      </c>
    </row>
    <row r="197" spans="1:14" ht="30" x14ac:dyDescent="0.25">
      <c r="A197" s="114" t="s">
        <v>8210</v>
      </c>
      <c r="B197" s="82" t="s">
        <v>1881</v>
      </c>
      <c r="D197" s="82" t="s">
        <v>556</v>
      </c>
      <c r="I197" s="34">
        <f t="shared" si="6"/>
        <v>1</v>
      </c>
      <c r="J197" s="85" t="s">
        <v>7714</v>
      </c>
      <c r="N197" s="21" t="s">
        <v>556</v>
      </c>
    </row>
    <row r="198" spans="1:14" x14ac:dyDescent="0.25">
      <c r="J198" s="37" t="s">
        <v>7019</v>
      </c>
      <c r="K198" s="21" t="str">
        <f>VLOOKUP(J198,$A$2:$B199,2,FALSE)</f>
        <v>x25</v>
      </c>
      <c r="L198" s="21" t="s">
        <v>584</v>
      </c>
    </row>
    <row r="199" spans="1:14" x14ac:dyDescent="0.25">
      <c r="J199" s="45" t="s">
        <v>5230</v>
      </c>
      <c r="K199" s="21" t="str">
        <f>VLOOKUP(J199,$A$2:$B200,2,FALSE)</f>
        <v>R</v>
      </c>
      <c r="L199" s="21" t="s">
        <v>584</v>
      </c>
      <c r="M199" s="21" t="s">
        <v>589</v>
      </c>
    </row>
    <row r="200" spans="1:14" x14ac:dyDescent="0.25">
      <c r="J200" s="45" t="s">
        <v>7020</v>
      </c>
      <c r="K200" s="21" t="str">
        <f>VLOOKUP(J200,$A$2:$B201,2,FALSE)</f>
        <v>x26</v>
      </c>
      <c r="M200" s="21" t="s">
        <v>589</v>
      </c>
    </row>
    <row r="201" spans="1:14" x14ac:dyDescent="0.25">
      <c r="J201" s="46" t="s">
        <v>5242</v>
      </c>
      <c r="K201" s="21" t="str">
        <f>VLOOKUP(J201,$A$2:$B202,2,FALSE)</f>
        <v>S94</v>
      </c>
      <c r="M201" s="21" t="s">
        <v>589</v>
      </c>
    </row>
    <row r="202" spans="1:14" x14ac:dyDescent="0.25">
      <c r="J202" s="46" t="s">
        <v>5246</v>
      </c>
      <c r="K202" s="21" t="str">
        <f>VLOOKUP(J202,$A$2:$B203,2,FALSE)</f>
        <v>S96</v>
      </c>
      <c r="M202" s="21" t="s">
        <v>589</v>
      </c>
    </row>
    <row r="203" spans="1:14" x14ac:dyDescent="0.25">
      <c r="J203" s="46" t="s">
        <v>5254</v>
      </c>
      <c r="K203" s="21" t="str">
        <f>VLOOKUP(J203,$A$2:$B204,2,FALSE)</f>
        <v>U</v>
      </c>
      <c r="M203" s="21" t="s">
        <v>589</v>
      </c>
    </row>
    <row r="204" spans="1:14" x14ac:dyDescent="0.25">
      <c r="J204" s="85" t="s">
        <v>7715</v>
      </c>
      <c r="N204" s="21" t="s">
        <v>556</v>
      </c>
    </row>
    <row r="205" spans="1:14" x14ac:dyDescent="0.25">
      <c r="J205" s="37" t="s">
        <v>5174</v>
      </c>
      <c r="K205" s="21" t="str">
        <f>VLOOKUP(J205,$A$2:$B206,2,FALSE)</f>
        <v>K64</v>
      </c>
      <c r="L205" s="21" t="s">
        <v>584</v>
      </c>
    </row>
    <row r="206" spans="1:14" x14ac:dyDescent="0.25">
      <c r="J206" s="45" t="s">
        <v>7021</v>
      </c>
      <c r="K206" s="21" t="str">
        <f>VLOOKUP(J206,$A$2:$B207,2,FALSE)</f>
        <v>x27</v>
      </c>
      <c r="L206" s="21" t="s">
        <v>584</v>
      </c>
      <c r="M206" s="21" t="s">
        <v>589</v>
      </c>
    </row>
    <row r="207" spans="1:14" x14ac:dyDescent="0.25">
      <c r="J207" s="46" t="s">
        <v>7022</v>
      </c>
      <c r="K207" s="21" t="str">
        <f>VLOOKUP(J207,$A$2:$B208,2,FALSE)</f>
        <v>x28</v>
      </c>
      <c r="M207" s="21" t="s">
        <v>589</v>
      </c>
    </row>
    <row r="208" spans="1:14" x14ac:dyDescent="0.25">
      <c r="J208" s="46" t="s">
        <v>7023</v>
      </c>
      <c r="K208" s="21" t="str">
        <f>VLOOKUP(J208,$A$2:$B209,2,FALSE)</f>
        <v>x29</v>
      </c>
      <c r="L208" s="21" t="s">
        <v>584</v>
      </c>
      <c r="M208" s="21" t="s">
        <v>589</v>
      </c>
    </row>
    <row r="209" spans="10:13" x14ac:dyDescent="0.25">
      <c r="J209" s="73" t="s">
        <v>7024</v>
      </c>
      <c r="K209" s="21" t="str">
        <f>VLOOKUP(J209,$A$2:$B210,2,FALSE)</f>
        <v>x30</v>
      </c>
      <c r="M209" s="21" t="s">
        <v>589</v>
      </c>
    </row>
    <row r="210" spans="10:13" x14ac:dyDescent="0.25">
      <c r="J210" s="73" t="s">
        <v>7025</v>
      </c>
      <c r="K210" s="21" t="str">
        <f>VLOOKUP(J210,$A$2:$B211,2,FALSE)</f>
        <v>x31</v>
      </c>
      <c r="M210" s="21" t="s">
        <v>589</v>
      </c>
    </row>
    <row r="211" spans="10:13" x14ac:dyDescent="0.25">
      <c r="J211" s="73" t="s">
        <v>7026</v>
      </c>
      <c r="K211" s="21" t="str">
        <f>VLOOKUP(J211,$A$2:$B212,2,FALSE)</f>
        <v>x32</v>
      </c>
      <c r="M211" s="21" t="s">
        <v>589</v>
      </c>
    </row>
    <row r="212" spans="10:13" x14ac:dyDescent="0.25">
      <c r="J212" s="45" t="s">
        <v>7027</v>
      </c>
      <c r="K212" s="21" t="str">
        <f>VLOOKUP(J212,$A$2:$B213,2,FALSE)</f>
        <v>x33</v>
      </c>
      <c r="L212" s="21" t="s">
        <v>584</v>
      </c>
      <c r="M212" s="21" t="s">
        <v>589</v>
      </c>
    </row>
    <row r="213" spans="10:13" x14ac:dyDescent="0.25">
      <c r="J213" s="46" t="s">
        <v>7028</v>
      </c>
      <c r="K213" s="21" t="str">
        <f>VLOOKUP(J213,$A$2:$B214,2,FALSE)</f>
        <v>x34</v>
      </c>
      <c r="M213" s="21" t="s">
        <v>589</v>
      </c>
    </row>
    <row r="214" spans="10:13" x14ac:dyDescent="0.25">
      <c r="J214" s="46" t="s">
        <v>7029</v>
      </c>
      <c r="K214" s="21" t="str">
        <f>VLOOKUP(J214,$A$2:$B215,2,FALSE)</f>
        <v>x35</v>
      </c>
      <c r="M214" s="21" t="s">
        <v>589</v>
      </c>
    </row>
    <row r="215" spans="10:13" x14ac:dyDescent="0.25">
      <c r="J215" s="46" t="s">
        <v>7030</v>
      </c>
      <c r="K215" s="21" t="str">
        <f>VLOOKUP(J215,$A$2:$B216,2,FALSE)</f>
        <v>x36</v>
      </c>
      <c r="M215" s="21" t="s">
        <v>589</v>
      </c>
    </row>
    <row r="216" spans="10:13" x14ac:dyDescent="0.25">
      <c r="J216" s="46" t="s">
        <v>7031</v>
      </c>
      <c r="K216" s="21" t="str">
        <f>VLOOKUP(J216,$A$2:$B217,2,FALSE)</f>
        <v>x37</v>
      </c>
      <c r="M216" s="21" t="s">
        <v>589</v>
      </c>
    </row>
    <row r="217" spans="10:13" x14ac:dyDescent="0.25">
      <c r="J217" s="46" t="s">
        <v>7032</v>
      </c>
      <c r="K217" s="21" t="str">
        <f>VLOOKUP(J217,$A$2:$B218,2,FALSE)</f>
        <v>x38</v>
      </c>
      <c r="M217" s="21" t="s">
        <v>589</v>
      </c>
    </row>
    <row r="218" spans="10:13" x14ac:dyDescent="0.25">
      <c r="J218" s="46" t="s">
        <v>7033</v>
      </c>
      <c r="K218" s="21" t="str">
        <f>VLOOKUP(J218,$A$2:$B219,2,FALSE)</f>
        <v>x39</v>
      </c>
      <c r="M218" s="21" t="s">
        <v>589</v>
      </c>
    </row>
    <row r="219" spans="10:13" x14ac:dyDescent="0.25">
      <c r="J219" s="45" t="s">
        <v>7034</v>
      </c>
      <c r="K219" s="21" t="str">
        <f>VLOOKUP(J219,$A$2:$B221,2,FALSE)</f>
        <v>x40</v>
      </c>
      <c r="L219" s="21" t="s">
        <v>584</v>
      </c>
      <c r="M219" s="21" t="s">
        <v>589</v>
      </c>
    </row>
    <row r="220" spans="10:13" x14ac:dyDescent="0.25">
      <c r="J220" s="46" t="s">
        <v>7053</v>
      </c>
      <c r="K220" s="21" t="str">
        <f>VLOOKUP(J220,$A$2:$B222,2,FALSE)</f>
        <v>x58</v>
      </c>
      <c r="L220" s="21" t="s">
        <v>584</v>
      </c>
      <c r="M220" s="21" t="s">
        <v>589</v>
      </c>
    </row>
    <row r="221" spans="10:13" x14ac:dyDescent="0.25">
      <c r="J221" s="73" t="s">
        <v>7035</v>
      </c>
      <c r="K221" s="21" t="str">
        <f>VLOOKUP(J221,$A$2:$B223,2,FALSE)</f>
        <v>x41</v>
      </c>
      <c r="M221" s="21" t="s">
        <v>589</v>
      </c>
    </row>
    <row r="222" spans="10:13" x14ac:dyDescent="0.25">
      <c r="J222" s="73" t="s">
        <v>7036</v>
      </c>
      <c r="K222" s="21" t="str">
        <f>VLOOKUP(J222,$A$2:$B224,2,FALSE)</f>
        <v>x42</v>
      </c>
      <c r="M222" s="21" t="s">
        <v>589</v>
      </c>
    </row>
    <row r="223" spans="10:13" x14ac:dyDescent="0.25">
      <c r="J223" s="73" t="s">
        <v>7038</v>
      </c>
      <c r="K223" s="21" t="str">
        <f>VLOOKUP(J223,$A$2:$B225,2,FALSE)</f>
        <v>x44</v>
      </c>
      <c r="M223" s="21" t="s">
        <v>589</v>
      </c>
    </row>
    <row r="224" spans="10:13" x14ac:dyDescent="0.25">
      <c r="J224" s="73" t="s">
        <v>7039</v>
      </c>
      <c r="K224" s="21" t="str">
        <f>VLOOKUP(J224,$A$2:$B226,2,FALSE)</f>
        <v>x45</v>
      </c>
      <c r="M224" s="21" t="s">
        <v>589</v>
      </c>
    </row>
    <row r="225" spans="10:14" x14ac:dyDescent="0.25">
      <c r="J225" s="73" t="s">
        <v>7040</v>
      </c>
      <c r="K225" s="21" t="str">
        <f>VLOOKUP(J225,$A$2:$B227,2,FALSE)</f>
        <v>x46</v>
      </c>
      <c r="M225" s="21" t="s">
        <v>589</v>
      </c>
    </row>
    <row r="226" spans="10:14" x14ac:dyDescent="0.25">
      <c r="J226" s="46" t="s">
        <v>7037</v>
      </c>
      <c r="K226" s="21" t="str">
        <f>VLOOKUP(J226,$A$2:$B228,2,FALSE)</f>
        <v>x43</v>
      </c>
      <c r="M226" s="21" t="s">
        <v>589</v>
      </c>
    </row>
    <row r="227" spans="10:14" x14ac:dyDescent="0.25">
      <c r="J227" s="45" t="s">
        <v>7041</v>
      </c>
      <c r="K227" s="21" t="str">
        <f>VLOOKUP(J227,$A$2:$B228,2,FALSE)</f>
        <v>x47</v>
      </c>
      <c r="L227" s="21" t="s">
        <v>584</v>
      </c>
      <c r="M227" s="21" t="s">
        <v>589</v>
      </c>
    </row>
    <row r="228" spans="10:14" x14ac:dyDescent="0.25">
      <c r="J228" s="46" t="s">
        <v>7042</v>
      </c>
      <c r="K228" s="21" t="str">
        <f>VLOOKUP(J228,$A$2:$B229,2,FALSE)</f>
        <v>x48</v>
      </c>
      <c r="M228" s="21" t="s">
        <v>589</v>
      </c>
    </row>
    <row r="229" spans="10:14" x14ac:dyDescent="0.25">
      <c r="J229" s="46" t="s">
        <v>7043</v>
      </c>
      <c r="K229" s="21" t="str">
        <f>VLOOKUP(J229,$A$2:$B230,2,FALSE)</f>
        <v>x49</v>
      </c>
      <c r="L229" s="21" t="s">
        <v>584</v>
      </c>
      <c r="M229" s="21" t="s">
        <v>589</v>
      </c>
    </row>
    <row r="230" spans="10:14" x14ac:dyDescent="0.25">
      <c r="J230" s="73" t="s">
        <v>7044</v>
      </c>
      <c r="K230" s="21" t="str">
        <f>VLOOKUP(J230,$A$2:$B231,2,FALSE)</f>
        <v>x50</v>
      </c>
      <c r="M230" s="21" t="s">
        <v>589</v>
      </c>
    </row>
    <row r="231" spans="10:14" x14ac:dyDescent="0.25">
      <c r="J231" s="73" t="s">
        <v>7045</v>
      </c>
      <c r="K231" s="21" t="str">
        <f>VLOOKUP(J231,$A$2:$B232,2,FALSE)</f>
        <v>x51</v>
      </c>
      <c r="M231" s="21" t="s">
        <v>589</v>
      </c>
    </row>
    <row r="232" spans="10:14" x14ac:dyDescent="0.25">
      <c r="J232" s="73" t="s">
        <v>7046</v>
      </c>
      <c r="K232" s="21" t="str">
        <f>VLOOKUP(J232,$A$2:$B233,2,FALSE)</f>
        <v>x52</v>
      </c>
      <c r="M232" s="21" t="s">
        <v>589</v>
      </c>
    </row>
    <row r="233" spans="10:14" x14ac:dyDescent="0.25">
      <c r="J233" s="45" t="s">
        <v>7047</v>
      </c>
      <c r="K233" s="21" t="str">
        <f>VLOOKUP(J233,$A$2:$B234,2,FALSE)</f>
        <v>x53</v>
      </c>
      <c r="L233" s="21" t="s">
        <v>584</v>
      </c>
      <c r="M233" s="21" t="s">
        <v>589</v>
      </c>
    </row>
    <row r="234" spans="10:14" x14ac:dyDescent="0.25">
      <c r="J234" s="46" t="s">
        <v>7048</v>
      </c>
      <c r="K234" s="21" t="str">
        <f>VLOOKUP(J234,$A$2:$B235,2,FALSE)</f>
        <v>x54</v>
      </c>
      <c r="M234" s="21" t="s">
        <v>589</v>
      </c>
    </row>
    <row r="235" spans="10:14" x14ac:dyDescent="0.25">
      <c r="J235" s="46" t="s">
        <v>7049</v>
      </c>
      <c r="K235" s="21" t="str">
        <f>VLOOKUP(J235,$A$2:$B236,2,FALSE)</f>
        <v>x55</v>
      </c>
      <c r="M235" s="21" t="s">
        <v>589</v>
      </c>
    </row>
    <row r="236" spans="10:14" x14ac:dyDescent="0.25">
      <c r="J236" s="46" t="s">
        <v>7050</v>
      </c>
      <c r="K236" s="21" t="str">
        <f>VLOOKUP(J236,$A$2:$B237,2,FALSE)</f>
        <v>x56</v>
      </c>
      <c r="L236" s="21" t="s">
        <v>584</v>
      </c>
      <c r="M236" s="21" t="s">
        <v>589</v>
      </c>
    </row>
    <row r="237" spans="10:14" x14ac:dyDescent="0.25">
      <c r="J237" s="73" t="s">
        <v>7054</v>
      </c>
      <c r="K237" s="21" t="str">
        <f>VLOOKUP(J237,$A$2:$B238,2,FALSE)</f>
        <v>x59</v>
      </c>
      <c r="M237" s="21" t="s">
        <v>589</v>
      </c>
    </row>
    <row r="238" spans="10:14" x14ac:dyDescent="0.25">
      <c r="J238" s="73" t="s">
        <v>7055</v>
      </c>
      <c r="K238" s="21" t="str">
        <f>VLOOKUP(J238,$A$2:$B239,2,FALSE)</f>
        <v>x60</v>
      </c>
      <c r="M238" s="21" t="s">
        <v>589</v>
      </c>
    </row>
    <row r="239" spans="10:14" x14ac:dyDescent="0.25">
      <c r="J239" s="85" t="s">
        <v>7716</v>
      </c>
      <c r="N239" s="21" t="s">
        <v>556</v>
      </c>
    </row>
    <row r="240" spans="10:14" x14ac:dyDescent="0.25">
      <c r="J240" s="116" t="s">
        <v>5176</v>
      </c>
      <c r="K240" s="21" t="str">
        <f>VLOOKUP(J240,$A$2:$B241,2,FALSE)</f>
        <v>K65</v>
      </c>
      <c r="L240" s="21" t="s">
        <v>584</v>
      </c>
    </row>
    <row r="241" spans="10:14" x14ac:dyDescent="0.25">
      <c r="J241" s="117" t="s">
        <v>7056</v>
      </c>
      <c r="K241" s="21" t="str">
        <f>VLOOKUP(J241,$A$2:$B242,2,FALSE)</f>
        <v>x61</v>
      </c>
      <c r="L241" s="21" t="s">
        <v>584</v>
      </c>
      <c r="M241" s="21" t="s">
        <v>589</v>
      </c>
    </row>
    <row r="242" spans="10:14" x14ac:dyDescent="0.25">
      <c r="J242" s="118" t="s">
        <v>7057</v>
      </c>
      <c r="K242" s="21" t="str">
        <f>VLOOKUP(J242,$A$2:$B243,2,FALSE)</f>
        <v>x62</v>
      </c>
      <c r="M242" s="21" t="s">
        <v>589</v>
      </c>
    </row>
    <row r="243" spans="10:14" x14ac:dyDescent="0.25">
      <c r="J243" s="118" t="s">
        <v>7058</v>
      </c>
      <c r="K243" s="21" t="str">
        <f>VLOOKUP(J243,$A$2:$B244,2,FALSE)</f>
        <v>x63</v>
      </c>
      <c r="M243" s="21" t="s">
        <v>589</v>
      </c>
    </row>
    <row r="244" spans="10:14" x14ac:dyDescent="0.25">
      <c r="J244" s="117" t="s">
        <v>7059</v>
      </c>
      <c r="K244" s="21" t="str">
        <f>VLOOKUP(J244,$A$2:$B245,2,FALSE)</f>
        <v>x64</v>
      </c>
      <c r="L244" s="21" t="s">
        <v>584</v>
      </c>
      <c r="M244" s="21" t="s">
        <v>589</v>
      </c>
    </row>
    <row r="245" spans="10:14" x14ac:dyDescent="0.25">
      <c r="J245" s="118" t="s">
        <v>7060</v>
      </c>
      <c r="K245" s="21" t="str">
        <f>VLOOKUP(J245,$A$2:$B246,2,FALSE)</f>
        <v>x65</v>
      </c>
      <c r="M245" s="21" t="s">
        <v>589</v>
      </c>
    </row>
    <row r="246" spans="10:14" x14ac:dyDescent="0.25">
      <c r="J246" s="119" t="s">
        <v>7061</v>
      </c>
      <c r="K246" s="21" t="str">
        <f>VLOOKUP(J246,$A$2:$B247,2,FALSE)</f>
        <v>x66</v>
      </c>
      <c r="M246" s="21" t="s">
        <v>589</v>
      </c>
    </row>
    <row r="247" spans="10:14" x14ac:dyDescent="0.25">
      <c r="J247" s="119" t="s">
        <v>7062</v>
      </c>
      <c r="K247" s="21" t="str">
        <f>VLOOKUP(J247,$A$2:$B248,2,FALSE)</f>
        <v>x67</v>
      </c>
      <c r="M247" s="21" t="s">
        <v>589</v>
      </c>
    </row>
    <row r="248" spans="10:14" x14ac:dyDescent="0.25">
      <c r="J248" s="117" t="s">
        <v>7063</v>
      </c>
      <c r="K248" s="21" t="str">
        <f>VLOOKUP(J248,$A$2:$B249,2,FALSE)</f>
        <v>x68</v>
      </c>
      <c r="L248" s="21" t="s">
        <v>584</v>
      </c>
      <c r="M248" s="21" t="s">
        <v>589</v>
      </c>
    </row>
    <row r="249" spans="10:14" ht="14.25" customHeight="1" x14ac:dyDescent="0.25">
      <c r="J249" s="118" t="s">
        <v>7064</v>
      </c>
      <c r="K249" s="21" t="str">
        <f>VLOOKUP(J249,$A$2:$B250,2,FALSE)</f>
        <v>x69</v>
      </c>
      <c r="M249" s="21" t="s">
        <v>589</v>
      </c>
    </row>
    <row r="250" spans="10:14" x14ac:dyDescent="0.25">
      <c r="J250" s="85" t="s">
        <v>7717</v>
      </c>
      <c r="N250" s="21" t="s">
        <v>556</v>
      </c>
    </row>
    <row r="251" spans="10:14" x14ac:dyDescent="0.25">
      <c r="J251" s="116" t="s">
        <v>5178</v>
      </c>
      <c r="K251" s="21" t="str">
        <f>VLOOKUP(J251,$A$2:$B252,2,FALSE)</f>
        <v>K66</v>
      </c>
      <c r="L251" s="21" t="s">
        <v>584</v>
      </c>
    </row>
    <row r="252" spans="10:14" x14ac:dyDescent="0.25">
      <c r="J252" s="117" t="s">
        <v>7065</v>
      </c>
      <c r="K252" s="21" t="str">
        <f>VLOOKUP(J252,$A$2:$B253,2,FALSE)</f>
        <v>x71</v>
      </c>
      <c r="L252" s="21" t="s">
        <v>584</v>
      </c>
      <c r="M252" s="21" t="s">
        <v>589</v>
      </c>
    </row>
    <row r="253" spans="10:14" x14ac:dyDescent="0.25">
      <c r="J253" s="120" t="s">
        <v>7066</v>
      </c>
      <c r="K253" s="21" t="str">
        <f>VLOOKUP(J253,$A$2:$B254,2,FALSE)</f>
        <v>x72</v>
      </c>
      <c r="M253" s="21" t="s">
        <v>589</v>
      </c>
    </row>
    <row r="254" spans="10:14" x14ac:dyDescent="0.25">
      <c r="J254" s="118" t="s">
        <v>7067</v>
      </c>
      <c r="K254" s="21" t="str">
        <f>VLOOKUP(J254,$A$2:$B255,2,FALSE)</f>
        <v>x73</v>
      </c>
      <c r="M254" s="21" t="s">
        <v>589</v>
      </c>
    </row>
    <row r="255" spans="10:14" x14ac:dyDescent="0.25">
      <c r="J255" s="120" t="s">
        <v>7068</v>
      </c>
      <c r="K255" s="21" t="str">
        <f>VLOOKUP(J255,$A$2:$B256,2,FALSE)</f>
        <v>x74</v>
      </c>
      <c r="M255" s="21" t="s">
        <v>589</v>
      </c>
    </row>
    <row r="256" spans="10:14" x14ac:dyDescent="0.25">
      <c r="J256" s="117" t="s">
        <v>7069</v>
      </c>
      <c r="K256" s="21" t="str">
        <f>VLOOKUP(J256,$A$2:$B257,2,FALSE)</f>
        <v>x75</v>
      </c>
      <c r="L256" s="21" t="s">
        <v>584</v>
      </c>
      <c r="M256" s="21" t="s">
        <v>589</v>
      </c>
    </row>
    <row r="257" spans="10:14" x14ac:dyDescent="0.25">
      <c r="J257" s="120" t="s">
        <v>7070</v>
      </c>
      <c r="K257" s="21" t="str">
        <f>VLOOKUP(J257,$A$2:$B258,2,FALSE)</f>
        <v>x76</v>
      </c>
      <c r="M257" s="21" t="s">
        <v>589</v>
      </c>
    </row>
    <row r="258" spans="10:14" x14ac:dyDescent="0.25">
      <c r="J258" s="120" t="s">
        <v>7071</v>
      </c>
      <c r="K258" s="21" t="str">
        <f>VLOOKUP(J258,$A$2:$B259,2,FALSE)</f>
        <v>x77</v>
      </c>
      <c r="M258" s="21" t="s">
        <v>589</v>
      </c>
    </row>
    <row r="259" spans="10:14" x14ac:dyDescent="0.25">
      <c r="J259" s="120" t="s">
        <v>7072</v>
      </c>
      <c r="K259" s="21" t="str">
        <f>VLOOKUP(J259,$A$2:$B260,2,FALSE)</f>
        <v>x78</v>
      </c>
      <c r="M259" s="21" t="s">
        <v>589</v>
      </c>
    </row>
    <row r="260" spans="10:14" x14ac:dyDescent="0.25">
      <c r="J260" s="117" t="s">
        <v>7073</v>
      </c>
      <c r="K260" s="21" t="str">
        <f>VLOOKUP(J260,$A$2:$B261,2,FALSE)</f>
        <v>x79</v>
      </c>
      <c r="L260" s="21" t="s">
        <v>584</v>
      </c>
      <c r="M260" s="21" t="s">
        <v>589</v>
      </c>
    </row>
    <row r="261" spans="10:14" x14ac:dyDescent="0.25">
      <c r="J261" s="118" t="s">
        <v>7074</v>
      </c>
      <c r="K261" s="21" t="str">
        <f>VLOOKUP(J261,$A$2:$B262,2,FALSE)</f>
        <v>x80</v>
      </c>
      <c r="M261" s="21" t="s">
        <v>589</v>
      </c>
    </row>
    <row r="262" spans="10:14" x14ac:dyDescent="0.25">
      <c r="J262" s="85" t="s">
        <v>7718</v>
      </c>
      <c r="N262" s="21" t="s">
        <v>556</v>
      </c>
    </row>
    <row r="263" spans="10:14" x14ac:dyDescent="0.25">
      <c r="J263" s="116" t="s">
        <v>5176</v>
      </c>
      <c r="K263" s="21" t="str">
        <f>VLOOKUP(J263,$A$2:$B263,2,FALSE)</f>
        <v>K65</v>
      </c>
      <c r="L263" s="21" t="s">
        <v>584</v>
      </c>
    </row>
    <row r="264" spans="10:14" x14ac:dyDescent="0.25">
      <c r="J264" s="117" t="s">
        <v>7075</v>
      </c>
      <c r="K264" s="21" t="str">
        <f>VLOOKUP(J264,$A$2:$B264,2,FALSE)</f>
        <v>x81</v>
      </c>
      <c r="L264" s="21" t="s">
        <v>584</v>
      </c>
      <c r="M264" s="21" t="s">
        <v>589</v>
      </c>
    </row>
    <row r="265" spans="10:14" x14ac:dyDescent="0.25">
      <c r="J265" s="118" t="s">
        <v>7056</v>
      </c>
      <c r="K265" s="21" t="str">
        <f>VLOOKUP(J265,$A$2:$B265,2,FALSE)</f>
        <v>x61</v>
      </c>
      <c r="M265" s="21" t="s">
        <v>589</v>
      </c>
    </row>
    <row r="266" spans="10:14" x14ac:dyDescent="0.25">
      <c r="J266" s="118" t="s">
        <v>7059</v>
      </c>
      <c r="K266" s="21" t="str">
        <f>VLOOKUP(J266,$A$2:$B266,2,FALSE)</f>
        <v>x64</v>
      </c>
      <c r="M266" s="21" t="s">
        <v>589</v>
      </c>
    </row>
    <row r="267" spans="10:14" x14ac:dyDescent="0.25">
      <c r="J267" s="117" t="s">
        <v>7063</v>
      </c>
      <c r="K267" s="21" t="str">
        <f>VLOOKUP(J267,$A$2:$B267,2,FALSE)</f>
        <v>x68</v>
      </c>
      <c r="M267" s="21" t="s">
        <v>589</v>
      </c>
    </row>
    <row r="268" spans="10:14" x14ac:dyDescent="0.25">
      <c r="J268" s="85" t="s">
        <v>7719</v>
      </c>
      <c r="N268" s="21" t="s">
        <v>556</v>
      </c>
    </row>
    <row r="269" spans="10:14" x14ac:dyDescent="0.25">
      <c r="J269" s="37" t="s">
        <v>8208</v>
      </c>
      <c r="K269" s="21" t="s">
        <v>1877</v>
      </c>
      <c r="L269" s="21" t="s">
        <v>584</v>
      </c>
    </row>
    <row r="270" spans="10:14" x14ac:dyDescent="0.25">
      <c r="J270" s="45" t="s">
        <v>7076</v>
      </c>
      <c r="K270" s="21" t="str">
        <f>VLOOKUP(J270,$A$2:$B270,2,FALSE)</f>
        <v>x83</v>
      </c>
      <c r="L270" s="21" t="s">
        <v>584</v>
      </c>
      <c r="M270" s="21" t="s">
        <v>589</v>
      </c>
    </row>
    <row r="271" spans="10:14" x14ac:dyDescent="0.25">
      <c r="J271" s="118" t="s">
        <v>7067</v>
      </c>
      <c r="K271" s="21" t="str">
        <f>VLOOKUP(J271,$A$2:$B271,2,FALSE)</f>
        <v>x73</v>
      </c>
      <c r="M271" s="21" t="s">
        <v>589</v>
      </c>
    </row>
    <row r="272" spans="10:14" x14ac:dyDescent="0.25">
      <c r="J272" s="46" t="s">
        <v>7048</v>
      </c>
      <c r="K272" s="21" t="str">
        <f>VLOOKUP(J272,$A$2:$B272,2,FALSE)</f>
        <v>x54</v>
      </c>
      <c r="M272" s="21" t="s">
        <v>589</v>
      </c>
    </row>
    <row r="273" spans="10:14" x14ac:dyDescent="0.25">
      <c r="J273" s="45" t="s">
        <v>7074</v>
      </c>
      <c r="K273" s="21" t="str">
        <f>VLOOKUP(J273,$A$2:$B273,2,FALSE)</f>
        <v>x80</v>
      </c>
      <c r="L273" s="21" t="s">
        <v>584</v>
      </c>
      <c r="M273" s="21" t="s">
        <v>589</v>
      </c>
    </row>
    <row r="274" spans="10:14" x14ac:dyDescent="0.25">
      <c r="J274" s="45" t="s">
        <v>7042</v>
      </c>
      <c r="K274" s="21" t="str">
        <f>VLOOKUP(J274,$A$2:$B274,2,FALSE)</f>
        <v>x48</v>
      </c>
      <c r="M274" s="21" t="s">
        <v>589</v>
      </c>
    </row>
    <row r="275" spans="10:14" x14ac:dyDescent="0.25">
      <c r="J275" s="45" t="s">
        <v>7052</v>
      </c>
      <c r="K275" s="21" t="e">
        <f>VLOOKUP(J275,$A$2:$B275,2,FALSE)</f>
        <v>#VALUE!</v>
      </c>
      <c r="L275" s="21" t="s">
        <v>584</v>
      </c>
      <c r="M275" s="21" t="s">
        <v>589</v>
      </c>
    </row>
    <row r="276" spans="10:14" x14ac:dyDescent="0.25">
      <c r="J276" s="46" t="s">
        <v>7044</v>
      </c>
      <c r="K276" s="21" t="str">
        <f>VLOOKUP(J276,$A$2:$B276,2,FALSE)</f>
        <v>x50</v>
      </c>
      <c r="M276" s="21" t="s">
        <v>589</v>
      </c>
    </row>
    <row r="277" spans="10:14" x14ac:dyDescent="0.25">
      <c r="J277" s="46" t="s">
        <v>7046</v>
      </c>
      <c r="K277" s="21" t="str">
        <f>VLOOKUP(J277,$A$2:$B277,2,FALSE)</f>
        <v>x52</v>
      </c>
    </row>
    <row r="278" spans="10:14" x14ac:dyDescent="0.25">
      <c r="J278" s="45" t="s">
        <v>7026</v>
      </c>
      <c r="K278" s="21" t="str">
        <f>VLOOKUP(J278,$A$2:$B278,2,FALSE)</f>
        <v>x32</v>
      </c>
      <c r="M278" s="21" t="s">
        <v>589</v>
      </c>
    </row>
    <row r="279" spans="10:14" x14ac:dyDescent="0.25">
      <c r="J279" s="45" t="s">
        <v>7045</v>
      </c>
      <c r="K279" s="21" t="str">
        <f>VLOOKUP(J279,$A$2:$B279,2,FALSE)</f>
        <v>x51</v>
      </c>
      <c r="M279" s="21" t="s">
        <v>589</v>
      </c>
    </row>
    <row r="280" spans="10:14" x14ac:dyDescent="0.25">
      <c r="J280" s="45" t="s">
        <v>7032</v>
      </c>
      <c r="K280" s="21" t="str">
        <f>VLOOKUP(J280,$A$2:$B280,2,FALSE)</f>
        <v>x38</v>
      </c>
      <c r="M280" s="21" t="s">
        <v>589</v>
      </c>
    </row>
    <row r="281" spans="10:14" x14ac:dyDescent="0.25">
      <c r="J281" s="45" t="s">
        <v>7049</v>
      </c>
      <c r="K281" s="21" t="str">
        <f>VLOOKUP(J281,$A$2:$B281,2,FALSE)</f>
        <v>x55</v>
      </c>
      <c r="M281" s="21" t="s">
        <v>589</v>
      </c>
    </row>
    <row r="282" spans="10:14" x14ac:dyDescent="0.25">
      <c r="J282" s="45" t="s">
        <v>7054</v>
      </c>
      <c r="K282" s="21" t="str">
        <f>VLOOKUP(J282,$A$2:$B282,2,FALSE)</f>
        <v>x59</v>
      </c>
      <c r="M282" s="21" t="s">
        <v>589</v>
      </c>
    </row>
    <row r="283" spans="10:14" x14ac:dyDescent="0.25">
      <c r="J283" s="45" t="s">
        <v>7077</v>
      </c>
      <c r="K283" s="21" t="str">
        <f>VLOOKUP(J283,$A$2:$B283,2,FALSE)</f>
        <v>x84</v>
      </c>
      <c r="L283" s="21" t="s">
        <v>584</v>
      </c>
      <c r="M283" s="21" t="s">
        <v>589</v>
      </c>
    </row>
    <row r="284" spans="10:14" x14ac:dyDescent="0.25">
      <c r="J284" s="46" t="s">
        <v>7037</v>
      </c>
      <c r="K284" s="21" t="str">
        <f>VLOOKUP(J284,$A$2:$B284,2,FALSE)</f>
        <v>x43</v>
      </c>
      <c r="M284" s="21" t="s">
        <v>589</v>
      </c>
    </row>
    <row r="285" spans="10:14" x14ac:dyDescent="0.25">
      <c r="J285" s="46" t="s">
        <v>7055</v>
      </c>
      <c r="K285" s="21" t="str">
        <f>VLOOKUP(J285,$A$2:$B285,2,FALSE)</f>
        <v>x60</v>
      </c>
      <c r="M285" s="21" t="s">
        <v>589</v>
      </c>
    </row>
    <row r="286" spans="10:14" x14ac:dyDescent="0.25">
      <c r="J286" s="85" t="s">
        <v>7720</v>
      </c>
      <c r="N286" s="21" t="s">
        <v>556</v>
      </c>
    </row>
    <row r="287" spans="10:14" x14ac:dyDescent="0.25">
      <c r="J287" s="116" t="s">
        <v>8209</v>
      </c>
      <c r="K287" s="21" t="str">
        <f>VLOOKUP(J287,$A$2:$B287,2,FALSE)</f>
        <v>x85</v>
      </c>
      <c r="L287" s="21" t="s">
        <v>584</v>
      </c>
    </row>
    <row r="288" spans="10:14" x14ac:dyDescent="0.25">
      <c r="J288" s="117" t="s">
        <v>8210</v>
      </c>
      <c r="K288" s="21" t="str">
        <f>VLOOKUP(J288,$A$2:$B288,2,FALSE)</f>
        <v>x86</v>
      </c>
      <c r="L288" s="21" t="s">
        <v>584</v>
      </c>
      <c r="M288" s="21" t="s">
        <v>589</v>
      </c>
    </row>
    <row r="289" spans="10:13" x14ac:dyDescent="0.25">
      <c r="J289" s="118" t="s">
        <v>7065</v>
      </c>
      <c r="K289" s="21" t="str">
        <f>VLOOKUP(J289,$A$2:$B289,2,FALSE)</f>
        <v>x71</v>
      </c>
      <c r="M289" s="21" t="s">
        <v>589</v>
      </c>
    </row>
    <row r="290" spans="10:13" x14ac:dyDescent="0.25">
      <c r="J290" s="119" t="s">
        <v>7066</v>
      </c>
      <c r="K290" s="21" t="str">
        <f>VLOOKUP(J290,$A$2:$B290,2,FALSE)</f>
        <v>x72</v>
      </c>
      <c r="M290" s="21" t="s">
        <v>589</v>
      </c>
    </row>
    <row r="291" spans="10:13" x14ac:dyDescent="0.25">
      <c r="J291" s="119" t="s">
        <v>7068</v>
      </c>
      <c r="K291" s="21" t="str">
        <f>VLOOKUP(J291,$A$2:$B291,2,FALSE)</f>
        <v>x74</v>
      </c>
      <c r="M291" s="21" t="s">
        <v>589</v>
      </c>
    </row>
    <row r="292" spans="10:13" x14ac:dyDescent="0.25">
      <c r="J292" s="118" t="s">
        <v>7069</v>
      </c>
      <c r="K292" s="21" t="str">
        <f>VLOOKUP(J292,$A$2:$B292,2,FALSE)</f>
        <v>x75</v>
      </c>
      <c r="L292" s="21" t="s">
        <v>584</v>
      </c>
      <c r="M292" s="21" t="s">
        <v>589</v>
      </c>
    </row>
    <row r="293" spans="10:13" x14ac:dyDescent="0.25">
      <c r="J293" s="119" t="s">
        <v>7070</v>
      </c>
      <c r="K293" s="21" t="str">
        <f>VLOOKUP(J293,$A$2:$B293,2,FALSE)</f>
        <v>x76</v>
      </c>
      <c r="M293" s="21" t="s">
        <v>589</v>
      </c>
    </row>
    <row r="294" spans="10:13" x14ac:dyDescent="0.25">
      <c r="J294" s="119" t="s">
        <v>7071</v>
      </c>
      <c r="K294" s="21" t="str">
        <f>VLOOKUP(J294,$A$2:$B294,2,FALSE)</f>
        <v>x77</v>
      </c>
      <c r="M294" s="21" t="s">
        <v>589</v>
      </c>
    </row>
    <row r="295" spans="10:13" x14ac:dyDescent="0.25">
      <c r="J295" s="119" t="s">
        <v>7072</v>
      </c>
      <c r="K295" s="21" t="str">
        <f>VLOOKUP(J295,$A$2:$B295,2,FALSE)</f>
        <v>x78</v>
      </c>
      <c r="M295" s="21" t="s">
        <v>589</v>
      </c>
    </row>
    <row r="296" spans="10:13" x14ac:dyDescent="0.25">
      <c r="J296" s="117" t="s">
        <v>7074</v>
      </c>
      <c r="K296" s="21" t="str">
        <f>VLOOKUP(J296,$A$2:$B296,2,FALSE)</f>
        <v>x80</v>
      </c>
      <c r="M296" s="21" t="s">
        <v>589</v>
      </c>
    </row>
  </sheetData>
  <autoFilter ref="A1:T296"/>
  <pageMargins left="0.75" right="0.75" top="1" bottom="1" header="0.5" footer="0.5"/>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dimension ref="A1:T20"/>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5259</v>
      </c>
      <c r="B2" t="s">
        <v>1652</v>
      </c>
      <c r="C2" t="s">
        <v>1653</v>
      </c>
      <c r="D2" t="s">
        <v>12</v>
      </c>
      <c r="E2" s="2">
        <v>41609</v>
      </c>
      <c r="G2" s="2">
        <v>41609</v>
      </c>
      <c r="I2" s="3">
        <f t="shared" ref="I2:I20" si="0">COUNTIF(J:J,A2)</f>
        <v>0</v>
      </c>
      <c r="J2" t="s">
        <v>5260</v>
      </c>
      <c r="N2" t="s">
        <v>12</v>
      </c>
      <c r="P2" s="2">
        <v>41609</v>
      </c>
      <c r="R2" s="2">
        <v>41609</v>
      </c>
      <c r="T2" t="s">
        <v>5261</v>
      </c>
    </row>
    <row r="3" spans="1:20" ht="14.45" x14ac:dyDescent="0.3">
      <c r="A3" t="s">
        <v>5262</v>
      </c>
      <c r="B3" t="s">
        <v>1657</v>
      </c>
      <c r="D3" t="s">
        <v>12</v>
      </c>
      <c r="E3" s="2">
        <v>41609</v>
      </c>
      <c r="G3" s="2">
        <v>41609</v>
      </c>
      <c r="I3" s="3">
        <f t="shared" si="0"/>
        <v>2</v>
      </c>
      <c r="J3" s="4" t="s">
        <v>5263</v>
      </c>
      <c r="K3" t="str">
        <f>VLOOKUP(J3,$A$2:$B21,2,FALSE)</f>
        <v>x10</v>
      </c>
      <c r="L3" t="s">
        <v>1007</v>
      </c>
      <c r="P3" s="2">
        <v>41609</v>
      </c>
      <c r="R3" s="2">
        <v>41609</v>
      </c>
    </row>
    <row r="4" spans="1:20" ht="14.45" x14ac:dyDescent="0.3">
      <c r="A4" t="s">
        <v>5263</v>
      </c>
      <c r="B4" t="s">
        <v>1659</v>
      </c>
      <c r="D4" t="s">
        <v>12</v>
      </c>
      <c r="E4" s="2">
        <v>41609</v>
      </c>
      <c r="G4" s="2">
        <v>41609</v>
      </c>
      <c r="I4" s="3">
        <f t="shared" si="0"/>
        <v>2</v>
      </c>
      <c r="J4" s="5" t="s">
        <v>5264</v>
      </c>
      <c r="K4" t="str">
        <f>VLOOKUP(J4,$A$2:$B21,2,FALSE)</f>
        <v>x3</v>
      </c>
      <c r="L4" t="s">
        <v>1007</v>
      </c>
      <c r="M4" t="s">
        <v>589</v>
      </c>
      <c r="P4" s="2">
        <v>41609</v>
      </c>
      <c r="R4" s="2">
        <v>41609</v>
      </c>
    </row>
    <row r="5" spans="1:20" ht="14.45" x14ac:dyDescent="0.3">
      <c r="A5" t="s">
        <v>5265</v>
      </c>
      <c r="B5" t="s">
        <v>1691</v>
      </c>
      <c r="D5" t="s">
        <v>12</v>
      </c>
      <c r="E5" s="2">
        <v>41609</v>
      </c>
      <c r="G5" s="2">
        <v>41609</v>
      </c>
      <c r="I5" s="3">
        <f t="shared" si="0"/>
        <v>1</v>
      </c>
      <c r="J5" s="6" t="s">
        <v>5266</v>
      </c>
      <c r="K5" t="str">
        <f>VLOOKUP(J5,$A$2:$B21,2,FALSE)</f>
        <v>x8</v>
      </c>
      <c r="L5" t="s">
        <v>584</v>
      </c>
      <c r="M5" t="s">
        <v>589</v>
      </c>
      <c r="P5" s="2">
        <v>41609</v>
      </c>
      <c r="R5" s="2">
        <v>41609</v>
      </c>
    </row>
    <row r="6" spans="1:20" ht="14.45" x14ac:dyDescent="0.3">
      <c r="A6" t="s">
        <v>5267</v>
      </c>
      <c r="B6" t="s">
        <v>1699</v>
      </c>
      <c r="D6" t="s">
        <v>12</v>
      </c>
      <c r="E6" s="2">
        <v>41609</v>
      </c>
      <c r="G6" s="2">
        <v>41609</v>
      </c>
      <c r="I6" s="3">
        <f t="shared" si="0"/>
        <v>1</v>
      </c>
      <c r="J6" s="7" t="s">
        <v>5268</v>
      </c>
      <c r="K6" t="str">
        <f>VLOOKUP(J6,$A$2:$B21,2,FALSE)</f>
        <v>x2</v>
      </c>
      <c r="M6" t="s">
        <v>589</v>
      </c>
      <c r="P6" s="2">
        <v>41609</v>
      </c>
      <c r="R6" s="2">
        <v>41609</v>
      </c>
    </row>
    <row r="7" spans="1:20" ht="14.45" x14ac:dyDescent="0.3">
      <c r="A7" t="s">
        <v>5269</v>
      </c>
      <c r="B7" t="s">
        <v>1929</v>
      </c>
      <c r="D7" t="s">
        <v>12</v>
      </c>
      <c r="E7" s="2">
        <v>41609</v>
      </c>
      <c r="G7" s="2">
        <v>41609</v>
      </c>
      <c r="I7" s="3">
        <f t="shared" si="0"/>
        <v>1</v>
      </c>
      <c r="J7" s="7" t="s">
        <v>5262</v>
      </c>
      <c r="K7" t="str">
        <f>VLOOKUP(J7,$A$2:$B21,2,FALSE)</f>
        <v>x1</v>
      </c>
      <c r="M7" t="s">
        <v>589</v>
      </c>
      <c r="P7" s="2">
        <v>41609</v>
      </c>
      <c r="R7" s="2">
        <v>41609</v>
      </c>
    </row>
    <row r="8" spans="1:20" x14ac:dyDescent="0.25">
      <c r="A8" t="s">
        <v>5270</v>
      </c>
      <c r="B8" t="s">
        <v>1931</v>
      </c>
      <c r="D8" t="s">
        <v>12</v>
      </c>
      <c r="E8" s="2">
        <v>41609</v>
      </c>
      <c r="G8" s="2">
        <v>41609</v>
      </c>
      <c r="I8" s="3">
        <f t="shared" si="0"/>
        <v>1</v>
      </c>
      <c r="J8" s="6" t="s">
        <v>5271</v>
      </c>
      <c r="K8" t="str">
        <f>VLOOKUP(J8,$A$2:$B21,2,FALSE)</f>
        <v>x9</v>
      </c>
      <c r="M8" t="s">
        <v>589</v>
      </c>
      <c r="P8" s="2">
        <v>41609</v>
      </c>
      <c r="R8" s="2">
        <v>41609</v>
      </c>
    </row>
    <row r="9" spans="1:20" x14ac:dyDescent="0.25">
      <c r="A9" t="s">
        <v>5272</v>
      </c>
      <c r="B9" t="s">
        <v>1702</v>
      </c>
      <c r="D9" t="s">
        <v>12</v>
      </c>
      <c r="E9" s="2">
        <v>41609</v>
      </c>
      <c r="G9" s="2">
        <v>41609</v>
      </c>
      <c r="I9" s="3">
        <f t="shared" si="0"/>
        <v>0</v>
      </c>
      <c r="J9" t="s">
        <v>5273</v>
      </c>
      <c r="N9" t="s">
        <v>12</v>
      </c>
      <c r="P9" s="2">
        <v>41609</v>
      </c>
      <c r="R9" s="2">
        <v>41609</v>
      </c>
    </row>
    <row r="10" spans="1:20" x14ac:dyDescent="0.25">
      <c r="A10" t="s">
        <v>5274</v>
      </c>
      <c r="B10" t="s">
        <v>1705</v>
      </c>
      <c r="D10" t="s">
        <v>12</v>
      </c>
      <c r="E10" s="2">
        <v>41609</v>
      </c>
      <c r="G10" s="2">
        <v>41609</v>
      </c>
      <c r="I10" s="3">
        <f t="shared" si="0"/>
        <v>0</v>
      </c>
      <c r="J10" s="4" t="s">
        <v>5263</v>
      </c>
      <c r="K10" t="str">
        <f>VLOOKUP(J10,$A$2:$B21,2,FALSE)</f>
        <v>x10</v>
      </c>
      <c r="L10" t="s">
        <v>584</v>
      </c>
      <c r="P10" s="2">
        <v>41609</v>
      </c>
      <c r="R10" s="2">
        <v>41609</v>
      </c>
    </row>
    <row r="11" spans="1:20" x14ac:dyDescent="0.25">
      <c r="A11" t="s">
        <v>5275</v>
      </c>
      <c r="B11" t="s">
        <v>1708</v>
      </c>
      <c r="D11" t="s">
        <v>12</v>
      </c>
      <c r="E11" s="2">
        <v>41609</v>
      </c>
      <c r="G11" s="2">
        <v>41609</v>
      </c>
      <c r="I11" s="3">
        <f t="shared" si="0"/>
        <v>0</v>
      </c>
      <c r="J11" s="5" t="s">
        <v>5268</v>
      </c>
      <c r="K11" t="str">
        <f>VLOOKUP(J11,$A$2:$B21,2,FALSE)</f>
        <v>x2</v>
      </c>
      <c r="M11" t="s">
        <v>589</v>
      </c>
      <c r="P11" s="2">
        <v>41609</v>
      </c>
      <c r="R11" s="2">
        <v>41609</v>
      </c>
    </row>
    <row r="12" spans="1:20" x14ac:dyDescent="0.25">
      <c r="A12" t="s">
        <v>5276</v>
      </c>
      <c r="B12" t="s">
        <v>1711</v>
      </c>
      <c r="D12" t="s">
        <v>12</v>
      </c>
      <c r="E12" s="2">
        <v>41609</v>
      </c>
      <c r="G12" s="2">
        <v>41609</v>
      </c>
      <c r="I12" s="3">
        <f t="shared" si="0"/>
        <v>0</v>
      </c>
      <c r="J12" s="5" t="s">
        <v>5262</v>
      </c>
      <c r="K12" t="str">
        <f>VLOOKUP(J12,$A$2:$B21,2,FALSE)</f>
        <v>x1</v>
      </c>
      <c r="M12" t="s">
        <v>589</v>
      </c>
      <c r="P12" s="2">
        <v>41609</v>
      </c>
      <c r="R12" s="2">
        <v>41609</v>
      </c>
    </row>
    <row r="13" spans="1:20" x14ac:dyDescent="0.25">
      <c r="A13" t="s">
        <v>5268</v>
      </c>
      <c r="B13" t="s">
        <v>1717</v>
      </c>
      <c r="D13" t="s">
        <v>12</v>
      </c>
      <c r="E13" s="2">
        <v>41609</v>
      </c>
      <c r="G13" s="2">
        <v>41609</v>
      </c>
      <c r="I13" s="3">
        <f t="shared" si="0"/>
        <v>2</v>
      </c>
      <c r="J13" s="5" t="s">
        <v>5271</v>
      </c>
      <c r="K13" t="str">
        <f>VLOOKUP(J13,$A$2:$B21,2,FALSE)</f>
        <v>x9</v>
      </c>
      <c r="M13" t="s">
        <v>589</v>
      </c>
      <c r="P13" s="2">
        <v>41609</v>
      </c>
      <c r="R13" s="2">
        <v>41609</v>
      </c>
    </row>
    <row r="14" spans="1:20" x14ac:dyDescent="0.25">
      <c r="A14" t="s">
        <v>5264</v>
      </c>
      <c r="B14" t="s">
        <v>1747</v>
      </c>
      <c r="D14" t="s">
        <v>12</v>
      </c>
      <c r="E14" s="2">
        <v>41609</v>
      </c>
      <c r="G14" s="2">
        <v>41609</v>
      </c>
      <c r="I14" s="3">
        <f t="shared" si="0"/>
        <v>1</v>
      </c>
      <c r="J14" t="s">
        <v>5277</v>
      </c>
      <c r="N14" t="s">
        <v>12</v>
      </c>
      <c r="P14" s="2">
        <v>41609</v>
      </c>
      <c r="R14" s="2">
        <v>41609</v>
      </c>
      <c r="T14" t="s">
        <v>5278</v>
      </c>
    </row>
    <row r="15" spans="1:20" x14ac:dyDescent="0.25">
      <c r="A15" t="s">
        <v>5279</v>
      </c>
      <c r="B15" t="s">
        <v>1772</v>
      </c>
      <c r="D15" t="s">
        <v>12</v>
      </c>
      <c r="E15" s="2">
        <v>41609</v>
      </c>
      <c r="G15" s="2">
        <v>41609</v>
      </c>
      <c r="I15" s="3">
        <f t="shared" si="0"/>
        <v>0</v>
      </c>
      <c r="J15" s="4" t="s">
        <v>5269</v>
      </c>
      <c r="K15" t="str">
        <f>VLOOKUP(J15,$A$2:$B21,2,FALSE)</f>
        <v>x13</v>
      </c>
      <c r="L15" t="s">
        <v>584</v>
      </c>
      <c r="P15" s="2">
        <v>41609</v>
      </c>
      <c r="R15" s="2">
        <v>41609</v>
      </c>
    </row>
    <row r="16" spans="1:20" x14ac:dyDescent="0.25">
      <c r="A16" t="s">
        <v>5280</v>
      </c>
      <c r="B16" t="s">
        <v>1794</v>
      </c>
      <c r="D16" t="s">
        <v>12</v>
      </c>
      <c r="E16" s="2">
        <v>41609</v>
      </c>
      <c r="G16" s="2">
        <v>41609</v>
      </c>
      <c r="I16" s="3">
        <f t="shared" si="0"/>
        <v>0</v>
      </c>
      <c r="J16" s="5" t="s">
        <v>5267</v>
      </c>
      <c r="K16" t="str">
        <f>VLOOKUP(J16,$A$2:$B21,2,FALSE)</f>
        <v>x12</v>
      </c>
      <c r="M16" t="s">
        <v>589</v>
      </c>
      <c r="P16" s="2">
        <v>41609</v>
      </c>
      <c r="R16" s="2">
        <v>41609</v>
      </c>
    </row>
    <row r="17" spans="1:18" x14ac:dyDescent="0.25">
      <c r="A17" t="s">
        <v>5281</v>
      </c>
      <c r="B17" t="s">
        <v>1817</v>
      </c>
      <c r="D17" t="s">
        <v>12</v>
      </c>
      <c r="E17" s="2">
        <v>41609</v>
      </c>
      <c r="G17" s="2">
        <v>41609</v>
      </c>
      <c r="I17" s="3">
        <f t="shared" si="0"/>
        <v>0</v>
      </c>
      <c r="J17" s="5" t="s">
        <v>5265</v>
      </c>
      <c r="K17" t="str">
        <f>VLOOKUP(J17,$A$2:$B21,2,FALSE)</f>
        <v>x11</v>
      </c>
      <c r="M17" t="s">
        <v>589</v>
      </c>
      <c r="P17" s="2">
        <v>41609</v>
      </c>
      <c r="R17" s="2">
        <v>41609</v>
      </c>
    </row>
    <row r="18" spans="1:18" x14ac:dyDescent="0.25">
      <c r="A18" t="s">
        <v>5282</v>
      </c>
      <c r="B18" t="s">
        <v>1851</v>
      </c>
      <c r="D18" t="s">
        <v>12</v>
      </c>
      <c r="E18" s="2">
        <v>41609</v>
      </c>
      <c r="G18" s="2">
        <v>41609</v>
      </c>
      <c r="I18" s="3">
        <f t="shared" si="0"/>
        <v>0</v>
      </c>
      <c r="J18" s="5" t="s">
        <v>5270</v>
      </c>
      <c r="K18" t="str">
        <f>VLOOKUP(J18,$A$2:$B21,2,FALSE)</f>
        <v>x14</v>
      </c>
      <c r="M18" t="s">
        <v>589</v>
      </c>
      <c r="P18" s="2">
        <v>41609</v>
      </c>
      <c r="R18" s="2">
        <v>41609</v>
      </c>
    </row>
    <row r="19" spans="1:18" x14ac:dyDescent="0.25">
      <c r="A19" t="s">
        <v>5266</v>
      </c>
      <c r="B19" t="s">
        <v>1869</v>
      </c>
      <c r="D19" t="s">
        <v>12</v>
      </c>
      <c r="E19" s="2">
        <v>41609</v>
      </c>
      <c r="G19" s="2">
        <v>41609</v>
      </c>
      <c r="I19" s="3">
        <f t="shared" si="0"/>
        <v>1</v>
      </c>
    </row>
    <row r="20" spans="1:18" x14ac:dyDescent="0.25">
      <c r="A20" t="s">
        <v>5271</v>
      </c>
      <c r="B20" t="s">
        <v>1887</v>
      </c>
      <c r="D20" t="s">
        <v>12</v>
      </c>
      <c r="E20" s="2">
        <v>41609</v>
      </c>
      <c r="G20" s="2">
        <v>41609</v>
      </c>
      <c r="I20" s="3">
        <f t="shared" si="0"/>
        <v>2</v>
      </c>
    </row>
  </sheetData>
  <autoFilter ref="A1:T21"/>
  <pageMargins left="0.75" right="0.75" top="1" bottom="1" header="0.5" footer="0.5"/>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U89"/>
  <sheetViews>
    <sheetView zoomScale="85" zoomScaleNormal="85"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59.5703125" bestFit="1" customWidth="1"/>
    <col min="2" max="2" width="8.5703125" bestFit="1" customWidth="1"/>
    <col min="10" max="10" width="38.140625" customWidth="1"/>
  </cols>
  <sheetData>
    <row r="1" spans="1:21"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1" ht="14.45" x14ac:dyDescent="0.3">
      <c r="A2" t="s">
        <v>5283</v>
      </c>
      <c r="B2" t="s">
        <v>1652</v>
      </c>
      <c r="C2" t="s">
        <v>1653</v>
      </c>
      <c r="D2" t="s">
        <v>12</v>
      </c>
      <c r="E2" s="2">
        <v>41609</v>
      </c>
      <c r="G2" s="2">
        <v>41609</v>
      </c>
      <c r="I2" s="3">
        <f t="shared" ref="I2:I33" si="0">COUNTIF(J:J,A2)</f>
        <v>2</v>
      </c>
      <c r="J2" t="s">
        <v>5284</v>
      </c>
      <c r="N2" t="s">
        <v>12</v>
      </c>
      <c r="P2" s="2">
        <v>41609</v>
      </c>
      <c r="R2" s="2">
        <v>41609</v>
      </c>
      <c r="T2" t="s">
        <v>5285</v>
      </c>
    </row>
    <row r="3" spans="1:21" ht="14.45" x14ac:dyDescent="0.3">
      <c r="A3" t="s">
        <v>5286</v>
      </c>
      <c r="B3" t="s">
        <v>1657</v>
      </c>
      <c r="D3" t="s">
        <v>12</v>
      </c>
      <c r="E3" s="2">
        <v>41609</v>
      </c>
      <c r="G3" s="2">
        <v>41609</v>
      </c>
      <c r="I3" s="3">
        <f t="shared" si="0"/>
        <v>1</v>
      </c>
      <c r="J3" s="4" t="s">
        <v>5283</v>
      </c>
      <c r="K3" t="str">
        <f>VLOOKUP(J3,$A$2:$B75,2,FALSE)</f>
        <v>x0</v>
      </c>
      <c r="L3" t="s">
        <v>1007</v>
      </c>
      <c r="P3" s="2">
        <v>41609</v>
      </c>
      <c r="R3" s="2">
        <v>41609</v>
      </c>
    </row>
    <row r="4" spans="1:21" ht="14.45" x14ac:dyDescent="0.3">
      <c r="A4" t="s">
        <v>5287</v>
      </c>
      <c r="B4" t="s">
        <v>1659</v>
      </c>
      <c r="D4" t="s">
        <v>12</v>
      </c>
      <c r="E4" s="2">
        <v>41609</v>
      </c>
      <c r="G4" s="2">
        <v>41609</v>
      </c>
      <c r="I4" s="3">
        <f t="shared" si="0"/>
        <v>0</v>
      </c>
      <c r="J4" s="5" t="s">
        <v>5286</v>
      </c>
      <c r="K4" t="str">
        <f>VLOOKUP(J4,$A$2:$B75,2,FALSE)</f>
        <v>x1</v>
      </c>
      <c r="M4" t="s">
        <v>589</v>
      </c>
      <c r="P4" s="2">
        <v>41609</v>
      </c>
      <c r="R4" s="2">
        <v>41609</v>
      </c>
    </row>
    <row r="5" spans="1:21" ht="14.45" x14ac:dyDescent="0.3">
      <c r="A5" t="s">
        <v>5288</v>
      </c>
      <c r="B5" t="s">
        <v>1691</v>
      </c>
      <c r="D5" t="s">
        <v>12</v>
      </c>
      <c r="E5" s="2">
        <v>41609</v>
      </c>
      <c r="G5" s="2">
        <v>41609</v>
      </c>
      <c r="I5" s="3">
        <f t="shared" si="0"/>
        <v>0</v>
      </c>
      <c r="J5" s="5" t="s">
        <v>5289</v>
      </c>
      <c r="K5" t="str">
        <f>VLOOKUP(J5,$A$2:$B75,2,FALSE)</f>
        <v>x57</v>
      </c>
      <c r="M5" t="s">
        <v>589</v>
      </c>
      <c r="P5" s="2">
        <v>41609</v>
      </c>
      <c r="R5" s="2">
        <v>41609</v>
      </c>
    </row>
    <row r="6" spans="1:21" ht="14.45" x14ac:dyDescent="0.3">
      <c r="A6" t="s">
        <v>5290</v>
      </c>
      <c r="B6" t="s">
        <v>1699</v>
      </c>
      <c r="D6" t="s">
        <v>12</v>
      </c>
      <c r="E6" s="2">
        <v>41609</v>
      </c>
      <c r="G6" s="2">
        <v>41609</v>
      </c>
      <c r="I6" s="3">
        <f t="shared" si="0"/>
        <v>0</v>
      </c>
      <c r="J6" s="5" t="s">
        <v>5291</v>
      </c>
      <c r="K6" t="str">
        <f>VLOOKUP(J6,$A$2:$B75,2,FALSE)</f>
        <v>x59</v>
      </c>
      <c r="M6" t="s">
        <v>589</v>
      </c>
      <c r="P6" s="2">
        <v>41609</v>
      </c>
      <c r="R6" s="2">
        <v>41609</v>
      </c>
    </row>
    <row r="7" spans="1:21" ht="14.45" x14ac:dyDescent="0.3">
      <c r="A7" t="s">
        <v>5292</v>
      </c>
      <c r="B7" t="s">
        <v>1929</v>
      </c>
      <c r="D7" t="s">
        <v>12</v>
      </c>
      <c r="E7" s="2">
        <v>41609</v>
      </c>
      <c r="G7" s="2">
        <v>41609</v>
      </c>
      <c r="I7" s="3">
        <f t="shared" si="0"/>
        <v>0</v>
      </c>
      <c r="J7" s="5" t="s">
        <v>5293</v>
      </c>
      <c r="K7" t="str">
        <f>VLOOKUP(J7,$A$2:$B75,2,FALSE)</f>
        <v>x60</v>
      </c>
      <c r="M7" t="s">
        <v>589</v>
      </c>
      <c r="P7" s="2">
        <v>41609</v>
      </c>
      <c r="Q7" s="2">
        <v>42247</v>
      </c>
      <c r="R7" s="2">
        <v>41609</v>
      </c>
      <c r="S7" s="2">
        <v>42642</v>
      </c>
    </row>
    <row r="8" spans="1:21" ht="14.45" x14ac:dyDescent="0.3">
      <c r="A8" t="s">
        <v>5294</v>
      </c>
      <c r="B8" t="s">
        <v>1931</v>
      </c>
      <c r="D8" t="s">
        <v>12</v>
      </c>
      <c r="E8" s="2">
        <v>41609</v>
      </c>
      <c r="G8" s="2">
        <v>41609</v>
      </c>
      <c r="I8" s="3">
        <f t="shared" si="0"/>
        <v>0</v>
      </c>
      <c r="J8" s="5" t="s">
        <v>5295</v>
      </c>
      <c r="K8" t="str">
        <f>VLOOKUP(J8,$A$2:$B75,2,FALSE)</f>
        <v>x32</v>
      </c>
      <c r="M8" t="s">
        <v>589</v>
      </c>
      <c r="P8" s="2">
        <v>41609</v>
      </c>
      <c r="R8" s="2">
        <v>41609</v>
      </c>
    </row>
    <row r="9" spans="1:21" x14ac:dyDescent="0.25">
      <c r="A9" t="s">
        <v>5296</v>
      </c>
      <c r="B9" t="s">
        <v>1702</v>
      </c>
      <c r="D9" t="s">
        <v>12</v>
      </c>
      <c r="E9" s="2">
        <v>41609</v>
      </c>
      <c r="G9" s="2">
        <v>41609</v>
      </c>
      <c r="I9" s="3">
        <f t="shared" si="0"/>
        <v>0</v>
      </c>
      <c r="J9" s="5" t="s">
        <v>5297</v>
      </c>
      <c r="K9" t="str">
        <f>VLOOKUP(J9,$A$2:$B75,2,FALSE)</f>
        <v>x62</v>
      </c>
      <c r="M9" t="s">
        <v>589</v>
      </c>
      <c r="P9" s="2">
        <v>41609</v>
      </c>
      <c r="R9" s="2">
        <v>41609</v>
      </c>
    </row>
    <row r="10" spans="1:21" x14ac:dyDescent="0.25">
      <c r="A10" t="s">
        <v>5298</v>
      </c>
      <c r="B10" t="s">
        <v>1705</v>
      </c>
      <c r="D10" t="s">
        <v>12</v>
      </c>
      <c r="E10" s="2">
        <v>41609</v>
      </c>
      <c r="G10" s="2">
        <v>41609</v>
      </c>
      <c r="I10" s="3">
        <f t="shared" si="0"/>
        <v>0</v>
      </c>
      <c r="J10" s="5" t="s">
        <v>5299</v>
      </c>
      <c r="K10" t="str">
        <f>VLOOKUP(J10,$A$2:$B75,2,FALSE)</f>
        <v>x63</v>
      </c>
      <c r="M10" t="s">
        <v>589</v>
      </c>
      <c r="P10" s="2">
        <v>41609</v>
      </c>
      <c r="R10" s="2">
        <v>41609</v>
      </c>
    </row>
    <row r="11" spans="1:21" x14ac:dyDescent="0.25">
      <c r="A11" t="s">
        <v>5300</v>
      </c>
      <c r="B11" t="s">
        <v>1708</v>
      </c>
      <c r="D11" t="s">
        <v>12</v>
      </c>
      <c r="E11" s="2">
        <v>41609</v>
      </c>
      <c r="G11" s="2">
        <v>41609</v>
      </c>
      <c r="I11" s="3">
        <f t="shared" si="0"/>
        <v>0</v>
      </c>
      <c r="J11" s="61" t="s">
        <v>5301</v>
      </c>
      <c r="K11" s="21" t="str">
        <f>VLOOKUP(J11,$A$2:$B75,2,FALSE)</f>
        <v>x58</v>
      </c>
      <c r="L11" s="21"/>
      <c r="M11" s="21" t="s">
        <v>589</v>
      </c>
      <c r="N11" s="21"/>
      <c r="O11" s="21"/>
      <c r="P11" s="27">
        <v>41609</v>
      </c>
      <c r="Q11" s="21"/>
      <c r="R11" s="27">
        <v>41609</v>
      </c>
      <c r="S11" s="21"/>
      <c r="T11" s="21"/>
      <c r="U11" s="21"/>
    </row>
    <row r="12" spans="1:21" x14ac:dyDescent="0.25">
      <c r="A12" t="s">
        <v>5302</v>
      </c>
      <c r="B12" t="s">
        <v>1711</v>
      </c>
      <c r="D12" t="s">
        <v>12</v>
      </c>
      <c r="E12" s="2">
        <v>41609</v>
      </c>
      <c r="G12" s="2">
        <v>41609</v>
      </c>
      <c r="I12" s="3">
        <f t="shared" si="0"/>
        <v>0</v>
      </c>
      <c r="J12" s="61" t="s">
        <v>5303</v>
      </c>
      <c r="K12" s="21" t="str">
        <f>VLOOKUP(J12,$A$2:$B75,2,FALSE)</f>
        <v>x61</v>
      </c>
      <c r="L12" s="21"/>
      <c r="M12" s="21" t="s">
        <v>589</v>
      </c>
      <c r="N12" s="21"/>
      <c r="O12" s="21"/>
      <c r="P12" s="27">
        <v>41609</v>
      </c>
      <c r="Q12" s="21"/>
      <c r="R12" s="27">
        <v>41609</v>
      </c>
      <c r="S12" s="21"/>
      <c r="T12" s="21"/>
      <c r="U12" s="21"/>
    </row>
    <row r="13" spans="1:21" x14ac:dyDescent="0.25">
      <c r="A13" t="s">
        <v>5304</v>
      </c>
      <c r="B13" t="s">
        <v>1715</v>
      </c>
      <c r="D13" t="s">
        <v>12</v>
      </c>
      <c r="E13" s="2">
        <v>41609</v>
      </c>
      <c r="G13" s="2">
        <v>41609</v>
      </c>
      <c r="I13" s="3">
        <f t="shared" si="0"/>
        <v>0</v>
      </c>
      <c r="J13" s="62" t="s">
        <v>7757</v>
      </c>
      <c r="K13" s="21"/>
      <c r="L13" s="21"/>
      <c r="M13" s="21"/>
      <c r="N13" s="21"/>
      <c r="O13" s="21"/>
      <c r="P13" s="22">
        <v>43373</v>
      </c>
      <c r="Q13" s="21"/>
      <c r="R13" s="22">
        <v>43373</v>
      </c>
      <c r="S13" s="21"/>
      <c r="T13" s="21"/>
      <c r="U13" s="21"/>
    </row>
    <row r="14" spans="1:21" x14ac:dyDescent="0.25">
      <c r="A14" t="s">
        <v>5305</v>
      </c>
      <c r="B14" t="s">
        <v>1717</v>
      </c>
      <c r="D14" t="s">
        <v>12</v>
      </c>
      <c r="E14" s="2">
        <v>41609</v>
      </c>
      <c r="G14" s="2">
        <v>41609</v>
      </c>
      <c r="I14" s="3">
        <f t="shared" si="0"/>
        <v>0</v>
      </c>
      <c r="J14" s="65" t="s">
        <v>5283</v>
      </c>
      <c r="K14" s="21"/>
      <c r="L14" s="21" t="s">
        <v>584</v>
      </c>
      <c r="M14" s="21"/>
      <c r="N14" s="21"/>
      <c r="O14" s="21"/>
      <c r="P14" s="22">
        <v>43373</v>
      </c>
      <c r="Q14" s="21"/>
      <c r="R14" s="22">
        <v>43373</v>
      </c>
      <c r="S14" s="21"/>
      <c r="T14" s="21"/>
      <c r="U14" s="21"/>
    </row>
    <row r="15" spans="1:21" x14ac:dyDescent="0.25">
      <c r="A15" t="s">
        <v>5306</v>
      </c>
      <c r="B15" t="s">
        <v>1720</v>
      </c>
      <c r="D15" t="s">
        <v>12</v>
      </c>
      <c r="E15" s="2">
        <v>41609</v>
      </c>
      <c r="G15" s="2">
        <v>41609</v>
      </c>
      <c r="I15" s="3">
        <f t="shared" si="0"/>
        <v>0</v>
      </c>
      <c r="J15" s="32" t="s">
        <v>6965</v>
      </c>
      <c r="K15" s="21" t="str">
        <f>VLOOKUP(J15,$A$2:$B79,2,FALSE)</f>
        <v>x5039</v>
      </c>
      <c r="L15" s="21"/>
      <c r="M15" s="21" t="s">
        <v>589</v>
      </c>
      <c r="N15" s="21"/>
      <c r="O15" s="21"/>
      <c r="P15" s="22">
        <v>43373</v>
      </c>
      <c r="Q15" s="21"/>
      <c r="R15" s="22">
        <v>43373</v>
      </c>
      <c r="S15" s="21"/>
      <c r="T15" s="21"/>
      <c r="U15" s="21"/>
    </row>
    <row r="16" spans="1:21" x14ac:dyDescent="0.25">
      <c r="A16" t="s">
        <v>5307</v>
      </c>
      <c r="B16" t="s">
        <v>1940</v>
      </c>
      <c r="D16" t="s">
        <v>12</v>
      </c>
      <c r="E16" s="2">
        <v>41609</v>
      </c>
      <c r="G16" s="2">
        <v>41609</v>
      </c>
      <c r="I16" s="3">
        <f t="shared" si="0"/>
        <v>0</v>
      </c>
      <c r="J16" s="32" t="s">
        <v>6966</v>
      </c>
      <c r="K16" s="21" t="str">
        <f>VLOOKUP(J16,$A$2:$B80,2,FALSE)</f>
        <v>x5047</v>
      </c>
      <c r="L16" s="21"/>
      <c r="M16" s="21" t="s">
        <v>589</v>
      </c>
      <c r="N16" s="21"/>
      <c r="O16" s="21"/>
      <c r="P16" s="22">
        <v>43373</v>
      </c>
      <c r="Q16" s="21"/>
      <c r="R16" s="22">
        <v>43373</v>
      </c>
      <c r="S16" s="21"/>
      <c r="T16" s="21"/>
      <c r="U16" s="21"/>
    </row>
    <row r="17" spans="1:21" x14ac:dyDescent="0.25">
      <c r="A17" t="s">
        <v>5308</v>
      </c>
      <c r="B17" t="s">
        <v>1723</v>
      </c>
      <c r="D17" t="s">
        <v>12</v>
      </c>
      <c r="E17" s="2">
        <v>41609</v>
      </c>
      <c r="G17" s="2">
        <v>41609</v>
      </c>
      <c r="I17" s="3">
        <f t="shared" si="0"/>
        <v>0</v>
      </c>
      <c r="J17" s="32" t="s">
        <v>6967</v>
      </c>
      <c r="K17" s="21" t="str">
        <f>VLOOKUP(J17,$A$2:$B81,2,FALSE)</f>
        <v>x8001</v>
      </c>
      <c r="L17" s="21"/>
      <c r="M17" s="21" t="s">
        <v>589</v>
      </c>
      <c r="N17" s="21"/>
      <c r="O17" s="21"/>
      <c r="P17" s="22">
        <v>43373</v>
      </c>
      <c r="Q17" s="21"/>
      <c r="R17" s="22">
        <v>43373</v>
      </c>
      <c r="S17" s="21"/>
      <c r="T17" s="21"/>
      <c r="U17" s="21"/>
    </row>
    <row r="18" spans="1:21" x14ac:dyDescent="0.25">
      <c r="A18" t="s">
        <v>5309</v>
      </c>
      <c r="B18" t="s">
        <v>1726</v>
      </c>
      <c r="D18" t="s">
        <v>12</v>
      </c>
      <c r="E18" s="2">
        <v>41609</v>
      </c>
      <c r="G18" s="2">
        <v>41609</v>
      </c>
      <c r="I18" s="3">
        <f t="shared" si="0"/>
        <v>0</v>
      </c>
      <c r="J18" s="32" t="s">
        <v>6968</v>
      </c>
      <c r="K18" s="21" t="str">
        <f>VLOOKUP(J18,$A$2:$B82,2,FALSE)</f>
        <v>x8002</v>
      </c>
      <c r="L18" s="21"/>
      <c r="M18" s="21" t="s">
        <v>589</v>
      </c>
      <c r="N18" s="21"/>
      <c r="O18" s="21"/>
      <c r="P18" s="22">
        <v>43373</v>
      </c>
      <c r="Q18" s="21"/>
      <c r="R18" s="22">
        <v>43373</v>
      </c>
      <c r="S18" s="21"/>
      <c r="T18" s="21"/>
      <c r="U18" s="21"/>
    </row>
    <row r="19" spans="1:21" x14ac:dyDescent="0.25">
      <c r="A19" t="s">
        <v>5310</v>
      </c>
      <c r="B19" t="s">
        <v>1730</v>
      </c>
      <c r="D19" t="s">
        <v>12</v>
      </c>
      <c r="E19" s="2">
        <v>41609</v>
      </c>
      <c r="G19" s="2">
        <v>41609</v>
      </c>
      <c r="I19" s="3">
        <f t="shared" si="0"/>
        <v>0</v>
      </c>
      <c r="J19" s="32" t="s">
        <v>6969</v>
      </c>
      <c r="K19" s="21" t="str">
        <f>VLOOKUP(J19,$A$2:$B83,2,FALSE)</f>
        <v>x8003</v>
      </c>
      <c r="L19" s="21"/>
      <c r="M19" s="21" t="s">
        <v>589</v>
      </c>
      <c r="N19" s="21"/>
      <c r="O19" s="21"/>
      <c r="P19" s="22">
        <v>43373</v>
      </c>
      <c r="Q19" s="21"/>
      <c r="R19" s="22">
        <v>43373</v>
      </c>
      <c r="S19" s="21"/>
      <c r="T19" s="21"/>
      <c r="U19" s="21"/>
    </row>
    <row r="20" spans="1:21" x14ac:dyDescent="0.25">
      <c r="A20" t="s">
        <v>5311</v>
      </c>
      <c r="B20" t="s">
        <v>1733</v>
      </c>
      <c r="D20" t="s">
        <v>12</v>
      </c>
      <c r="E20" s="2">
        <v>41609</v>
      </c>
      <c r="G20" s="2">
        <v>41609</v>
      </c>
      <c r="I20" s="3">
        <f t="shared" si="0"/>
        <v>0</v>
      </c>
      <c r="J20" s="32" t="s">
        <v>6970</v>
      </c>
      <c r="K20" s="21" t="str">
        <f>VLOOKUP(J20,$A$2:$B84,2,FALSE)</f>
        <v>x8004</v>
      </c>
      <c r="L20" s="21"/>
      <c r="M20" s="21" t="s">
        <v>589</v>
      </c>
      <c r="N20" s="21"/>
      <c r="O20" s="21"/>
      <c r="P20" s="22">
        <v>43373</v>
      </c>
      <c r="Q20" s="21"/>
      <c r="R20" s="22">
        <v>43373</v>
      </c>
      <c r="S20" s="21"/>
      <c r="T20" s="21"/>
      <c r="U20" s="21"/>
    </row>
    <row r="21" spans="1:21" x14ac:dyDescent="0.25">
      <c r="A21" t="s">
        <v>5312</v>
      </c>
      <c r="B21" t="s">
        <v>1736</v>
      </c>
      <c r="D21" t="s">
        <v>12</v>
      </c>
      <c r="E21" s="2">
        <v>41609</v>
      </c>
      <c r="G21" s="2">
        <v>41609</v>
      </c>
      <c r="I21" s="3">
        <f t="shared" si="0"/>
        <v>0</v>
      </c>
      <c r="J21" s="32" t="s">
        <v>6971</v>
      </c>
      <c r="K21" s="21" t="str">
        <f>VLOOKUP(J21,$A$2:$B85,2,FALSE)</f>
        <v>x8005</v>
      </c>
      <c r="L21" s="21"/>
      <c r="M21" s="21" t="s">
        <v>589</v>
      </c>
      <c r="N21" s="21"/>
      <c r="O21" s="21"/>
      <c r="P21" s="22">
        <v>43373</v>
      </c>
      <c r="Q21" s="21"/>
      <c r="R21" s="22">
        <v>43373</v>
      </c>
      <c r="S21" s="21"/>
      <c r="T21" s="21"/>
      <c r="U21" s="21"/>
    </row>
    <row r="22" spans="1:21" x14ac:dyDescent="0.25">
      <c r="A22" t="s">
        <v>5313</v>
      </c>
      <c r="B22" t="s">
        <v>1738</v>
      </c>
      <c r="D22" t="s">
        <v>12</v>
      </c>
      <c r="E22" s="2">
        <v>41609</v>
      </c>
      <c r="G22" s="2">
        <v>41609</v>
      </c>
      <c r="I22" s="3">
        <f t="shared" si="0"/>
        <v>0</v>
      </c>
      <c r="J22" s="32" t="s">
        <v>6972</v>
      </c>
      <c r="K22" s="21" t="str">
        <f>VLOOKUP(J22,$A$2:$B86,2,FALSE)</f>
        <v>x8006</v>
      </c>
      <c r="L22" s="21"/>
      <c r="M22" s="21" t="s">
        <v>589</v>
      </c>
      <c r="N22" s="21"/>
      <c r="O22" s="21"/>
      <c r="P22" s="22">
        <v>43373</v>
      </c>
      <c r="Q22" s="21"/>
      <c r="R22" s="22">
        <v>43373</v>
      </c>
      <c r="S22" s="21"/>
      <c r="T22" s="21"/>
      <c r="U22" s="21"/>
    </row>
    <row r="23" spans="1:21" x14ac:dyDescent="0.25">
      <c r="A23" t="s">
        <v>5314</v>
      </c>
      <c r="B23" t="s">
        <v>1742</v>
      </c>
      <c r="D23" t="s">
        <v>12</v>
      </c>
      <c r="E23" s="2">
        <v>41609</v>
      </c>
      <c r="G23" s="2">
        <v>41609</v>
      </c>
      <c r="I23" s="3">
        <f t="shared" si="0"/>
        <v>0</v>
      </c>
      <c r="J23" s="32" t="s">
        <v>6973</v>
      </c>
      <c r="K23" s="21" t="str">
        <f>VLOOKUP(J23,$A$2:$B87,2,FALSE)</f>
        <v>x8007</v>
      </c>
      <c r="L23" s="21"/>
      <c r="M23" s="21" t="s">
        <v>589</v>
      </c>
      <c r="N23" s="21"/>
      <c r="O23" s="21"/>
      <c r="P23" s="22">
        <v>43373</v>
      </c>
      <c r="Q23" s="21"/>
      <c r="R23" s="22">
        <v>43373</v>
      </c>
      <c r="S23" s="21"/>
      <c r="T23" s="21"/>
      <c r="U23" s="21"/>
    </row>
    <row r="24" spans="1:21" x14ac:dyDescent="0.25">
      <c r="A24" t="s">
        <v>5315</v>
      </c>
      <c r="B24" t="s">
        <v>1745</v>
      </c>
      <c r="D24" t="s">
        <v>12</v>
      </c>
      <c r="E24" s="2">
        <v>41609</v>
      </c>
      <c r="G24" s="2">
        <v>41609</v>
      </c>
      <c r="I24" s="3">
        <f t="shared" si="0"/>
        <v>0</v>
      </c>
      <c r="J24" s="21"/>
      <c r="K24" s="21"/>
      <c r="L24" s="21"/>
      <c r="M24" s="21"/>
      <c r="N24" s="21"/>
      <c r="O24" s="21"/>
      <c r="P24" s="21"/>
      <c r="Q24" s="21"/>
      <c r="R24" s="21"/>
      <c r="S24" s="21"/>
      <c r="T24" s="21"/>
      <c r="U24" s="21"/>
    </row>
    <row r="25" spans="1:21" x14ac:dyDescent="0.25">
      <c r="A25" t="s">
        <v>5316</v>
      </c>
      <c r="B25" t="s">
        <v>1747</v>
      </c>
      <c r="D25" t="s">
        <v>12</v>
      </c>
      <c r="E25" s="2">
        <v>41609</v>
      </c>
      <c r="G25" s="2">
        <v>41609</v>
      </c>
      <c r="I25" s="3">
        <f t="shared" si="0"/>
        <v>0</v>
      </c>
      <c r="J25" s="21"/>
      <c r="K25" s="21"/>
      <c r="L25" s="21"/>
      <c r="M25" s="21"/>
      <c r="N25" s="21"/>
      <c r="O25" s="21"/>
      <c r="P25" s="21"/>
      <c r="Q25" s="21"/>
      <c r="R25" s="21"/>
      <c r="S25" s="21"/>
      <c r="T25" s="21"/>
      <c r="U25" s="21"/>
    </row>
    <row r="26" spans="1:21" x14ac:dyDescent="0.25">
      <c r="A26" t="s">
        <v>5317</v>
      </c>
      <c r="B26" t="s">
        <v>1750</v>
      </c>
      <c r="D26" t="s">
        <v>12</v>
      </c>
      <c r="E26" s="2">
        <v>41609</v>
      </c>
      <c r="G26" s="2">
        <v>41609</v>
      </c>
      <c r="I26" s="3">
        <f t="shared" si="0"/>
        <v>0</v>
      </c>
      <c r="J26" s="21"/>
      <c r="K26" s="21"/>
      <c r="L26" s="21"/>
      <c r="M26" s="21"/>
      <c r="N26" s="21"/>
      <c r="O26" s="21"/>
      <c r="P26" s="21"/>
      <c r="Q26" s="21"/>
      <c r="R26" s="21"/>
      <c r="S26" s="21"/>
      <c r="T26" s="21"/>
      <c r="U26" s="21"/>
    </row>
    <row r="27" spans="1:21" x14ac:dyDescent="0.25">
      <c r="A27" t="s">
        <v>5318</v>
      </c>
      <c r="B27" t="s">
        <v>1754</v>
      </c>
      <c r="D27" t="s">
        <v>12</v>
      </c>
      <c r="E27" s="2">
        <v>41609</v>
      </c>
      <c r="G27" s="2">
        <v>41609</v>
      </c>
      <c r="I27" s="3">
        <f t="shared" si="0"/>
        <v>15</v>
      </c>
      <c r="J27" s="21"/>
      <c r="K27" s="21"/>
      <c r="L27" s="21"/>
      <c r="M27" s="21"/>
      <c r="N27" s="21"/>
      <c r="O27" s="21"/>
      <c r="P27" s="21"/>
      <c r="Q27" s="21"/>
      <c r="R27" s="21"/>
      <c r="S27" s="21"/>
      <c r="T27" s="21"/>
      <c r="U27" s="21"/>
    </row>
    <row r="28" spans="1:21" x14ac:dyDescent="0.25">
      <c r="A28" t="s">
        <v>5295</v>
      </c>
      <c r="B28" t="s">
        <v>1756</v>
      </c>
      <c r="D28" t="s">
        <v>12</v>
      </c>
      <c r="E28" s="2">
        <v>41609</v>
      </c>
      <c r="G28" s="2">
        <v>41609</v>
      </c>
      <c r="I28" s="3">
        <f t="shared" si="0"/>
        <v>15</v>
      </c>
    </row>
    <row r="29" spans="1:21" x14ac:dyDescent="0.25">
      <c r="A29" t="s">
        <v>5319</v>
      </c>
      <c r="B29" t="s">
        <v>1759</v>
      </c>
      <c r="D29" t="s">
        <v>12</v>
      </c>
      <c r="E29" s="2">
        <v>41609</v>
      </c>
      <c r="G29" s="2">
        <v>41609</v>
      </c>
      <c r="I29" s="3">
        <f t="shared" si="0"/>
        <v>15</v>
      </c>
    </row>
    <row r="30" spans="1:21" x14ac:dyDescent="0.25">
      <c r="A30" t="s">
        <v>5320</v>
      </c>
      <c r="B30" t="s">
        <v>1762</v>
      </c>
      <c r="D30" t="s">
        <v>12</v>
      </c>
      <c r="E30" s="2">
        <v>41609</v>
      </c>
      <c r="G30" s="2">
        <v>41609</v>
      </c>
      <c r="I30" s="3">
        <f t="shared" si="0"/>
        <v>0</v>
      </c>
    </row>
    <row r="31" spans="1:21" x14ac:dyDescent="0.25">
      <c r="A31" t="s">
        <v>5321</v>
      </c>
      <c r="B31" t="s">
        <v>1765</v>
      </c>
      <c r="D31" t="s">
        <v>12</v>
      </c>
      <c r="E31" s="2">
        <v>41609</v>
      </c>
      <c r="G31" s="2">
        <v>41609</v>
      </c>
      <c r="I31" s="3">
        <f t="shared" si="0"/>
        <v>0</v>
      </c>
    </row>
    <row r="32" spans="1:21" x14ac:dyDescent="0.25">
      <c r="A32" t="s">
        <v>5322</v>
      </c>
      <c r="B32" t="s">
        <v>1767</v>
      </c>
      <c r="D32" t="s">
        <v>12</v>
      </c>
      <c r="E32" s="2">
        <v>41609</v>
      </c>
      <c r="G32" s="2">
        <v>41609</v>
      </c>
      <c r="I32" s="3">
        <f t="shared" si="0"/>
        <v>0</v>
      </c>
    </row>
    <row r="33" spans="1:9" x14ac:dyDescent="0.25">
      <c r="A33" t="s">
        <v>5323</v>
      </c>
      <c r="B33" t="s">
        <v>1768</v>
      </c>
      <c r="D33" t="s">
        <v>12</v>
      </c>
      <c r="E33" s="2">
        <v>41609</v>
      </c>
      <c r="G33" s="2">
        <v>41609</v>
      </c>
      <c r="I33" s="3">
        <f t="shared" si="0"/>
        <v>0</v>
      </c>
    </row>
    <row r="34" spans="1:9" x14ac:dyDescent="0.25">
      <c r="A34" t="s">
        <v>5324</v>
      </c>
      <c r="B34" t="s">
        <v>1769</v>
      </c>
      <c r="D34" t="s">
        <v>12</v>
      </c>
      <c r="E34" s="2">
        <v>41609</v>
      </c>
      <c r="G34" s="2">
        <v>41609</v>
      </c>
      <c r="I34" s="3">
        <f t="shared" ref="I34:I65" si="1">COUNTIF(J:J,A34)</f>
        <v>0</v>
      </c>
    </row>
    <row r="35" spans="1:9" x14ac:dyDescent="0.25">
      <c r="A35" t="s">
        <v>5325</v>
      </c>
      <c r="B35" t="s">
        <v>1771</v>
      </c>
      <c r="D35" t="s">
        <v>12</v>
      </c>
      <c r="E35" s="2">
        <v>41609</v>
      </c>
      <c r="G35" s="2">
        <v>41609</v>
      </c>
      <c r="I35" s="3">
        <f t="shared" si="1"/>
        <v>0</v>
      </c>
    </row>
    <row r="36" spans="1:9" x14ac:dyDescent="0.25">
      <c r="A36" t="s">
        <v>5326</v>
      </c>
      <c r="B36" t="s">
        <v>1772</v>
      </c>
      <c r="D36" t="s">
        <v>12</v>
      </c>
      <c r="E36" s="2">
        <v>41609</v>
      </c>
      <c r="G36" s="2">
        <v>41609</v>
      </c>
      <c r="I36" s="3">
        <f t="shared" si="1"/>
        <v>0</v>
      </c>
    </row>
    <row r="37" spans="1:9" x14ac:dyDescent="0.25">
      <c r="A37" t="s">
        <v>5327</v>
      </c>
      <c r="B37" t="s">
        <v>1774</v>
      </c>
      <c r="D37" t="s">
        <v>12</v>
      </c>
      <c r="E37" s="2">
        <v>41609</v>
      </c>
      <c r="G37" s="2">
        <v>41609</v>
      </c>
      <c r="I37" s="3">
        <f t="shared" si="1"/>
        <v>0</v>
      </c>
    </row>
    <row r="38" spans="1:9" x14ac:dyDescent="0.25">
      <c r="A38" t="s">
        <v>5328</v>
      </c>
      <c r="B38" t="s">
        <v>1776</v>
      </c>
      <c r="D38" t="s">
        <v>12</v>
      </c>
      <c r="E38" s="2">
        <v>41609</v>
      </c>
      <c r="G38" s="2">
        <v>41609</v>
      </c>
      <c r="I38" s="3">
        <f t="shared" si="1"/>
        <v>0</v>
      </c>
    </row>
    <row r="39" spans="1:9" x14ac:dyDescent="0.25">
      <c r="A39" t="s">
        <v>5329</v>
      </c>
      <c r="B39" t="s">
        <v>1779</v>
      </c>
      <c r="D39" t="s">
        <v>12</v>
      </c>
      <c r="E39" s="2">
        <v>41609</v>
      </c>
      <c r="G39" s="2">
        <v>41609</v>
      </c>
      <c r="I39" s="3">
        <f t="shared" si="1"/>
        <v>0</v>
      </c>
    </row>
    <row r="40" spans="1:9" x14ac:dyDescent="0.25">
      <c r="A40" t="s">
        <v>5330</v>
      </c>
      <c r="B40" t="s">
        <v>1781</v>
      </c>
      <c r="D40" t="s">
        <v>12</v>
      </c>
      <c r="E40" s="2">
        <v>41609</v>
      </c>
      <c r="G40" s="2">
        <v>41609</v>
      </c>
      <c r="I40" s="3">
        <f t="shared" si="1"/>
        <v>0</v>
      </c>
    </row>
    <row r="41" spans="1:9" x14ac:dyDescent="0.25">
      <c r="A41" t="s">
        <v>5331</v>
      </c>
      <c r="B41" t="s">
        <v>1783</v>
      </c>
      <c r="D41" t="s">
        <v>12</v>
      </c>
      <c r="E41" s="2">
        <v>41609</v>
      </c>
      <c r="G41" s="2">
        <v>41609</v>
      </c>
      <c r="I41" s="3">
        <f t="shared" si="1"/>
        <v>0</v>
      </c>
    </row>
    <row r="42" spans="1:9" x14ac:dyDescent="0.25">
      <c r="A42" t="s">
        <v>5332</v>
      </c>
      <c r="B42" t="s">
        <v>1784</v>
      </c>
      <c r="D42" t="s">
        <v>12</v>
      </c>
      <c r="E42" s="2">
        <v>41609</v>
      </c>
      <c r="G42" s="2">
        <v>41609</v>
      </c>
      <c r="I42" s="3">
        <f t="shared" si="1"/>
        <v>0</v>
      </c>
    </row>
    <row r="43" spans="1:9" x14ac:dyDescent="0.25">
      <c r="A43" t="s">
        <v>5333</v>
      </c>
      <c r="B43" t="s">
        <v>1786</v>
      </c>
      <c r="D43" t="s">
        <v>12</v>
      </c>
      <c r="E43" s="2">
        <v>41609</v>
      </c>
      <c r="G43" s="2">
        <v>41609</v>
      </c>
      <c r="I43" s="3">
        <f t="shared" si="1"/>
        <v>0</v>
      </c>
    </row>
    <row r="44" spans="1:9" x14ac:dyDescent="0.25">
      <c r="A44" t="s">
        <v>5334</v>
      </c>
      <c r="B44" t="s">
        <v>1789</v>
      </c>
      <c r="D44" t="s">
        <v>12</v>
      </c>
      <c r="E44" s="2">
        <v>41609</v>
      </c>
      <c r="G44" s="2">
        <v>41609</v>
      </c>
      <c r="I44" s="3">
        <f t="shared" si="1"/>
        <v>0</v>
      </c>
    </row>
    <row r="45" spans="1:9" x14ac:dyDescent="0.25">
      <c r="A45" t="s">
        <v>5335</v>
      </c>
      <c r="B45" t="s">
        <v>1791</v>
      </c>
      <c r="D45" t="s">
        <v>12</v>
      </c>
      <c r="E45" s="2">
        <v>41609</v>
      </c>
      <c r="G45" s="2">
        <v>41609</v>
      </c>
      <c r="I45" s="3">
        <f t="shared" si="1"/>
        <v>0</v>
      </c>
    </row>
    <row r="46" spans="1:9" x14ac:dyDescent="0.25">
      <c r="A46" t="s">
        <v>5336</v>
      </c>
      <c r="B46" t="s">
        <v>1792</v>
      </c>
      <c r="D46" t="s">
        <v>12</v>
      </c>
      <c r="E46" s="2">
        <v>41609</v>
      </c>
      <c r="G46" s="2">
        <v>41609</v>
      </c>
      <c r="I46" s="3">
        <f t="shared" si="1"/>
        <v>0</v>
      </c>
    </row>
    <row r="47" spans="1:9" x14ac:dyDescent="0.25">
      <c r="A47" t="s">
        <v>5337</v>
      </c>
      <c r="B47" t="s">
        <v>1794</v>
      </c>
      <c r="D47" t="s">
        <v>12</v>
      </c>
      <c r="E47" s="2">
        <v>41609</v>
      </c>
      <c r="G47" s="2">
        <v>41609</v>
      </c>
      <c r="I47" s="3">
        <f t="shared" si="1"/>
        <v>0</v>
      </c>
    </row>
    <row r="48" spans="1:9" x14ac:dyDescent="0.25">
      <c r="A48" t="s">
        <v>5338</v>
      </c>
      <c r="B48" t="s">
        <v>3760</v>
      </c>
      <c r="D48" t="s">
        <v>12</v>
      </c>
      <c r="E48" s="2">
        <v>41609</v>
      </c>
      <c r="G48" s="2">
        <v>41609</v>
      </c>
      <c r="I48" s="3">
        <f t="shared" si="1"/>
        <v>0</v>
      </c>
    </row>
    <row r="49" spans="1:9" x14ac:dyDescent="0.25">
      <c r="A49" t="s">
        <v>5339</v>
      </c>
      <c r="B49" t="s">
        <v>1798</v>
      </c>
      <c r="D49" t="s">
        <v>12</v>
      </c>
      <c r="E49" s="2">
        <v>41609</v>
      </c>
      <c r="G49" s="2">
        <v>41609</v>
      </c>
      <c r="I49" s="3">
        <f t="shared" si="1"/>
        <v>0</v>
      </c>
    </row>
    <row r="50" spans="1:9" x14ac:dyDescent="0.25">
      <c r="A50" t="s">
        <v>5340</v>
      </c>
      <c r="B50" t="s">
        <v>1799</v>
      </c>
      <c r="D50" t="s">
        <v>12</v>
      </c>
      <c r="E50" s="2">
        <v>41609</v>
      </c>
      <c r="G50" s="2">
        <v>41609</v>
      </c>
      <c r="I50" s="3">
        <f t="shared" si="1"/>
        <v>0</v>
      </c>
    </row>
    <row r="51" spans="1:9" x14ac:dyDescent="0.25">
      <c r="A51" t="s">
        <v>5341</v>
      </c>
      <c r="B51" t="s">
        <v>1804</v>
      </c>
      <c r="D51" t="s">
        <v>12</v>
      </c>
      <c r="E51" s="2">
        <v>41609</v>
      </c>
      <c r="G51" s="2">
        <v>41609</v>
      </c>
      <c r="I51" s="3">
        <f t="shared" si="1"/>
        <v>0</v>
      </c>
    </row>
    <row r="52" spans="1:9" x14ac:dyDescent="0.25">
      <c r="A52" t="s">
        <v>5342</v>
      </c>
      <c r="B52" t="s">
        <v>1805</v>
      </c>
      <c r="D52" t="s">
        <v>12</v>
      </c>
      <c r="E52" s="2">
        <v>41609</v>
      </c>
      <c r="G52" s="2">
        <v>41609</v>
      </c>
      <c r="I52" s="3">
        <f t="shared" si="1"/>
        <v>0</v>
      </c>
    </row>
    <row r="53" spans="1:9" x14ac:dyDescent="0.25">
      <c r="A53" t="s">
        <v>5343</v>
      </c>
      <c r="B53" t="s">
        <v>1807</v>
      </c>
      <c r="D53" t="s">
        <v>12</v>
      </c>
      <c r="E53" s="2">
        <v>41609</v>
      </c>
      <c r="G53" s="2">
        <v>41609</v>
      </c>
      <c r="I53" s="3">
        <f t="shared" si="1"/>
        <v>0</v>
      </c>
    </row>
    <row r="54" spans="1:9" x14ac:dyDescent="0.25">
      <c r="A54" t="s">
        <v>5289</v>
      </c>
      <c r="B54" t="s">
        <v>1809</v>
      </c>
      <c r="D54" t="s">
        <v>12</v>
      </c>
      <c r="E54" s="2">
        <v>41609</v>
      </c>
      <c r="G54" s="2">
        <v>41609</v>
      </c>
      <c r="I54" s="3">
        <f t="shared" si="1"/>
        <v>15</v>
      </c>
    </row>
    <row r="55" spans="1:9" x14ac:dyDescent="0.25">
      <c r="A55" t="s">
        <v>5301</v>
      </c>
      <c r="B55" t="s">
        <v>1811</v>
      </c>
      <c r="D55" t="s">
        <v>12</v>
      </c>
      <c r="E55" s="2">
        <v>41609</v>
      </c>
      <c r="G55" s="2">
        <v>41609</v>
      </c>
      <c r="I55" s="3">
        <f t="shared" si="1"/>
        <v>15</v>
      </c>
    </row>
    <row r="56" spans="1:9" x14ac:dyDescent="0.25">
      <c r="A56" t="s">
        <v>5291</v>
      </c>
      <c r="B56" t="s">
        <v>1815</v>
      </c>
      <c r="D56" t="s">
        <v>12</v>
      </c>
      <c r="E56" s="2">
        <v>41609</v>
      </c>
      <c r="G56" s="2">
        <v>41609</v>
      </c>
      <c r="I56" s="3">
        <f t="shared" si="1"/>
        <v>15</v>
      </c>
    </row>
    <row r="57" spans="1:9" x14ac:dyDescent="0.25">
      <c r="A57" t="s">
        <v>5344</v>
      </c>
      <c r="B57" t="s">
        <v>1817</v>
      </c>
      <c r="D57" t="s">
        <v>12</v>
      </c>
      <c r="E57" s="2">
        <v>41609</v>
      </c>
      <c r="G57" s="2">
        <v>41609</v>
      </c>
      <c r="I57" s="3">
        <f t="shared" si="1"/>
        <v>0</v>
      </c>
    </row>
    <row r="58" spans="1:9" x14ac:dyDescent="0.25">
      <c r="A58" t="s">
        <v>5293</v>
      </c>
      <c r="B58" t="s">
        <v>1819</v>
      </c>
      <c r="D58" t="s">
        <v>12</v>
      </c>
      <c r="E58" s="2">
        <v>41609</v>
      </c>
      <c r="F58" s="2">
        <v>42247</v>
      </c>
      <c r="G58" s="2">
        <v>41609</v>
      </c>
      <c r="H58" s="2">
        <v>42642</v>
      </c>
      <c r="I58" s="3">
        <f t="shared" si="1"/>
        <v>1</v>
      </c>
    </row>
    <row r="59" spans="1:9" x14ac:dyDescent="0.25">
      <c r="A59" t="s">
        <v>5303</v>
      </c>
      <c r="B59" t="s">
        <v>1821</v>
      </c>
      <c r="D59" t="s">
        <v>12</v>
      </c>
      <c r="E59" s="2">
        <v>41609</v>
      </c>
      <c r="G59" s="2">
        <v>41609</v>
      </c>
      <c r="I59" s="3">
        <f t="shared" si="1"/>
        <v>15</v>
      </c>
    </row>
    <row r="60" spans="1:9" x14ac:dyDescent="0.25">
      <c r="A60" t="s">
        <v>5297</v>
      </c>
      <c r="B60" t="s">
        <v>1823</v>
      </c>
      <c r="D60" t="s">
        <v>12</v>
      </c>
      <c r="E60" s="2">
        <v>41609</v>
      </c>
      <c r="G60" s="2">
        <v>41609</v>
      </c>
      <c r="I60" s="3">
        <f t="shared" si="1"/>
        <v>15</v>
      </c>
    </row>
    <row r="61" spans="1:9" x14ac:dyDescent="0.25">
      <c r="A61" t="s">
        <v>5299</v>
      </c>
      <c r="B61" t="s">
        <v>1825</v>
      </c>
      <c r="D61" t="s">
        <v>12</v>
      </c>
      <c r="E61" s="2">
        <v>41609</v>
      </c>
      <c r="G61" s="2">
        <v>41609</v>
      </c>
      <c r="I61" s="3">
        <f t="shared" si="1"/>
        <v>15</v>
      </c>
    </row>
    <row r="62" spans="1:9" x14ac:dyDescent="0.25">
      <c r="A62" t="s">
        <v>5345</v>
      </c>
      <c r="B62" t="s">
        <v>1827</v>
      </c>
      <c r="D62" t="s">
        <v>12</v>
      </c>
      <c r="E62" s="2">
        <v>41609</v>
      </c>
      <c r="G62" s="2">
        <v>41609</v>
      </c>
      <c r="I62" s="3">
        <f t="shared" si="1"/>
        <v>0</v>
      </c>
    </row>
    <row r="63" spans="1:9" x14ac:dyDescent="0.25">
      <c r="A63" t="s">
        <v>5346</v>
      </c>
      <c r="B63" t="s">
        <v>1829</v>
      </c>
      <c r="D63" t="s">
        <v>12</v>
      </c>
      <c r="E63" s="2">
        <v>41609</v>
      </c>
      <c r="G63" s="2">
        <v>41609</v>
      </c>
      <c r="I63" s="3">
        <f t="shared" si="1"/>
        <v>0</v>
      </c>
    </row>
    <row r="64" spans="1:9" x14ac:dyDescent="0.25">
      <c r="A64" t="s">
        <v>5347</v>
      </c>
      <c r="B64" t="s">
        <v>1831</v>
      </c>
      <c r="D64" t="s">
        <v>12</v>
      </c>
      <c r="E64" s="2">
        <v>41609</v>
      </c>
      <c r="G64" s="2">
        <v>41609</v>
      </c>
      <c r="I64" s="3">
        <f t="shared" si="1"/>
        <v>0</v>
      </c>
    </row>
    <row r="65" spans="1:10" x14ac:dyDescent="0.25">
      <c r="A65" t="s">
        <v>5348</v>
      </c>
      <c r="B65" t="s">
        <v>1832</v>
      </c>
      <c r="D65" t="s">
        <v>12</v>
      </c>
      <c r="E65" s="2">
        <v>41609</v>
      </c>
      <c r="G65" s="2">
        <v>41609</v>
      </c>
      <c r="I65" s="3">
        <f t="shared" si="1"/>
        <v>0</v>
      </c>
    </row>
    <row r="66" spans="1:10" x14ac:dyDescent="0.25">
      <c r="A66" t="s">
        <v>5349</v>
      </c>
      <c r="B66" t="s">
        <v>1837</v>
      </c>
      <c r="D66" t="s">
        <v>12</v>
      </c>
      <c r="E66" s="2">
        <v>41609</v>
      </c>
      <c r="G66" s="2">
        <v>41609</v>
      </c>
      <c r="I66" s="3">
        <f t="shared" ref="I66:I83" si="2">COUNTIF(J:J,A66)</f>
        <v>0</v>
      </c>
    </row>
    <row r="67" spans="1:10" x14ac:dyDescent="0.25">
      <c r="A67" t="s">
        <v>5350</v>
      </c>
      <c r="B67" t="s">
        <v>1849</v>
      </c>
      <c r="D67" t="s">
        <v>12</v>
      </c>
      <c r="E67" s="2">
        <v>41609</v>
      </c>
      <c r="G67" s="2">
        <v>41609</v>
      </c>
      <c r="I67" s="23">
        <f t="shared" si="2"/>
        <v>0</v>
      </c>
      <c r="J67" s="25"/>
    </row>
    <row r="68" spans="1:10" x14ac:dyDescent="0.25">
      <c r="A68" t="s">
        <v>5351</v>
      </c>
      <c r="B68" t="s">
        <v>1851</v>
      </c>
      <c r="D68" t="s">
        <v>12</v>
      </c>
      <c r="E68" s="2">
        <v>41609</v>
      </c>
      <c r="G68" s="2">
        <v>41609</v>
      </c>
      <c r="I68" s="23">
        <f t="shared" si="2"/>
        <v>0</v>
      </c>
      <c r="J68" s="25"/>
    </row>
    <row r="69" spans="1:10" x14ac:dyDescent="0.25">
      <c r="A69" t="s">
        <v>5352</v>
      </c>
      <c r="B69" t="s">
        <v>1854</v>
      </c>
      <c r="D69" t="s">
        <v>12</v>
      </c>
      <c r="E69" s="2">
        <v>41609</v>
      </c>
      <c r="G69" s="2">
        <v>41609</v>
      </c>
      <c r="I69" s="23">
        <f t="shared" si="2"/>
        <v>0</v>
      </c>
      <c r="J69" s="25"/>
    </row>
    <row r="70" spans="1:10" x14ac:dyDescent="0.25">
      <c r="A70" t="s">
        <v>5353</v>
      </c>
      <c r="B70" t="s">
        <v>2244</v>
      </c>
      <c r="D70" t="s">
        <v>12</v>
      </c>
      <c r="E70" s="2">
        <v>41609</v>
      </c>
      <c r="G70" s="2">
        <v>41609</v>
      </c>
      <c r="I70" s="23">
        <f t="shared" si="2"/>
        <v>0</v>
      </c>
      <c r="J70" s="25"/>
    </row>
    <row r="71" spans="1:10" x14ac:dyDescent="0.25">
      <c r="A71" t="s">
        <v>5354</v>
      </c>
      <c r="B71" t="s">
        <v>1858</v>
      </c>
      <c r="D71" t="s">
        <v>12</v>
      </c>
      <c r="E71" s="2">
        <v>41609</v>
      </c>
      <c r="G71" s="2">
        <v>41609</v>
      </c>
      <c r="I71" s="23">
        <f t="shared" si="2"/>
        <v>0</v>
      </c>
      <c r="J71" s="25"/>
    </row>
    <row r="72" spans="1:10" x14ac:dyDescent="0.25">
      <c r="A72" t="s">
        <v>5355</v>
      </c>
      <c r="B72" t="s">
        <v>1861</v>
      </c>
      <c r="D72" t="s">
        <v>12</v>
      </c>
      <c r="E72" s="2">
        <v>41609</v>
      </c>
      <c r="G72" s="2">
        <v>41609</v>
      </c>
      <c r="I72" s="23">
        <f t="shared" si="2"/>
        <v>0</v>
      </c>
      <c r="J72" s="25"/>
    </row>
    <row r="73" spans="1:10" x14ac:dyDescent="0.25">
      <c r="A73" s="21" t="s">
        <v>5356</v>
      </c>
      <c r="B73" s="21" t="s">
        <v>1869</v>
      </c>
      <c r="C73" s="21"/>
      <c r="D73" s="21" t="s">
        <v>12</v>
      </c>
      <c r="E73" s="27">
        <v>41609</v>
      </c>
      <c r="F73" s="21"/>
      <c r="G73" s="27">
        <v>41609</v>
      </c>
      <c r="H73" s="21"/>
      <c r="I73" s="34">
        <f t="shared" si="2"/>
        <v>0</v>
      </c>
      <c r="J73" s="54"/>
    </row>
    <row r="74" spans="1:10" x14ac:dyDescent="0.25">
      <c r="A74" s="21" t="s">
        <v>5357</v>
      </c>
      <c r="B74" s="21" t="s">
        <v>1887</v>
      </c>
      <c r="C74" s="21"/>
      <c r="D74" s="21" t="s">
        <v>12</v>
      </c>
      <c r="E74" s="27">
        <v>41609</v>
      </c>
      <c r="F74" s="21"/>
      <c r="G74" s="27">
        <v>41609</v>
      </c>
      <c r="H74" s="21"/>
      <c r="I74" s="34">
        <f t="shared" si="2"/>
        <v>0</v>
      </c>
      <c r="J74" s="54"/>
    </row>
    <row r="75" spans="1:10" x14ac:dyDescent="0.25">
      <c r="A75" s="30" t="s">
        <v>6965</v>
      </c>
      <c r="B75" s="21" t="s">
        <v>6974</v>
      </c>
      <c r="C75" s="21"/>
      <c r="D75" s="21" t="s">
        <v>7090</v>
      </c>
      <c r="E75" s="21"/>
      <c r="F75" s="21"/>
      <c r="G75" s="21"/>
      <c r="H75" s="21"/>
      <c r="I75" s="21">
        <f t="shared" si="2"/>
        <v>1</v>
      </c>
      <c r="J75" s="54"/>
    </row>
    <row r="76" spans="1:10" x14ac:dyDescent="0.25">
      <c r="A76" s="30" t="s">
        <v>6966</v>
      </c>
      <c r="B76" s="21" t="s">
        <v>6975</v>
      </c>
      <c r="C76" s="21"/>
      <c r="D76" s="21" t="s">
        <v>7090</v>
      </c>
      <c r="E76" s="21"/>
      <c r="F76" s="21"/>
      <c r="G76" s="21"/>
      <c r="H76" s="21"/>
      <c r="I76" s="21">
        <f t="shared" si="2"/>
        <v>1</v>
      </c>
      <c r="J76" s="54"/>
    </row>
    <row r="77" spans="1:10" x14ac:dyDescent="0.25">
      <c r="A77" s="30" t="s">
        <v>6967</v>
      </c>
      <c r="B77" s="21" t="s">
        <v>7750</v>
      </c>
      <c r="C77" s="21"/>
      <c r="D77" s="21" t="s">
        <v>556</v>
      </c>
      <c r="E77" s="21"/>
      <c r="F77" s="21"/>
      <c r="G77" s="21"/>
      <c r="H77" s="21"/>
      <c r="I77" s="21">
        <f t="shared" si="2"/>
        <v>1</v>
      </c>
      <c r="J77" s="54"/>
    </row>
    <row r="78" spans="1:10" x14ac:dyDescent="0.25">
      <c r="A78" s="30" t="s">
        <v>6968</v>
      </c>
      <c r="B78" s="21" t="s">
        <v>7751</v>
      </c>
      <c r="C78" s="21"/>
      <c r="D78" s="21" t="s">
        <v>556</v>
      </c>
      <c r="E78" s="21"/>
      <c r="F78" s="21"/>
      <c r="G78" s="21"/>
      <c r="H78" s="21"/>
      <c r="I78" s="21">
        <f t="shared" si="2"/>
        <v>1</v>
      </c>
      <c r="J78" s="54"/>
    </row>
    <row r="79" spans="1:10" x14ac:dyDescent="0.25">
      <c r="A79" s="30" t="s">
        <v>6969</v>
      </c>
      <c r="B79" s="21" t="s">
        <v>7752</v>
      </c>
      <c r="C79" s="21"/>
      <c r="D79" s="21" t="s">
        <v>556</v>
      </c>
      <c r="E79" s="21"/>
      <c r="F79" s="21"/>
      <c r="G79" s="21"/>
      <c r="H79" s="21"/>
      <c r="I79" s="21">
        <f t="shared" si="2"/>
        <v>1</v>
      </c>
      <c r="J79" s="54"/>
    </row>
    <row r="80" spans="1:10" x14ac:dyDescent="0.25">
      <c r="A80" s="30" t="s">
        <v>6970</v>
      </c>
      <c r="B80" s="21" t="s">
        <v>7753</v>
      </c>
      <c r="C80" s="21"/>
      <c r="D80" s="21" t="s">
        <v>556</v>
      </c>
      <c r="E80" s="21"/>
      <c r="F80" s="21"/>
      <c r="G80" s="21"/>
      <c r="H80" s="21"/>
      <c r="I80" s="21">
        <f t="shared" si="2"/>
        <v>1</v>
      </c>
      <c r="J80" s="54"/>
    </row>
    <row r="81" spans="1:10" x14ac:dyDescent="0.25">
      <c r="A81" s="30" t="s">
        <v>6971</v>
      </c>
      <c r="B81" s="21" t="s">
        <v>7754</v>
      </c>
      <c r="C81" s="21"/>
      <c r="D81" s="21" t="s">
        <v>556</v>
      </c>
      <c r="E81" s="21"/>
      <c r="F81" s="21"/>
      <c r="G81" s="21"/>
      <c r="H81" s="21"/>
      <c r="I81" s="21">
        <f t="shared" si="2"/>
        <v>1</v>
      </c>
      <c r="J81" s="54"/>
    </row>
    <row r="82" spans="1:10" x14ac:dyDescent="0.25">
      <c r="A82" s="30" t="s">
        <v>6972</v>
      </c>
      <c r="B82" s="21" t="s">
        <v>7755</v>
      </c>
      <c r="C82" s="21"/>
      <c r="D82" s="21" t="s">
        <v>556</v>
      </c>
      <c r="E82" s="21"/>
      <c r="F82" s="21"/>
      <c r="G82" s="21"/>
      <c r="H82" s="21"/>
      <c r="I82" s="21">
        <f t="shared" si="2"/>
        <v>1</v>
      </c>
      <c r="J82" s="54"/>
    </row>
    <row r="83" spans="1:10" x14ac:dyDescent="0.25">
      <c r="A83" s="30" t="s">
        <v>6973</v>
      </c>
      <c r="B83" s="21" t="s">
        <v>7756</v>
      </c>
      <c r="C83" s="21"/>
      <c r="D83" s="21" t="s">
        <v>556</v>
      </c>
      <c r="E83" s="21"/>
      <c r="F83" s="21"/>
      <c r="G83" s="21"/>
      <c r="H83" s="21"/>
      <c r="I83" s="21">
        <f t="shared" si="2"/>
        <v>1</v>
      </c>
      <c r="J83" s="54"/>
    </row>
    <row r="84" spans="1:10" x14ac:dyDescent="0.25">
      <c r="A84" s="21"/>
      <c r="B84" s="21"/>
      <c r="C84" s="21"/>
      <c r="D84" s="21"/>
      <c r="E84" s="21"/>
      <c r="F84" s="21"/>
      <c r="G84" s="21"/>
      <c r="H84" s="21"/>
      <c r="I84" s="21"/>
      <c r="J84" s="21"/>
    </row>
    <row r="85" spans="1:10" x14ac:dyDescent="0.25">
      <c r="A85" s="21"/>
      <c r="B85" s="21"/>
      <c r="C85" s="21"/>
      <c r="D85" s="21"/>
      <c r="E85" s="21"/>
      <c r="F85" s="21"/>
      <c r="G85" s="21"/>
      <c r="H85" s="21"/>
      <c r="I85" s="21"/>
      <c r="J85" s="21"/>
    </row>
    <row r="86" spans="1:10" x14ac:dyDescent="0.25">
      <c r="A86" s="21"/>
      <c r="B86" s="21"/>
      <c r="C86" s="21"/>
      <c r="D86" s="21"/>
      <c r="E86" s="21"/>
      <c r="F86" s="21"/>
      <c r="G86" s="21"/>
      <c r="H86" s="21"/>
      <c r="I86" s="21"/>
      <c r="J86" s="21"/>
    </row>
    <row r="87" spans="1:10" x14ac:dyDescent="0.25">
      <c r="A87" s="21"/>
      <c r="B87" s="21"/>
      <c r="C87" s="21"/>
      <c r="D87" s="21"/>
      <c r="E87" s="21"/>
      <c r="F87" s="21"/>
      <c r="G87" s="21"/>
      <c r="H87" s="21"/>
      <c r="I87" s="21"/>
      <c r="J87" s="21"/>
    </row>
    <row r="88" spans="1:10" x14ac:dyDescent="0.25">
      <c r="A88" s="21"/>
      <c r="B88" s="21"/>
      <c r="C88" s="21"/>
      <c r="D88" s="21"/>
      <c r="E88" s="21"/>
      <c r="F88" s="21"/>
      <c r="G88" s="21"/>
      <c r="H88" s="21"/>
      <c r="I88" s="21"/>
      <c r="J88" s="21"/>
    </row>
    <row r="89" spans="1:10" x14ac:dyDescent="0.25">
      <c r="A89" s="21"/>
      <c r="B89" s="21"/>
      <c r="C89" s="21"/>
      <c r="D89" s="21"/>
      <c r="E89" s="21"/>
      <c r="F89" s="21"/>
      <c r="G89" s="21"/>
      <c r="H89" s="21"/>
      <c r="I89" s="21"/>
      <c r="J89" s="21"/>
    </row>
  </sheetData>
  <autoFilter ref="A1:T75"/>
  <pageMargins left="0.75" right="0.75" top="1" bottom="1" header="0.5" footer="0.5"/>
  <pageSetup paperSize="9"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dimension ref="A1:T7"/>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5358</v>
      </c>
      <c r="B2" t="s">
        <v>1652</v>
      </c>
      <c r="C2" t="s">
        <v>1653</v>
      </c>
      <c r="D2" t="s">
        <v>12</v>
      </c>
      <c r="E2" s="2">
        <v>41609</v>
      </c>
      <c r="G2" s="2">
        <v>41609</v>
      </c>
      <c r="I2" s="3">
        <f>COUNTIF(J:J,A2)</f>
        <v>1</v>
      </c>
      <c r="J2" t="s">
        <v>5359</v>
      </c>
      <c r="N2" t="s">
        <v>12</v>
      </c>
      <c r="P2" s="2">
        <v>41609</v>
      </c>
      <c r="R2" s="2">
        <v>41609</v>
      </c>
      <c r="T2" t="s">
        <v>5360</v>
      </c>
    </row>
    <row r="3" spans="1:20" x14ac:dyDescent="0.3">
      <c r="A3" t="s">
        <v>5361</v>
      </c>
      <c r="B3" t="s">
        <v>1657</v>
      </c>
      <c r="D3" t="s">
        <v>12</v>
      </c>
      <c r="E3" s="2">
        <v>41609</v>
      </c>
      <c r="G3" s="2">
        <v>41609</v>
      </c>
      <c r="I3" s="3">
        <f>COUNTIF(J:J,A3)</f>
        <v>1</v>
      </c>
      <c r="J3" s="4" t="s">
        <v>5358</v>
      </c>
      <c r="K3" t="str">
        <f>VLOOKUP(J3,$A$2:$B7,2,FALSE)</f>
        <v>x0</v>
      </c>
      <c r="L3" t="s">
        <v>584</v>
      </c>
      <c r="P3" s="2">
        <v>41609</v>
      </c>
      <c r="R3" s="2">
        <v>41609</v>
      </c>
    </row>
    <row r="4" spans="1:20" x14ac:dyDescent="0.3">
      <c r="A4" t="s">
        <v>5362</v>
      </c>
      <c r="B4" t="s">
        <v>1717</v>
      </c>
      <c r="D4" t="s">
        <v>12</v>
      </c>
      <c r="E4" s="2">
        <v>41609</v>
      </c>
      <c r="G4" s="2">
        <v>41609</v>
      </c>
      <c r="I4" s="23">
        <f>COUNTIF(J:J,A4)</f>
        <v>1</v>
      </c>
      <c r="J4" s="38" t="s">
        <v>5362</v>
      </c>
      <c r="K4" t="str">
        <f>VLOOKUP(J4,$A$2:$B7,2,FALSE)</f>
        <v>x2</v>
      </c>
      <c r="M4" t="s">
        <v>589</v>
      </c>
      <c r="P4" s="2">
        <v>41609</v>
      </c>
      <c r="R4" s="2">
        <v>41609</v>
      </c>
    </row>
    <row r="5" spans="1:20" x14ac:dyDescent="0.3">
      <c r="A5" t="s">
        <v>5363</v>
      </c>
      <c r="B5" t="s">
        <v>1772</v>
      </c>
      <c r="D5" t="s">
        <v>12</v>
      </c>
      <c r="E5" s="2">
        <v>41609</v>
      </c>
      <c r="G5" s="2">
        <v>41609</v>
      </c>
      <c r="I5" s="23">
        <f>COUNTIF(J:J,A5)</f>
        <v>1</v>
      </c>
      <c r="J5" s="38" t="s">
        <v>5364</v>
      </c>
      <c r="K5" t="str">
        <f>VLOOKUP(J5,$A$2:$B7,2,FALSE)</f>
        <v>x5</v>
      </c>
      <c r="L5" t="s">
        <v>584</v>
      </c>
      <c r="M5" t="s">
        <v>589</v>
      </c>
      <c r="P5" s="2">
        <v>41609</v>
      </c>
      <c r="R5" s="2">
        <v>41609</v>
      </c>
    </row>
    <row r="6" spans="1:20" x14ac:dyDescent="0.3">
      <c r="A6" t="s">
        <v>5364</v>
      </c>
      <c r="B6" t="s">
        <v>1794</v>
      </c>
      <c r="D6" t="s">
        <v>12</v>
      </c>
      <c r="E6" s="2">
        <v>41609</v>
      </c>
      <c r="G6" s="2">
        <v>41609</v>
      </c>
      <c r="I6" s="23">
        <f>COUNTIF(J:J,A6)</f>
        <v>1</v>
      </c>
      <c r="J6" s="39" t="s">
        <v>5361</v>
      </c>
      <c r="K6" t="str">
        <f>VLOOKUP(J6,$A$2:$B7,2,FALSE)</f>
        <v>x1</v>
      </c>
      <c r="M6" t="s">
        <v>589</v>
      </c>
      <c r="P6" s="2">
        <v>41609</v>
      </c>
      <c r="R6" s="2">
        <v>41609</v>
      </c>
    </row>
    <row r="7" spans="1:20" x14ac:dyDescent="0.3">
      <c r="J7" s="39" t="s">
        <v>5363</v>
      </c>
      <c r="K7" t="str">
        <f>VLOOKUP(J7,$A$2:$B7,2,FALSE)</f>
        <v>x4</v>
      </c>
      <c r="M7" t="s">
        <v>589</v>
      </c>
      <c r="P7" s="2">
        <v>41609</v>
      </c>
      <c r="R7" s="2">
        <v>41609</v>
      </c>
    </row>
  </sheetData>
  <autoFilter ref="A1:T7"/>
  <pageMargins left="0.75" right="0.75" top="1" bottom="1" header="0.5" footer="0.5"/>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1:T327"/>
  <sheetViews>
    <sheetView zoomScale="70" zoomScaleNormal="70" workbookViewId="0">
      <pane xSplit="1" ySplit="1" topLeftCell="B100" activePane="bottomRight" state="frozen"/>
      <selection activeCell="B28" sqref="B28"/>
      <selection pane="topRight" activeCell="B28" sqref="B28"/>
      <selection pane="bottomLeft" activeCell="B28" sqref="B28"/>
      <selection pane="bottomRight" activeCell="B117" sqref="B117"/>
    </sheetView>
  </sheetViews>
  <sheetFormatPr defaultColWidth="11.5703125" defaultRowHeight="15" x14ac:dyDescent="0.25"/>
  <cols>
    <col min="1" max="1" width="81.5703125" style="21" customWidth="1"/>
    <col min="2" max="9" width="11.5703125" style="21"/>
    <col min="10" max="10" width="50" style="2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5365</v>
      </c>
      <c r="B2" s="21" t="s">
        <v>1652</v>
      </c>
      <c r="C2" s="21" t="s">
        <v>1653</v>
      </c>
      <c r="D2" s="21" t="s">
        <v>12</v>
      </c>
      <c r="E2" s="27">
        <v>41609</v>
      </c>
      <c r="G2" s="27">
        <v>41609</v>
      </c>
      <c r="I2" s="20">
        <f t="shared" ref="I2:I33" si="0">COUNTIF(J:J,A2)</f>
        <v>3</v>
      </c>
      <c r="J2" s="21" t="s">
        <v>5366</v>
      </c>
      <c r="N2" s="21" t="s">
        <v>12</v>
      </c>
      <c r="P2" s="27">
        <v>41609</v>
      </c>
      <c r="R2" s="27">
        <v>41609</v>
      </c>
    </row>
    <row r="3" spans="1:20" ht="14.45" x14ac:dyDescent="0.3">
      <c r="A3" s="21" t="s">
        <v>5367</v>
      </c>
      <c r="B3" s="21" t="s">
        <v>1657</v>
      </c>
      <c r="D3" s="21" t="s">
        <v>12</v>
      </c>
      <c r="E3" s="27">
        <v>41609</v>
      </c>
      <c r="G3" s="27">
        <v>41609</v>
      </c>
      <c r="I3" s="20">
        <f t="shared" si="0"/>
        <v>1</v>
      </c>
      <c r="J3" s="65" t="s">
        <v>5365</v>
      </c>
      <c r="K3" s="21" t="str">
        <f>VLOOKUP(J3,$A$2:$B116,2,FALSE)</f>
        <v>x0</v>
      </c>
      <c r="L3" s="21" t="s">
        <v>584</v>
      </c>
      <c r="P3" s="27">
        <v>41609</v>
      </c>
      <c r="R3" s="27">
        <v>41609</v>
      </c>
    </row>
    <row r="4" spans="1:20" ht="14.45" x14ac:dyDescent="0.3">
      <c r="A4" s="21" t="s">
        <v>5368</v>
      </c>
      <c r="B4" s="21" t="s">
        <v>1659</v>
      </c>
      <c r="D4" s="21" t="s">
        <v>12</v>
      </c>
      <c r="E4" s="27">
        <v>41609</v>
      </c>
      <c r="G4" s="27">
        <v>41609</v>
      </c>
      <c r="I4" s="20">
        <f t="shared" si="0"/>
        <v>1</v>
      </c>
      <c r="J4" s="61" t="s">
        <v>5369</v>
      </c>
      <c r="K4" s="21" t="str">
        <f>VLOOKUP(J4,$A$2:$B116,2,FALSE)</f>
        <v>x59</v>
      </c>
      <c r="M4" s="21" t="s">
        <v>589</v>
      </c>
      <c r="P4" s="27">
        <v>41609</v>
      </c>
      <c r="R4" s="27">
        <v>41609</v>
      </c>
    </row>
    <row r="5" spans="1:20" ht="14.45" x14ac:dyDescent="0.3">
      <c r="A5" s="21" t="s">
        <v>5370</v>
      </c>
      <c r="B5" s="21" t="s">
        <v>1691</v>
      </c>
      <c r="D5" s="21" t="s">
        <v>12</v>
      </c>
      <c r="E5" s="27">
        <v>41609</v>
      </c>
      <c r="G5" s="27">
        <v>41609</v>
      </c>
      <c r="I5" s="20">
        <f t="shared" si="0"/>
        <v>2</v>
      </c>
      <c r="J5" s="61" t="s">
        <v>5371</v>
      </c>
      <c r="K5" s="21" t="str">
        <f>VLOOKUP(J5,$A$2:$B116,2,FALSE)</f>
        <v>x60</v>
      </c>
      <c r="M5" s="21" t="s">
        <v>589</v>
      </c>
      <c r="P5" s="27">
        <v>41609</v>
      </c>
      <c r="R5" s="27">
        <v>41609</v>
      </c>
    </row>
    <row r="6" spans="1:20" ht="14.45" x14ac:dyDescent="0.3">
      <c r="A6" s="21" t="s">
        <v>5372</v>
      </c>
      <c r="B6" s="21" t="s">
        <v>1699</v>
      </c>
      <c r="D6" s="21" t="s">
        <v>12</v>
      </c>
      <c r="E6" s="27">
        <v>41609</v>
      </c>
      <c r="G6" s="27">
        <v>41609</v>
      </c>
      <c r="I6" s="20">
        <f t="shared" si="0"/>
        <v>6</v>
      </c>
      <c r="J6" s="21" t="s">
        <v>5373</v>
      </c>
      <c r="N6" s="21" t="s">
        <v>12</v>
      </c>
      <c r="P6" s="27">
        <v>41609</v>
      </c>
      <c r="R6" s="27">
        <v>41609</v>
      </c>
    </row>
    <row r="7" spans="1:20" ht="14.45" x14ac:dyDescent="0.3">
      <c r="A7" s="21" t="s">
        <v>5374</v>
      </c>
      <c r="B7" s="21" t="s">
        <v>1929</v>
      </c>
      <c r="D7" s="21" t="s">
        <v>12</v>
      </c>
      <c r="E7" s="27">
        <v>41609</v>
      </c>
      <c r="G7" s="27">
        <v>41609</v>
      </c>
      <c r="I7" s="20">
        <f t="shared" si="0"/>
        <v>2</v>
      </c>
      <c r="J7" s="65" t="s">
        <v>5368</v>
      </c>
      <c r="K7" s="21" t="str">
        <f>VLOOKUP(J7,$A$2:$B116,2,FALSE)</f>
        <v>x10</v>
      </c>
      <c r="L7" s="21" t="s">
        <v>584</v>
      </c>
      <c r="P7" s="27">
        <v>41609</v>
      </c>
      <c r="R7" s="27">
        <v>41609</v>
      </c>
    </row>
    <row r="8" spans="1:20" ht="14.45" x14ac:dyDescent="0.3">
      <c r="A8" s="21" t="s">
        <v>5375</v>
      </c>
      <c r="B8" s="21" t="s">
        <v>1931</v>
      </c>
      <c r="D8" s="21" t="s">
        <v>12</v>
      </c>
      <c r="E8" s="27">
        <v>41609</v>
      </c>
      <c r="G8" s="27">
        <v>41609</v>
      </c>
      <c r="I8" s="20">
        <f t="shared" si="0"/>
        <v>9</v>
      </c>
      <c r="J8" s="61" t="s">
        <v>5370</v>
      </c>
      <c r="K8" s="21" t="str">
        <f>VLOOKUP(J8,$A$2:$B116,2,FALSE)</f>
        <v>x11</v>
      </c>
      <c r="M8" s="21" t="s">
        <v>589</v>
      </c>
      <c r="P8" s="27">
        <v>41609</v>
      </c>
      <c r="R8" s="27">
        <v>41609</v>
      </c>
    </row>
    <row r="9" spans="1:20" ht="14.45" x14ac:dyDescent="0.3">
      <c r="A9" s="21" t="s">
        <v>5376</v>
      </c>
      <c r="B9" s="21" t="s">
        <v>1702</v>
      </c>
      <c r="D9" s="21" t="s">
        <v>12</v>
      </c>
      <c r="E9" s="27">
        <v>41609</v>
      </c>
      <c r="G9" s="27">
        <v>41609</v>
      </c>
      <c r="I9" s="20">
        <f t="shared" si="0"/>
        <v>2</v>
      </c>
      <c r="J9" s="61" t="s">
        <v>5377</v>
      </c>
      <c r="K9" s="21" t="str">
        <f>VLOOKUP(J9,$A$2:$B116,2,FALSE)</f>
        <v>x51</v>
      </c>
      <c r="M9" s="21" t="s">
        <v>589</v>
      </c>
      <c r="P9" s="27">
        <v>41609</v>
      </c>
      <c r="R9" s="27">
        <v>41609</v>
      </c>
    </row>
    <row r="10" spans="1:20" ht="14.45" x14ac:dyDescent="0.3">
      <c r="A10" s="21" t="s">
        <v>5378</v>
      </c>
      <c r="B10" s="21" t="s">
        <v>1705</v>
      </c>
      <c r="D10" s="21" t="s">
        <v>12</v>
      </c>
      <c r="E10" s="27">
        <v>41609</v>
      </c>
      <c r="G10" s="27">
        <v>41609</v>
      </c>
      <c r="I10" s="20">
        <f t="shared" si="0"/>
        <v>1</v>
      </c>
      <c r="J10" s="21" t="s">
        <v>5379</v>
      </c>
      <c r="N10" s="21" t="s">
        <v>12</v>
      </c>
      <c r="P10" s="27">
        <v>41609</v>
      </c>
      <c r="R10" s="27">
        <v>41609</v>
      </c>
    </row>
    <row r="11" spans="1:20" ht="14.45" x14ac:dyDescent="0.3">
      <c r="A11" s="21" t="s">
        <v>5380</v>
      </c>
      <c r="B11" s="21" t="s">
        <v>1708</v>
      </c>
      <c r="D11" s="21" t="s">
        <v>12</v>
      </c>
      <c r="E11" s="27">
        <v>41609</v>
      </c>
      <c r="G11" s="27">
        <v>41609</v>
      </c>
      <c r="I11" s="20">
        <f t="shared" si="0"/>
        <v>4</v>
      </c>
      <c r="J11" s="65" t="s">
        <v>5381</v>
      </c>
      <c r="K11" s="21" t="str">
        <f>VLOOKUP(J11,$A$2:$B116,2,FALSE)</f>
        <v>x2</v>
      </c>
      <c r="L11" s="21" t="s">
        <v>584</v>
      </c>
      <c r="P11" s="27">
        <v>41609</v>
      </c>
      <c r="R11" s="27">
        <v>41609</v>
      </c>
    </row>
    <row r="12" spans="1:20" ht="14.45" x14ac:dyDescent="0.3">
      <c r="A12" s="21" t="s">
        <v>5382</v>
      </c>
      <c r="B12" s="21" t="s">
        <v>1711</v>
      </c>
      <c r="D12" s="21" t="s">
        <v>12</v>
      </c>
      <c r="E12" s="27">
        <v>41609</v>
      </c>
      <c r="G12" s="27">
        <v>41609</v>
      </c>
      <c r="I12" s="20">
        <f t="shared" si="0"/>
        <v>1</v>
      </c>
      <c r="J12" s="61" t="s">
        <v>5383</v>
      </c>
      <c r="K12" s="21" t="str">
        <f>VLOOKUP(J12,$A$2:$B116,2,FALSE)</f>
        <v>x23</v>
      </c>
      <c r="L12" s="21" t="s">
        <v>584</v>
      </c>
      <c r="M12" s="21" t="s">
        <v>589</v>
      </c>
      <c r="P12" s="27">
        <v>41609</v>
      </c>
      <c r="R12" s="27">
        <v>41609</v>
      </c>
    </row>
    <row r="13" spans="1:20" ht="14.45" x14ac:dyDescent="0.3">
      <c r="A13" s="21" t="s">
        <v>5384</v>
      </c>
      <c r="B13" s="21" t="s">
        <v>1715</v>
      </c>
      <c r="D13" s="21" t="s">
        <v>12</v>
      </c>
      <c r="E13" s="27">
        <v>41609</v>
      </c>
      <c r="G13" s="27">
        <v>41609</v>
      </c>
      <c r="I13" s="20">
        <f t="shared" si="0"/>
        <v>1</v>
      </c>
      <c r="J13" s="66" t="s">
        <v>5385</v>
      </c>
      <c r="K13" s="21" t="str">
        <f>VLOOKUP(J13,$A$2:$B116,2,FALSE)</f>
        <v>x22</v>
      </c>
      <c r="M13" s="21" t="s">
        <v>589</v>
      </c>
      <c r="P13" s="27">
        <v>41609</v>
      </c>
      <c r="R13" s="27">
        <v>41609</v>
      </c>
    </row>
    <row r="14" spans="1:20" ht="14.45" x14ac:dyDescent="0.3">
      <c r="A14" s="21" t="s">
        <v>5381</v>
      </c>
      <c r="B14" s="21" t="s">
        <v>1717</v>
      </c>
      <c r="D14" s="21" t="s">
        <v>12</v>
      </c>
      <c r="E14" s="27">
        <v>41609</v>
      </c>
      <c r="G14" s="27">
        <v>41609</v>
      </c>
      <c r="I14" s="20">
        <f t="shared" si="0"/>
        <v>1</v>
      </c>
      <c r="J14" s="66" t="s">
        <v>5380</v>
      </c>
      <c r="K14" s="21" t="str">
        <f>VLOOKUP(J14,$A$2:$B116,2,FALSE)</f>
        <v>x17</v>
      </c>
      <c r="M14" s="21" t="s">
        <v>589</v>
      </c>
      <c r="P14" s="27">
        <v>41609</v>
      </c>
      <c r="R14" s="27">
        <v>41609</v>
      </c>
    </row>
    <row r="15" spans="1:20" ht="14.45" x14ac:dyDescent="0.3">
      <c r="A15" s="21" t="s">
        <v>5386</v>
      </c>
      <c r="B15" s="21" t="s">
        <v>1720</v>
      </c>
      <c r="D15" s="21" t="s">
        <v>12</v>
      </c>
      <c r="E15" s="27">
        <v>41609</v>
      </c>
      <c r="G15" s="27">
        <v>41609</v>
      </c>
      <c r="I15" s="20">
        <f t="shared" si="0"/>
        <v>7</v>
      </c>
      <c r="J15" s="66" t="s">
        <v>5387</v>
      </c>
      <c r="K15" s="21" t="str">
        <f>VLOOKUP(J15,$A$2:$B116,2,FALSE)</f>
        <v>x8</v>
      </c>
      <c r="M15" s="21" t="s">
        <v>589</v>
      </c>
      <c r="P15" s="27">
        <v>41609</v>
      </c>
      <c r="R15" s="27">
        <v>41609</v>
      </c>
    </row>
    <row r="16" spans="1:20" ht="14.45" x14ac:dyDescent="0.3">
      <c r="A16" s="21" t="s">
        <v>5385</v>
      </c>
      <c r="B16" s="21" t="s">
        <v>1723</v>
      </c>
      <c r="D16" s="21" t="s">
        <v>12</v>
      </c>
      <c r="E16" s="27">
        <v>41609</v>
      </c>
      <c r="G16" s="27">
        <v>41609</v>
      </c>
      <c r="I16" s="20">
        <f t="shared" si="0"/>
        <v>4</v>
      </c>
      <c r="J16" s="61" t="s">
        <v>5388</v>
      </c>
      <c r="K16" s="21" t="str">
        <f>VLOOKUP(J16,$A$2:$B116,2,FALSE)</f>
        <v>x9</v>
      </c>
      <c r="M16" s="21" t="s">
        <v>589</v>
      </c>
      <c r="P16" s="27">
        <v>41609</v>
      </c>
      <c r="R16" s="27">
        <v>41609</v>
      </c>
    </row>
    <row r="17" spans="1:18" ht="14.45" x14ac:dyDescent="0.3">
      <c r="A17" s="21" t="s">
        <v>5383</v>
      </c>
      <c r="B17" s="21" t="s">
        <v>1726</v>
      </c>
      <c r="D17" s="21" t="s">
        <v>12</v>
      </c>
      <c r="E17" s="27">
        <v>41609</v>
      </c>
      <c r="G17" s="27">
        <v>41609</v>
      </c>
      <c r="I17" s="20">
        <f t="shared" si="0"/>
        <v>1</v>
      </c>
      <c r="J17" s="61" t="s">
        <v>5389</v>
      </c>
      <c r="K17" s="21" t="str">
        <f>VLOOKUP(J17,$A$2:$B116,2,FALSE)</f>
        <v>x64</v>
      </c>
      <c r="M17" s="21" t="s">
        <v>589</v>
      </c>
      <c r="P17" s="27">
        <v>41609</v>
      </c>
      <c r="R17" s="27">
        <v>41609</v>
      </c>
    </row>
    <row r="18" spans="1:18" ht="14.45" x14ac:dyDescent="0.3">
      <c r="A18" s="21" t="s">
        <v>5390</v>
      </c>
      <c r="B18" s="21" t="s">
        <v>1730</v>
      </c>
      <c r="D18" s="21" t="s">
        <v>12</v>
      </c>
      <c r="E18" s="27">
        <v>41609</v>
      </c>
      <c r="G18" s="27">
        <v>41609</v>
      </c>
      <c r="I18" s="20">
        <f t="shared" si="0"/>
        <v>0</v>
      </c>
      <c r="J18" s="61" t="s">
        <v>5391</v>
      </c>
      <c r="K18" s="21" t="str">
        <f>VLOOKUP(J18,$A$2:$B116,2,FALSE)</f>
        <v>x69</v>
      </c>
      <c r="M18" s="21" t="s">
        <v>589</v>
      </c>
      <c r="P18" s="27">
        <v>41609</v>
      </c>
      <c r="R18" s="27">
        <v>41609</v>
      </c>
    </row>
    <row r="19" spans="1:18" ht="14.45" x14ac:dyDescent="0.3">
      <c r="A19" s="21" t="s">
        <v>5392</v>
      </c>
      <c r="B19" s="21" t="s">
        <v>1733</v>
      </c>
      <c r="D19" s="21" t="s">
        <v>12</v>
      </c>
      <c r="E19" s="27">
        <v>41609</v>
      </c>
      <c r="G19" s="27">
        <v>41609</v>
      </c>
      <c r="I19" s="20">
        <f t="shared" si="0"/>
        <v>3</v>
      </c>
      <c r="J19" s="21" t="s">
        <v>5393</v>
      </c>
      <c r="N19" s="21" t="s">
        <v>12</v>
      </c>
      <c r="P19" s="27">
        <v>41609</v>
      </c>
      <c r="R19" s="27">
        <v>41609</v>
      </c>
    </row>
    <row r="20" spans="1:18" ht="14.45" x14ac:dyDescent="0.3">
      <c r="A20" s="21" t="s">
        <v>5394</v>
      </c>
      <c r="B20" s="21" t="s">
        <v>1736</v>
      </c>
      <c r="D20" s="21" t="s">
        <v>12</v>
      </c>
      <c r="E20" s="27">
        <v>41609</v>
      </c>
      <c r="G20" s="27">
        <v>41609</v>
      </c>
      <c r="I20" s="20">
        <f t="shared" si="0"/>
        <v>2</v>
      </c>
      <c r="J20" s="65" t="s">
        <v>5367</v>
      </c>
      <c r="K20" s="21" t="str">
        <f>VLOOKUP(J20,$A$2:$B116,2,FALSE)</f>
        <v>x1</v>
      </c>
      <c r="L20" s="21" t="s">
        <v>584</v>
      </c>
      <c r="P20" s="27">
        <v>41609</v>
      </c>
      <c r="R20" s="27">
        <v>41609</v>
      </c>
    </row>
    <row r="21" spans="1:18" ht="14.45" x14ac:dyDescent="0.3">
      <c r="A21" s="21" t="s">
        <v>5395</v>
      </c>
      <c r="B21" s="21" t="s">
        <v>4125</v>
      </c>
      <c r="D21" s="21" t="s">
        <v>12</v>
      </c>
      <c r="E21" s="27">
        <v>42829</v>
      </c>
      <c r="G21" s="27">
        <v>43190</v>
      </c>
      <c r="I21" s="20">
        <f t="shared" si="0"/>
        <v>0</v>
      </c>
      <c r="J21" s="61" t="s">
        <v>5388</v>
      </c>
      <c r="K21" s="21" t="str">
        <f>VLOOKUP(J21,$A$2:$B116,2,FALSE)</f>
        <v>x9</v>
      </c>
      <c r="M21" s="21" t="s">
        <v>589</v>
      </c>
      <c r="P21" s="27">
        <v>41609</v>
      </c>
      <c r="R21" s="27">
        <v>41609</v>
      </c>
    </row>
    <row r="22" spans="1:18" ht="14.45" x14ac:dyDescent="0.3">
      <c r="A22" s="21" t="s">
        <v>5396</v>
      </c>
      <c r="B22" s="21" t="s">
        <v>1738</v>
      </c>
      <c r="D22" s="21" t="s">
        <v>12</v>
      </c>
      <c r="E22" s="27">
        <v>41609</v>
      </c>
      <c r="G22" s="27">
        <v>41609</v>
      </c>
      <c r="I22" s="20">
        <f t="shared" si="0"/>
        <v>2</v>
      </c>
      <c r="J22" s="61" t="s">
        <v>5397</v>
      </c>
      <c r="K22" s="21" t="str">
        <f>VLOOKUP(J22,$A$2:$B116,2,FALSE)</f>
        <v>x42</v>
      </c>
      <c r="M22" s="21" t="s">
        <v>589</v>
      </c>
      <c r="P22" s="27">
        <v>41609</v>
      </c>
      <c r="R22" s="27">
        <v>41609</v>
      </c>
    </row>
    <row r="23" spans="1:18" ht="14.45" x14ac:dyDescent="0.3">
      <c r="A23" s="21" t="s">
        <v>5398</v>
      </c>
      <c r="B23" s="21" t="s">
        <v>1742</v>
      </c>
      <c r="D23" s="21" t="s">
        <v>12</v>
      </c>
      <c r="E23" s="27">
        <v>41609</v>
      </c>
      <c r="G23" s="27">
        <v>41609</v>
      </c>
      <c r="I23" s="20">
        <f t="shared" si="0"/>
        <v>4</v>
      </c>
      <c r="J23" s="61" t="s">
        <v>5399</v>
      </c>
      <c r="K23" s="21" t="str">
        <f>VLOOKUP(J23,$A$2:$B116,2,FALSE)</f>
        <v>x35</v>
      </c>
      <c r="M23" s="21" t="s">
        <v>589</v>
      </c>
      <c r="P23" s="27">
        <v>41609</v>
      </c>
      <c r="R23" s="27">
        <v>41609</v>
      </c>
    </row>
    <row r="24" spans="1:18" ht="14.45" x14ac:dyDescent="0.3">
      <c r="A24" s="21" t="s">
        <v>5400</v>
      </c>
      <c r="B24" s="21" t="s">
        <v>1745</v>
      </c>
      <c r="D24" s="21" t="s">
        <v>12</v>
      </c>
      <c r="E24" s="27">
        <v>41609</v>
      </c>
      <c r="G24" s="27">
        <v>41609</v>
      </c>
      <c r="I24" s="20">
        <f t="shared" si="0"/>
        <v>1</v>
      </c>
      <c r="J24" s="61" t="s">
        <v>5401</v>
      </c>
      <c r="K24" s="21" t="str">
        <f>VLOOKUP(J24,$A$2:$B116,2,FALSE)</f>
        <v>x62</v>
      </c>
      <c r="M24" s="21" t="s">
        <v>589</v>
      </c>
      <c r="P24" s="27">
        <v>41609</v>
      </c>
      <c r="R24" s="27">
        <v>41609</v>
      </c>
    </row>
    <row r="25" spans="1:18" ht="14.45" x14ac:dyDescent="0.3">
      <c r="A25" s="21" t="s">
        <v>5402</v>
      </c>
      <c r="B25" s="21" t="s">
        <v>1747</v>
      </c>
      <c r="D25" s="21" t="s">
        <v>12</v>
      </c>
      <c r="E25" s="27">
        <v>41609</v>
      </c>
      <c r="G25" s="27">
        <v>41609</v>
      </c>
      <c r="I25" s="20">
        <f t="shared" si="0"/>
        <v>2</v>
      </c>
      <c r="J25" s="61" t="s">
        <v>5391</v>
      </c>
      <c r="K25" s="21" t="str">
        <f>VLOOKUP(J25,$A$2:$B116,2,FALSE)</f>
        <v>x69</v>
      </c>
      <c r="M25" s="21" t="s">
        <v>589</v>
      </c>
      <c r="P25" s="27">
        <v>41609</v>
      </c>
      <c r="R25" s="27">
        <v>41609</v>
      </c>
    </row>
    <row r="26" spans="1:18" ht="14.45" x14ac:dyDescent="0.3">
      <c r="A26" s="21" t="s">
        <v>5403</v>
      </c>
      <c r="B26" s="21" t="s">
        <v>1750</v>
      </c>
      <c r="D26" s="21" t="s">
        <v>12</v>
      </c>
      <c r="E26" s="27">
        <v>41609</v>
      </c>
      <c r="G26" s="27">
        <v>41609</v>
      </c>
      <c r="I26" s="20">
        <f t="shared" si="0"/>
        <v>1</v>
      </c>
      <c r="J26" s="21" t="s">
        <v>5404</v>
      </c>
      <c r="N26" s="21" t="s">
        <v>12</v>
      </c>
      <c r="P26" s="27">
        <v>42689</v>
      </c>
      <c r="R26" s="27">
        <v>43189</v>
      </c>
    </row>
    <row r="27" spans="1:18" ht="14.45" x14ac:dyDescent="0.3">
      <c r="A27" s="21" t="s">
        <v>5405</v>
      </c>
      <c r="B27" s="21" t="s">
        <v>1754</v>
      </c>
      <c r="D27" s="21" t="s">
        <v>12</v>
      </c>
      <c r="E27" s="27">
        <v>41609</v>
      </c>
      <c r="G27" s="27">
        <v>41609</v>
      </c>
      <c r="I27" s="20">
        <f t="shared" si="0"/>
        <v>1</v>
      </c>
      <c r="J27" s="65" t="s">
        <v>5406</v>
      </c>
      <c r="K27" s="21" t="str">
        <f>VLOOKUP(J27,$A$2:$B116,2,FALSE)</f>
        <v>x4</v>
      </c>
      <c r="L27" s="21" t="s">
        <v>584</v>
      </c>
      <c r="P27" s="27">
        <v>42689</v>
      </c>
      <c r="R27" s="27">
        <v>43189</v>
      </c>
    </row>
    <row r="28" spans="1:18" ht="14.45" x14ac:dyDescent="0.3">
      <c r="A28" s="21" t="s">
        <v>5407</v>
      </c>
      <c r="B28" s="21" t="s">
        <v>1756</v>
      </c>
      <c r="D28" s="21" t="s">
        <v>12</v>
      </c>
      <c r="E28" s="27">
        <v>41609</v>
      </c>
      <c r="G28" s="27">
        <v>41609</v>
      </c>
      <c r="I28" s="20">
        <f t="shared" si="0"/>
        <v>1</v>
      </c>
      <c r="J28" s="61" t="s">
        <v>5372</v>
      </c>
      <c r="K28" s="21" t="str">
        <f>VLOOKUP(J28,$A$2:$B116,2,FALSE)</f>
        <v>x12</v>
      </c>
      <c r="M28" s="21" t="s">
        <v>589</v>
      </c>
      <c r="P28" s="27">
        <v>42689</v>
      </c>
      <c r="R28" s="27">
        <v>43189</v>
      </c>
    </row>
    <row r="29" spans="1:18" ht="14.45" x14ac:dyDescent="0.3">
      <c r="A29" s="21" t="s">
        <v>5408</v>
      </c>
      <c r="B29" s="21" t="s">
        <v>1759</v>
      </c>
      <c r="D29" s="21" t="s">
        <v>12</v>
      </c>
      <c r="E29" s="27">
        <v>41609</v>
      </c>
      <c r="G29" s="27">
        <v>41609</v>
      </c>
      <c r="I29" s="20">
        <f t="shared" si="0"/>
        <v>1</v>
      </c>
      <c r="J29" s="61" t="s">
        <v>5409</v>
      </c>
      <c r="K29" s="21" t="str">
        <f>VLOOKUP(J29,$A$2:$B116,2,FALSE)</f>
        <v>x750</v>
      </c>
      <c r="M29" s="21" t="s">
        <v>589</v>
      </c>
      <c r="P29" s="27">
        <v>42689</v>
      </c>
      <c r="R29" s="27">
        <v>43189</v>
      </c>
    </row>
    <row r="30" spans="1:18" ht="14.45" x14ac:dyDescent="0.3">
      <c r="A30" s="21" t="s">
        <v>5410</v>
      </c>
      <c r="B30" s="21" t="s">
        <v>1762</v>
      </c>
      <c r="D30" s="21" t="s">
        <v>12</v>
      </c>
      <c r="E30" s="27">
        <v>41609</v>
      </c>
      <c r="G30" s="27">
        <v>41609</v>
      </c>
      <c r="I30" s="20">
        <f t="shared" si="0"/>
        <v>1</v>
      </c>
      <c r="J30" s="61" t="s">
        <v>5411</v>
      </c>
      <c r="K30" s="21" t="str">
        <f>VLOOKUP(J30,$A$2:$B116,2,FALSE)</f>
        <v>x75</v>
      </c>
      <c r="M30" s="21" t="s">
        <v>589</v>
      </c>
      <c r="P30" s="27">
        <v>42689</v>
      </c>
      <c r="R30" s="27">
        <v>43189</v>
      </c>
    </row>
    <row r="31" spans="1:18" ht="14.45" x14ac:dyDescent="0.3">
      <c r="A31" s="21" t="s">
        <v>5399</v>
      </c>
      <c r="B31" s="21" t="s">
        <v>1765</v>
      </c>
      <c r="D31" s="21" t="s">
        <v>12</v>
      </c>
      <c r="E31" s="27">
        <v>41609</v>
      </c>
      <c r="G31" s="27">
        <v>41609</v>
      </c>
      <c r="I31" s="20">
        <f t="shared" si="0"/>
        <v>5</v>
      </c>
      <c r="J31" s="61" t="s">
        <v>5389</v>
      </c>
      <c r="K31" s="21" t="str">
        <f>VLOOKUP(J31,$A$2:$B116,2,FALSE)</f>
        <v>x64</v>
      </c>
      <c r="M31" s="21" t="s">
        <v>589</v>
      </c>
      <c r="P31" s="27">
        <v>42689</v>
      </c>
      <c r="R31" s="27">
        <v>43189</v>
      </c>
    </row>
    <row r="32" spans="1:18" ht="14.45" x14ac:dyDescent="0.3">
      <c r="A32" s="21" t="s">
        <v>5412</v>
      </c>
      <c r="B32" s="21" t="s">
        <v>1767</v>
      </c>
      <c r="D32" s="21" t="s">
        <v>12</v>
      </c>
      <c r="E32" s="27">
        <v>41609</v>
      </c>
      <c r="G32" s="27">
        <v>41609</v>
      </c>
      <c r="I32" s="20">
        <f t="shared" si="0"/>
        <v>0</v>
      </c>
      <c r="J32" s="61" t="s">
        <v>5401</v>
      </c>
      <c r="K32" s="21" t="str">
        <f>VLOOKUP(J32,$A$2:$B116,2,FALSE)</f>
        <v>x62</v>
      </c>
      <c r="M32" s="21" t="s">
        <v>589</v>
      </c>
      <c r="P32" s="27">
        <v>42689</v>
      </c>
      <c r="R32" s="27">
        <v>43189</v>
      </c>
    </row>
    <row r="33" spans="1:18" ht="14.45" x14ac:dyDescent="0.3">
      <c r="A33" s="21" t="s">
        <v>5413</v>
      </c>
      <c r="B33" s="21" t="s">
        <v>1768</v>
      </c>
      <c r="D33" s="21" t="s">
        <v>12</v>
      </c>
      <c r="E33" s="27">
        <v>41609</v>
      </c>
      <c r="G33" s="27">
        <v>41609</v>
      </c>
      <c r="I33" s="20">
        <f t="shared" si="0"/>
        <v>1</v>
      </c>
      <c r="J33" s="61" t="s">
        <v>5391</v>
      </c>
      <c r="K33" s="21" t="str">
        <f>VLOOKUP(J33,$A$2:$B116,2,FALSE)</f>
        <v>x69</v>
      </c>
      <c r="M33" s="21" t="s">
        <v>589</v>
      </c>
      <c r="P33" s="27">
        <v>42689</v>
      </c>
      <c r="R33" s="27">
        <v>43189</v>
      </c>
    </row>
    <row r="34" spans="1:18" ht="14.45" x14ac:dyDescent="0.3">
      <c r="A34" s="21" t="s">
        <v>5414</v>
      </c>
      <c r="B34" s="21" t="s">
        <v>1769</v>
      </c>
      <c r="D34" s="21" t="s">
        <v>12</v>
      </c>
      <c r="E34" s="27">
        <v>41609</v>
      </c>
      <c r="G34" s="27">
        <v>41609</v>
      </c>
      <c r="I34" s="20">
        <f t="shared" ref="I34:I65" si="1">COUNTIF(J:J,A34)</f>
        <v>1</v>
      </c>
      <c r="J34" s="61" t="s">
        <v>5374</v>
      </c>
      <c r="K34" s="21" t="str">
        <f>VLOOKUP(J34,$A$2:$B116,2,FALSE)</f>
        <v>x13</v>
      </c>
      <c r="M34" s="21" t="s">
        <v>589</v>
      </c>
      <c r="P34" s="27">
        <v>42689</v>
      </c>
      <c r="R34" s="27">
        <v>43189</v>
      </c>
    </row>
    <row r="35" spans="1:18" ht="14.45" x14ac:dyDescent="0.3">
      <c r="A35" s="21" t="s">
        <v>5415</v>
      </c>
      <c r="B35" s="21" t="s">
        <v>1771</v>
      </c>
      <c r="D35" s="21" t="s">
        <v>12</v>
      </c>
      <c r="E35" s="27">
        <v>41609</v>
      </c>
      <c r="G35" s="27">
        <v>41609</v>
      </c>
      <c r="I35" s="20">
        <f t="shared" si="1"/>
        <v>2</v>
      </c>
      <c r="J35" s="21" t="s">
        <v>5416</v>
      </c>
      <c r="N35" s="21" t="s">
        <v>12</v>
      </c>
      <c r="P35" s="27">
        <v>41609</v>
      </c>
      <c r="R35" s="27">
        <v>41609</v>
      </c>
    </row>
    <row r="36" spans="1:18" ht="14.45" x14ac:dyDescent="0.3">
      <c r="A36" s="21" t="s">
        <v>5406</v>
      </c>
      <c r="B36" s="21" t="s">
        <v>1772</v>
      </c>
      <c r="D36" s="21" t="s">
        <v>12</v>
      </c>
      <c r="E36" s="27">
        <v>41609</v>
      </c>
      <c r="G36" s="27">
        <v>41609</v>
      </c>
      <c r="I36" s="20">
        <f t="shared" si="1"/>
        <v>2</v>
      </c>
      <c r="J36" s="65" t="s">
        <v>5417</v>
      </c>
      <c r="K36" s="21" t="str">
        <f>VLOOKUP(J36,$A$2:$B116,2,FALSE)</f>
        <v>x5</v>
      </c>
      <c r="L36" s="21" t="s">
        <v>584</v>
      </c>
      <c r="P36" s="27">
        <v>41609</v>
      </c>
      <c r="R36" s="27">
        <v>41609</v>
      </c>
    </row>
    <row r="37" spans="1:18" ht="14.45" x14ac:dyDescent="0.3">
      <c r="A37" s="21" t="s">
        <v>5418</v>
      </c>
      <c r="B37" s="21" t="s">
        <v>1774</v>
      </c>
      <c r="D37" s="21" t="s">
        <v>12</v>
      </c>
      <c r="E37" s="27">
        <v>41609</v>
      </c>
      <c r="G37" s="27">
        <v>41609</v>
      </c>
      <c r="I37" s="20">
        <f t="shared" si="1"/>
        <v>1</v>
      </c>
      <c r="J37" s="61" t="s">
        <v>5386</v>
      </c>
      <c r="K37" s="21" t="str">
        <f>VLOOKUP(J37,$A$2:$B116,2,FALSE)</f>
        <v>x20</v>
      </c>
      <c r="M37" s="21" t="s">
        <v>589</v>
      </c>
      <c r="P37" s="27">
        <v>41609</v>
      </c>
      <c r="R37" s="27">
        <v>41609</v>
      </c>
    </row>
    <row r="38" spans="1:18" ht="14.45" x14ac:dyDescent="0.3">
      <c r="A38" s="21" t="s">
        <v>5419</v>
      </c>
      <c r="B38" s="21" t="s">
        <v>1776</v>
      </c>
      <c r="D38" s="21" t="s">
        <v>12</v>
      </c>
      <c r="E38" s="27">
        <v>41609</v>
      </c>
      <c r="G38" s="27">
        <v>41609</v>
      </c>
      <c r="I38" s="20">
        <f t="shared" si="1"/>
        <v>2</v>
      </c>
      <c r="J38" s="61" t="s">
        <v>5420</v>
      </c>
      <c r="K38" s="21" t="str">
        <f>VLOOKUP(J38,$A$2:$B116,2,FALSE)</f>
        <v>x66</v>
      </c>
      <c r="M38" s="21" t="s">
        <v>589</v>
      </c>
      <c r="P38" s="27">
        <v>41609</v>
      </c>
      <c r="R38" s="27">
        <v>41609</v>
      </c>
    </row>
    <row r="39" spans="1:18" ht="14.45" x14ac:dyDescent="0.3">
      <c r="A39" s="21" t="s">
        <v>5397</v>
      </c>
      <c r="B39" s="21" t="s">
        <v>1779</v>
      </c>
      <c r="D39" s="21" t="s">
        <v>12</v>
      </c>
      <c r="E39" s="27">
        <v>41609</v>
      </c>
      <c r="G39" s="27">
        <v>41609</v>
      </c>
      <c r="I39" s="20">
        <f t="shared" si="1"/>
        <v>5</v>
      </c>
      <c r="J39" s="61" t="s">
        <v>5394</v>
      </c>
      <c r="K39" s="21" t="str">
        <f>VLOOKUP(J39,$A$2:$B116,2,FALSE)</f>
        <v>x26</v>
      </c>
      <c r="M39" s="21" t="s">
        <v>589</v>
      </c>
      <c r="P39" s="27">
        <v>41609</v>
      </c>
      <c r="R39" s="27">
        <v>41609</v>
      </c>
    </row>
    <row r="40" spans="1:18" ht="14.45" x14ac:dyDescent="0.3">
      <c r="A40" s="21" t="s">
        <v>5421</v>
      </c>
      <c r="B40" s="21" t="s">
        <v>1781</v>
      </c>
      <c r="D40" s="21" t="s">
        <v>12</v>
      </c>
      <c r="E40" s="27">
        <v>41609</v>
      </c>
      <c r="G40" s="27">
        <v>41609</v>
      </c>
      <c r="I40" s="20">
        <f t="shared" si="1"/>
        <v>1</v>
      </c>
      <c r="J40" s="61" t="s">
        <v>5422</v>
      </c>
      <c r="K40" s="21" t="str">
        <f>VLOOKUP(J40,$A$2:$B116,2,FALSE)</f>
        <v>x68</v>
      </c>
      <c r="M40" s="21" t="s">
        <v>589</v>
      </c>
      <c r="P40" s="27">
        <v>41609</v>
      </c>
      <c r="R40" s="27">
        <v>41609</v>
      </c>
    </row>
    <row r="41" spans="1:18" ht="14.45" x14ac:dyDescent="0.3">
      <c r="A41" s="21" t="s">
        <v>5423</v>
      </c>
      <c r="B41" s="21" t="s">
        <v>1783</v>
      </c>
      <c r="D41" s="21" t="s">
        <v>12</v>
      </c>
      <c r="E41" s="27">
        <v>41609</v>
      </c>
      <c r="G41" s="27">
        <v>41609</v>
      </c>
      <c r="I41" s="20">
        <f t="shared" si="1"/>
        <v>1</v>
      </c>
      <c r="J41" s="21" t="s">
        <v>5424</v>
      </c>
      <c r="N41" s="21" t="s">
        <v>12</v>
      </c>
      <c r="P41" s="27">
        <v>41609</v>
      </c>
      <c r="R41" s="27">
        <v>41609</v>
      </c>
    </row>
    <row r="42" spans="1:18" ht="14.45" x14ac:dyDescent="0.3">
      <c r="A42" s="21" t="s">
        <v>5425</v>
      </c>
      <c r="B42" s="21" t="s">
        <v>1786</v>
      </c>
      <c r="D42" s="21" t="s">
        <v>12</v>
      </c>
      <c r="E42" s="27">
        <v>41609</v>
      </c>
      <c r="G42" s="27">
        <v>41609</v>
      </c>
      <c r="I42" s="20">
        <f t="shared" si="1"/>
        <v>1</v>
      </c>
      <c r="J42" s="65" t="s">
        <v>5426</v>
      </c>
      <c r="K42" s="21" t="str">
        <f>VLOOKUP(J42,$A$2:$B116,2,FALSE)</f>
        <v>x67</v>
      </c>
      <c r="L42" s="21" t="s">
        <v>584</v>
      </c>
      <c r="P42" s="27">
        <v>41609</v>
      </c>
      <c r="R42" s="27">
        <v>41609</v>
      </c>
    </row>
    <row r="43" spans="1:18" ht="14.45" x14ac:dyDescent="0.3">
      <c r="A43" s="21" t="s">
        <v>5427</v>
      </c>
      <c r="B43" s="21" t="s">
        <v>1789</v>
      </c>
      <c r="D43" s="21" t="s">
        <v>12</v>
      </c>
      <c r="E43" s="27">
        <v>41609</v>
      </c>
      <c r="G43" s="27">
        <v>41609</v>
      </c>
      <c r="I43" s="20">
        <f t="shared" si="1"/>
        <v>1</v>
      </c>
      <c r="J43" s="61" t="s">
        <v>5420</v>
      </c>
      <c r="K43" s="21" t="str">
        <f>VLOOKUP(J43,$A$2:$B116,2,FALSE)</f>
        <v>x66</v>
      </c>
      <c r="M43" s="21" t="s">
        <v>589</v>
      </c>
      <c r="P43" s="27">
        <v>41609</v>
      </c>
      <c r="R43" s="27">
        <v>41609</v>
      </c>
    </row>
    <row r="44" spans="1:18" ht="14.45" x14ac:dyDescent="0.3">
      <c r="A44" s="21" t="s">
        <v>5428</v>
      </c>
      <c r="B44" s="21" t="s">
        <v>1791</v>
      </c>
      <c r="D44" s="21" t="s">
        <v>12</v>
      </c>
      <c r="E44" s="27">
        <v>41609</v>
      </c>
      <c r="F44" s="27">
        <v>42401</v>
      </c>
      <c r="G44" s="27">
        <v>41609</v>
      </c>
      <c r="H44" s="27">
        <v>42734</v>
      </c>
      <c r="I44" s="20">
        <f t="shared" si="1"/>
        <v>1</v>
      </c>
      <c r="J44" s="61" t="s">
        <v>5422</v>
      </c>
      <c r="K44" s="21" t="str">
        <f>VLOOKUP(J44,$A$2:$B116,2,FALSE)</f>
        <v>x68</v>
      </c>
      <c r="M44" s="21" t="s">
        <v>589</v>
      </c>
      <c r="P44" s="27">
        <v>41609</v>
      </c>
      <c r="R44" s="27">
        <v>41609</v>
      </c>
    </row>
    <row r="45" spans="1:18" ht="14.45" x14ac:dyDescent="0.3">
      <c r="A45" s="21" t="s">
        <v>5429</v>
      </c>
      <c r="B45" s="21" t="s">
        <v>1792</v>
      </c>
      <c r="D45" s="21" t="s">
        <v>12</v>
      </c>
      <c r="E45" s="27">
        <v>41609</v>
      </c>
      <c r="G45" s="27">
        <v>41609</v>
      </c>
      <c r="I45" s="20">
        <f t="shared" si="1"/>
        <v>1</v>
      </c>
      <c r="J45" s="21" t="s">
        <v>5430</v>
      </c>
      <c r="N45" s="21" t="s">
        <v>12</v>
      </c>
      <c r="P45" s="27">
        <v>41609</v>
      </c>
      <c r="R45" s="27">
        <v>41609</v>
      </c>
    </row>
    <row r="46" spans="1:18" ht="14.45" x14ac:dyDescent="0.3">
      <c r="A46" s="21" t="s">
        <v>5417</v>
      </c>
      <c r="B46" s="21" t="s">
        <v>1794</v>
      </c>
      <c r="D46" s="21" t="s">
        <v>12</v>
      </c>
      <c r="E46" s="27">
        <v>41609</v>
      </c>
      <c r="G46" s="27">
        <v>41609</v>
      </c>
      <c r="I46" s="20">
        <f t="shared" si="1"/>
        <v>2</v>
      </c>
      <c r="J46" s="65" t="s">
        <v>5431</v>
      </c>
      <c r="K46" s="21" t="str">
        <f>VLOOKUP(J46,$A$2:$B116,2,FALSE)</f>
        <v>x61</v>
      </c>
      <c r="L46" s="21" t="s">
        <v>584</v>
      </c>
      <c r="P46" s="27">
        <v>41609</v>
      </c>
      <c r="R46" s="27">
        <v>41609</v>
      </c>
    </row>
    <row r="47" spans="1:18" ht="14.45" x14ac:dyDescent="0.3">
      <c r="A47" s="21" t="s">
        <v>5432</v>
      </c>
      <c r="B47" s="21" t="s">
        <v>3760</v>
      </c>
      <c r="D47" s="21" t="s">
        <v>12</v>
      </c>
      <c r="E47" s="27">
        <v>41609</v>
      </c>
      <c r="G47" s="27">
        <v>41609</v>
      </c>
      <c r="I47" s="20">
        <f t="shared" si="1"/>
        <v>0</v>
      </c>
      <c r="J47" s="61" t="s">
        <v>5433</v>
      </c>
      <c r="K47" s="21" t="str">
        <f>VLOOKUP(J47,$A$2:$B116,2,FALSE)</f>
        <v>x63</v>
      </c>
      <c r="M47" s="21" t="s">
        <v>589</v>
      </c>
      <c r="P47" s="27">
        <v>41609</v>
      </c>
      <c r="R47" s="27">
        <v>41609</v>
      </c>
    </row>
    <row r="48" spans="1:18" ht="14.45" x14ac:dyDescent="0.3">
      <c r="A48" s="21" t="s">
        <v>5434</v>
      </c>
      <c r="B48" s="21" t="s">
        <v>4617</v>
      </c>
      <c r="D48" s="21" t="s">
        <v>12</v>
      </c>
      <c r="E48" s="27">
        <v>42689</v>
      </c>
      <c r="G48" s="27">
        <v>43189</v>
      </c>
      <c r="I48" s="20">
        <f t="shared" si="1"/>
        <v>5</v>
      </c>
      <c r="J48" s="61" t="s">
        <v>5389</v>
      </c>
      <c r="K48" s="21" t="str">
        <f>VLOOKUP(J48,$A$2:$B116,2,FALSE)</f>
        <v>x64</v>
      </c>
      <c r="M48" s="21" t="s">
        <v>589</v>
      </c>
      <c r="P48" s="27">
        <v>41609</v>
      </c>
      <c r="R48" s="27">
        <v>41609</v>
      </c>
    </row>
    <row r="49" spans="1:18" ht="14.45" x14ac:dyDescent="0.3">
      <c r="A49" s="21" t="s">
        <v>5377</v>
      </c>
      <c r="B49" s="21" t="s">
        <v>1798</v>
      </c>
      <c r="D49" s="21" t="s">
        <v>12</v>
      </c>
      <c r="E49" s="27">
        <v>41609</v>
      </c>
      <c r="G49" s="27">
        <v>41609</v>
      </c>
      <c r="I49" s="20">
        <f t="shared" si="1"/>
        <v>2</v>
      </c>
      <c r="J49" s="61" t="s">
        <v>5401</v>
      </c>
      <c r="K49" s="21" t="str">
        <f>VLOOKUP(J49,$A$2:$B116,2,FALSE)</f>
        <v>x62</v>
      </c>
      <c r="M49" s="21" t="s">
        <v>589</v>
      </c>
      <c r="P49" s="27">
        <v>41609</v>
      </c>
      <c r="R49" s="27">
        <v>41609</v>
      </c>
    </row>
    <row r="50" spans="1:18" ht="14.45" x14ac:dyDescent="0.3">
      <c r="A50" s="21" t="s">
        <v>5435</v>
      </c>
      <c r="B50" s="21" t="s">
        <v>1799</v>
      </c>
      <c r="D50" s="21" t="s">
        <v>12</v>
      </c>
      <c r="E50" s="27">
        <v>41609</v>
      </c>
      <c r="G50" s="27">
        <v>41609</v>
      </c>
      <c r="I50" s="20">
        <f t="shared" si="1"/>
        <v>1</v>
      </c>
      <c r="J50" s="61" t="s">
        <v>5391</v>
      </c>
      <c r="K50" s="21" t="str">
        <f>VLOOKUP(J50,$A$2:$B116,2,FALSE)</f>
        <v>x69</v>
      </c>
      <c r="M50" s="21" t="s">
        <v>589</v>
      </c>
      <c r="P50" s="27">
        <v>41609</v>
      </c>
      <c r="R50" s="27">
        <v>41609</v>
      </c>
    </row>
    <row r="51" spans="1:18" ht="14.45" x14ac:dyDescent="0.3">
      <c r="A51" s="21" t="s">
        <v>5436</v>
      </c>
      <c r="B51" s="21" t="s">
        <v>1802</v>
      </c>
      <c r="D51" s="21" t="s">
        <v>12</v>
      </c>
      <c r="E51" s="27">
        <v>41609</v>
      </c>
      <c r="G51" s="27">
        <v>41609</v>
      </c>
      <c r="I51" s="20">
        <f t="shared" si="1"/>
        <v>2</v>
      </c>
      <c r="J51" s="61" t="s">
        <v>5437</v>
      </c>
      <c r="K51" s="21" t="str">
        <f>VLOOKUP(J51,$A$2:$B116,2,FALSE)</f>
        <v>x65</v>
      </c>
      <c r="M51" s="21" t="s">
        <v>589</v>
      </c>
      <c r="P51" s="27">
        <v>41609</v>
      </c>
      <c r="R51" s="27">
        <v>41609</v>
      </c>
    </row>
    <row r="52" spans="1:18" ht="14.45" x14ac:dyDescent="0.3">
      <c r="A52" s="21" t="s">
        <v>5438</v>
      </c>
      <c r="B52" s="21" t="s">
        <v>1804</v>
      </c>
      <c r="D52" s="21" t="s">
        <v>12</v>
      </c>
      <c r="E52" s="27">
        <v>41609</v>
      </c>
      <c r="G52" s="27">
        <v>41609</v>
      </c>
      <c r="I52" s="20">
        <f t="shared" si="1"/>
        <v>2</v>
      </c>
      <c r="J52" s="21" t="s">
        <v>5439</v>
      </c>
      <c r="N52" s="21" t="s">
        <v>12</v>
      </c>
      <c r="P52" s="27">
        <v>42689</v>
      </c>
      <c r="R52" s="27">
        <v>43189</v>
      </c>
    </row>
    <row r="53" spans="1:18" ht="14.45" x14ac:dyDescent="0.3">
      <c r="A53" s="21" t="s">
        <v>5440</v>
      </c>
      <c r="B53" s="21" t="s">
        <v>1805</v>
      </c>
      <c r="D53" s="21" t="s">
        <v>12</v>
      </c>
      <c r="E53" s="27">
        <v>41609</v>
      </c>
      <c r="G53" s="27">
        <v>41609</v>
      </c>
      <c r="I53" s="20">
        <f t="shared" si="1"/>
        <v>2</v>
      </c>
      <c r="J53" s="65" t="s">
        <v>5376</v>
      </c>
      <c r="K53" s="21" t="str">
        <f>VLOOKUP(J53,$A$2:$B116,2,FALSE)</f>
        <v>x15</v>
      </c>
      <c r="L53" s="21" t="s">
        <v>584</v>
      </c>
      <c r="P53" s="27">
        <v>42689</v>
      </c>
      <c r="R53" s="27">
        <v>43189</v>
      </c>
    </row>
    <row r="54" spans="1:18" ht="14.45" x14ac:dyDescent="0.3">
      <c r="A54" s="21" t="s">
        <v>5441</v>
      </c>
      <c r="B54" s="21" t="s">
        <v>1807</v>
      </c>
      <c r="D54" s="21" t="s">
        <v>12</v>
      </c>
      <c r="E54" s="27">
        <v>41609</v>
      </c>
      <c r="G54" s="27">
        <v>41609</v>
      </c>
      <c r="I54" s="20">
        <f t="shared" si="1"/>
        <v>2</v>
      </c>
      <c r="J54" s="61" t="s">
        <v>5442</v>
      </c>
      <c r="K54" s="21" t="str">
        <f>VLOOKUP(J54,$A$2:$B116,2,FALSE)</f>
        <v>x90</v>
      </c>
      <c r="M54" s="21" t="s">
        <v>589</v>
      </c>
      <c r="P54" s="27">
        <v>42689</v>
      </c>
      <c r="R54" s="27">
        <v>43189</v>
      </c>
    </row>
    <row r="55" spans="1:18" ht="14.45" x14ac:dyDescent="0.3">
      <c r="A55" s="21" t="s">
        <v>5443</v>
      </c>
      <c r="B55" s="21" t="s">
        <v>1809</v>
      </c>
      <c r="D55" s="21" t="s">
        <v>12</v>
      </c>
      <c r="E55" s="27">
        <v>41609</v>
      </c>
      <c r="G55" s="27">
        <v>41609</v>
      </c>
      <c r="I55" s="20">
        <f t="shared" si="1"/>
        <v>2</v>
      </c>
      <c r="J55" s="61" t="s">
        <v>5444</v>
      </c>
      <c r="K55" s="21" t="str">
        <f>VLOOKUP(J55,$A$2:$B116,2,FALSE)</f>
        <v>x91</v>
      </c>
      <c r="M55" s="21" t="s">
        <v>589</v>
      </c>
      <c r="P55" s="27">
        <v>42689</v>
      </c>
      <c r="R55" s="27">
        <v>43189</v>
      </c>
    </row>
    <row r="56" spans="1:18" ht="14.45" x14ac:dyDescent="0.3">
      <c r="A56" s="21" t="s">
        <v>5445</v>
      </c>
      <c r="B56" s="21" t="s">
        <v>1811</v>
      </c>
      <c r="D56" s="21" t="s">
        <v>12</v>
      </c>
      <c r="E56" s="27">
        <v>41609</v>
      </c>
      <c r="G56" s="27">
        <v>41609</v>
      </c>
      <c r="I56" s="20">
        <f t="shared" si="1"/>
        <v>2</v>
      </c>
      <c r="J56" s="61" t="s">
        <v>5446</v>
      </c>
      <c r="K56" s="21" t="str">
        <f>VLOOKUP(J56,$A$2:$B116,2,FALSE)</f>
        <v>x92</v>
      </c>
      <c r="M56" s="21" t="s">
        <v>589</v>
      </c>
      <c r="P56" s="27">
        <v>42689</v>
      </c>
      <c r="R56" s="27">
        <v>43189</v>
      </c>
    </row>
    <row r="57" spans="1:18" ht="14.45" x14ac:dyDescent="0.3">
      <c r="A57" s="21" t="s">
        <v>5369</v>
      </c>
      <c r="B57" s="21" t="s">
        <v>1815</v>
      </c>
      <c r="D57" s="21" t="s">
        <v>12</v>
      </c>
      <c r="E57" s="27">
        <v>41609</v>
      </c>
      <c r="G57" s="27">
        <v>41609</v>
      </c>
      <c r="I57" s="20">
        <f t="shared" si="1"/>
        <v>1</v>
      </c>
      <c r="J57" s="61" t="s">
        <v>5447</v>
      </c>
      <c r="K57" s="21" t="str">
        <f>VLOOKUP(J57,$A$2:$B116,2,FALSE)</f>
        <v>x93</v>
      </c>
      <c r="M57" s="21" t="s">
        <v>589</v>
      </c>
      <c r="P57" s="27">
        <v>42689</v>
      </c>
      <c r="R57" s="27">
        <v>43189</v>
      </c>
    </row>
    <row r="58" spans="1:18" ht="14.45" x14ac:dyDescent="0.3">
      <c r="A58" s="21" t="s">
        <v>5448</v>
      </c>
      <c r="B58" s="21" t="s">
        <v>1817</v>
      </c>
      <c r="D58" s="21" t="s">
        <v>12</v>
      </c>
      <c r="E58" s="27">
        <v>41609</v>
      </c>
      <c r="G58" s="27">
        <v>41609</v>
      </c>
      <c r="I58" s="20">
        <f t="shared" si="1"/>
        <v>2</v>
      </c>
      <c r="J58" s="21" t="s">
        <v>5449</v>
      </c>
      <c r="N58" s="21" t="s">
        <v>12</v>
      </c>
      <c r="P58" s="27">
        <v>42689</v>
      </c>
      <c r="R58" s="27">
        <v>43189</v>
      </c>
    </row>
    <row r="59" spans="1:18" ht="14.45" x14ac:dyDescent="0.3">
      <c r="A59" s="21" t="s">
        <v>5371</v>
      </c>
      <c r="B59" s="21" t="s">
        <v>1819</v>
      </c>
      <c r="D59" s="21" t="s">
        <v>12</v>
      </c>
      <c r="E59" s="27">
        <v>41609</v>
      </c>
      <c r="G59" s="27">
        <v>41609</v>
      </c>
      <c r="I59" s="20">
        <f t="shared" si="1"/>
        <v>1</v>
      </c>
      <c r="J59" s="65" t="s">
        <v>5419</v>
      </c>
      <c r="K59" s="21" t="str">
        <f>VLOOKUP(J59,$A$2:$B116,2,FALSE)</f>
        <v>x41</v>
      </c>
      <c r="L59" s="21" t="s">
        <v>584</v>
      </c>
      <c r="P59" s="27">
        <v>42689</v>
      </c>
      <c r="R59" s="27">
        <v>43189</v>
      </c>
    </row>
    <row r="60" spans="1:18" ht="14.45" x14ac:dyDescent="0.3">
      <c r="A60" s="21" t="s">
        <v>5431</v>
      </c>
      <c r="B60" s="21" t="s">
        <v>1821</v>
      </c>
      <c r="D60" s="21" t="s">
        <v>12</v>
      </c>
      <c r="E60" s="27">
        <v>41609</v>
      </c>
      <c r="G60" s="27">
        <v>41609</v>
      </c>
      <c r="I60" s="20">
        <f t="shared" si="1"/>
        <v>1</v>
      </c>
      <c r="J60" s="61" t="s">
        <v>5450</v>
      </c>
      <c r="K60" s="21" t="str">
        <f>VLOOKUP(J60,$A$2:$B116,2,FALSE)</f>
        <v>x751</v>
      </c>
      <c r="M60" s="21" t="s">
        <v>589</v>
      </c>
      <c r="P60" s="27">
        <v>42689</v>
      </c>
      <c r="R60" s="27">
        <v>43189</v>
      </c>
    </row>
    <row r="61" spans="1:18" ht="14.45" x14ac:dyDescent="0.3">
      <c r="A61" s="21" t="s">
        <v>5401</v>
      </c>
      <c r="B61" s="21" t="s">
        <v>1823</v>
      </c>
      <c r="D61" s="21" t="s">
        <v>12</v>
      </c>
      <c r="E61" s="27">
        <v>41609</v>
      </c>
      <c r="G61" s="27">
        <v>41609</v>
      </c>
      <c r="I61" s="20">
        <f t="shared" si="1"/>
        <v>12</v>
      </c>
      <c r="J61" s="61" t="s">
        <v>5451</v>
      </c>
      <c r="K61" s="21" t="str">
        <f>VLOOKUP(J61,$A$2:$B116,2,FALSE)</f>
        <v>x752</v>
      </c>
      <c r="M61" s="21" t="s">
        <v>589</v>
      </c>
      <c r="P61" s="27">
        <v>42689</v>
      </c>
      <c r="R61" s="27">
        <v>43189</v>
      </c>
    </row>
    <row r="62" spans="1:18" ht="14.45" x14ac:dyDescent="0.3">
      <c r="A62" s="21" t="s">
        <v>5433</v>
      </c>
      <c r="B62" s="21" t="s">
        <v>1825</v>
      </c>
      <c r="D62" s="21" t="s">
        <v>12</v>
      </c>
      <c r="E62" s="27">
        <v>41609</v>
      </c>
      <c r="G62" s="27">
        <v>41609</v>
      </c>
      <c r="I62" s="20">
        <f t="shared" si="1"/>
        <v>8</v>
      </c>
      <c r="J62" s="21" t="s">
        <v>5452</v>
      </c>
      <c r="N62" s="21" t="s">
        <v>12</v>
      </c>
      <c r="P62" s="27">
        <v>42689</v>
      </c>
      <c r="R62" s="27">
        <v>43189</v>
      </c>
    </row>
    <row r="63" spans="1:18" ht="14.45" x14ac:dyDescent="0.3">
      <c r="A63" s="21" t="s">
        <v>5389</v>
      </c>
      <c r="B63" s="21" t="s">
        <v>1827</v>
      </c>
      <c r="D63" s="21" t="s">
        <v>12</v>
      </c>
      <c r="E63" s="27">
        <v>41609</v>
      </c>
      <c r="G63" s="27">
        <v>41609</v>
      </c>
      <c r="I63" s="20">
        <f t="shared" si="1"/>
        <v>11</v>
      </c>
      <c r="J63" s="65" t="s">
        <v>5417</v>
      </c>
      <c r="K63" s="21" t="str">
        <f>VLOOKUP(J63,$A$2:$B116,2,FALSE)</f>
        <v>x5</v>
      </c>
      <c r="L63" s="21" t="s">
        <v>1007</v>
      </c>
      <c r="P63" s="27">
        <v>42689</v>
      </c>
      <c r="R63" s="27">
        <v>43189</v>
      </c>
    </row>
    <row r="64" spans="1:18" ht="14.45" x14ac:dyDescent="0.3">
      <c r="A64" s="21" t="s">
        <v>5437</v>
      </c>
      <c r="B64" s="21" t="s">
        <v>1829</v>
      </c>
      <c r="D64" s="21" t="s">
        <v>12</v>
      </c>
      <c r="E64" s="27">
        <v>41609</v>
      </c>
      <c r="G64" s="27">
        <v>41609</v>
      </c>
      <c r="I64" s="20">
        <f t="shared" si="1"/>
        <v>3</v>
      </c>
      <c r="J64" s="61" t="s">
        <v>5453</v>
      </c>
      <c r="K64" s="21" t="str">
        <f>VLOOKUP(J64,$A$2:$B116,2,FALSE)</f>
        <v>x87</v>
      </c>
      <c r="M64" s="21" t="s">
        <v>589</v>
      </c>
      <c r="P64" s="27">
        <v>42689</v>
      </c>
      <c r="R64" s="27">
        <v>43189</v>
      </c>
    </row>
    <row r="65" spans="1:18" ht="14.45" x14ac:dyDescent="0.3">
      <c r="A65" s="21" t="s">
        <v>5420</v>
      </c>
      <c r="B65" s="21" t="s">
        <v>1831</v>
      </c>
      <c r="D65" s="21" t="s">
        <v>12</v>
      </c>
      <c r="E65" s="27">
        <v>41609</v>
      </c>
      <c r="G65" s="27">
        <v>41609</v>
      </c>
      <c r="I65" s="20">
        <f t="shared" si="1"/>
        <v>7</v>
      </c>
      <c r="J65" s="21" t="s">
        <v>5454</v>
      </c>
      <c r="N65" s="21" t="s">
        <v>12</v>
      </c>
      <c r="P65" s="27">
        <v>42689</v>
      </c>
      <c r="R65" s="27">
        <v>43189</v>
      </c>
    </row>
    <row r="66" spans="1:18" ht="14.45" x14ac:dyDescent="0.3">
      <c r="A66" s="21" t="s">
        <v>5426</v>
      </c>
      <c r="B66" s="21" t="s">
        <v>1832</v>
      </c>
      <c r="D66" s="21" t="s">
        <v>12</v>
      </c>
      <c r="E66" s="27">
        <v>41609</v>
      </c>
      <c r="G66" s="27">
        <v>41609</v>
      </c>
      <c r="I66" s="20">
        <f t="shared" ref="I66:I97" si="2">COUNTIF(J:J,A66)</f>
        <v>1</v>
      </c>
      <c r="J66" s="65" t="s">
        <v>5401</v>
      </c>
      <c r="K66" s="21" t="str">
        <f>VLOOKUP(J66,$A$2:$B116,2,FALSE)</f>
        <v>x62</v>
      </c>
      <c r="L66" s="21" t="s">
        <v>1007</v>
      </c>
      <c r="P66" s="27">
        <v>42689</v>
      </c>
      <c r="R66" s="27">
        <v>43189</v>
      </c>
    </row>
    <row r="67" spans="1:18" ht="14.45" x14ac:dyDescent="0.3">
      <c r="A67" s="21" t="s">
        <v>5422</v>
      </c>
      <c r="B67" s="21" t="s">
        <v>1837</v>
      </c>
      <c r="D67" s="21" t="s">
        <v>12</v>
      </c>
      <c r="E67" s="27">
        <v>41609</v>
      </c>
      <c r="G67" s="27">
        <v>41609</v>
      </c>
      <c r="I67" s="20">
        <f t="shared" si="2"/>
        <v>3</v>
      </c>
      <c r="J67" s="61" t="s">
        <v>5455</v>
      </c>
      <c r="K67" s="21" t="str">
        <f>VLOOKUP(J67,$A$2:$B116,2,FALSE)</f>
        <v>x85</v>
      </c>
      <c r="M67" s="21" t="s">
        <v>589</v>
      </c>
      <c r="P67" s="27">
        <v>42689</v>
      </c>
      <c r="R67" s="27">
        <v>43189</v>
      </c>
    </row>
    <row r="68" spans="1:18" ht="14.45" x14ac:dyDescent="0.3">
      <c r="A68" s="21" t="s">
        <v>5456</v>
      </c>
      <c r="B68" s="21" t="s">
        <v>1845</v>
      </c>
      <c r="D68" s="21" t="s">
        <v>12</v>
      </c>
      <c r="E68" s="27">
        <v>42829</v>
      </c>
      <c r="G68" s="27">
        <v>43190</v>
      </c>
      <c r="I68" s="20">
        <f t="shared" si="2"/>
        <v>0</v>
      </c>
      <c r="J68" s="21" t="s">
        <v>5457</v>
      </c>
      <c r="N68" s="21" t="s">
        <v>12</v>
      </c>
      <c r="P68" s="27">
        <v>42689</v>
      </c>
      <c r="R68" s="27">
        <v>43189</v>
      </c>
    </row>
    <row r="69" spans="1:18" ht="14.45" x14ac:dyDescent="0.3">
      <c r="A69" s="21" t="s">
        <v>5458</v>
      </c>
      <c r="B69" s="21" t="s">
        <v>1847</v>
      </c>
      <c r="D69" s="21" t="s">
        <v>12</v>
      </c>
      <c r="E69" s="27">
        <v>42689</v>
      </c>
      <c r="G69" s="27">
        <v>43189</v>
      </c>
      <c r="I69" s="20">
        <f t="shared" si="2"/>
        <v>2</v>
      </c>
      <c r="J69" s="65" t="s">
        <v>5391</v>
      </c>
      <c r="K69" s="21" t="str">
        <f>VLOOKUP(J69,$A$2:$B116,2,FALSE)</f>
        <v>x69</v>
      </c>
      <c r="L69" s="21" t="s">
        <v>1007</v>
      </c>
      <c r="P69" s="27">
        <v>42689</v>
      </c>
      <c r="R69" s="27">
        <v>43189</v>
      </c>
    </row>
    <row r="70" spans="1:18" ht="14.45" x14ac:dyDescent="0.3">
      <c r="A70" s="21" t="s">
        <v>5459</v>
      </c>
      <c r="B70" s="21" t="s">
        <v>3515</v>
      </c>
      <c r="D70" s="21" t="s">
        <v>12</v>
      </c>
      <c r="E70" s="27">
        <v>42689</v>
      </c>
      <c r="G70" s="27">
        <v>43189</v>
      </c>
      <c r="I70" s="20">
        <f t="shared" si="2"/>
        <v>2</v>
      </c>
      <c r="J70" s="61" t="s">
        <v>5460</v>
      </c>
      <c r="K70" s="21" t="str">
        <f>VLOOKUP(J70,$A$2:$B116,2,FALSE)</f>
        <v>x86</v>
      </c>
      <c r="M70" s="21" t="s">
        <v>589</v>
      </c>
      <c r="P70" s="27">
        <v>42689</v>
      </c>
      <c r="R70" s="27">
        <v>43189</v>
      </c>
    </row>
    <row r="71" spans="1:18" ht="14.45" x14ac:dyDescent="0.3">
      <c r="A71" s="21" t="s">
        <v>5461</v>
      </c>
      <c r="B71" s="21" t="s">
        <v>3517</v>
      </c>
      <c r="D71" s="21" t="s">
        <v>12</v>
      </c>
      <c r="E71" s="27">
        <v>42689</v>
      </c>
      <c r="G71" s="27">
        <v>43189</v>
      </c>
      <c r="I71" s="20">
        <f t="shared" si="2"/>
        <v>1</v>
      </c>
      <c r="J71" s="61" t="s">
        <v>5458</v>
      </c>
      <c r="K71" s="21" t="str">
        <f>VLOOKUP(J71,$A$2:$B116,2,FALSE)</f>
        <v>x683</v>
      </c>
      <c r="M71" s="21" t="s">
        <v>589</v>
      </c>
      <c r="P71" s="27">
        <v>42689</v>
      </c>
      <c r="R71" s="27">
        <v>43189</v>
      </c>
    </row>
    <row r="72" spans="1:18" ht="14.45" x14ac:dyDescent="0.3">
      <c r="A72" s="21" t="s">
        <v>5462</v>
      </c>
      <c r="B72" s="21" t="s">
        <v>4875</v>
      </c>
      <c r="D72" s="21" t="s">
        <v>12</v>
      </c>
      <c r="E72" s="27">
        <v>42689</v>
      </c>
      <c r="G72" s="27">
        <v>43189</v>
      </c>
      <c r="I72" s="20">
        <f t="shared" si="2"/>
        <v>1</v>
      </c>
      <c r="J72" s="21" t="s">
        <v>5463</v>
      </c>
      <c r="N72" s="21" t="s">
        <v>12</v>
      </c>
      <c r="P72" s="27">
        <v>42689</v>
      </c>
      <c r="R72" s="27">
        <v>43189</v>
      </c>
    </row>
    <row r="73" spans="1:18" ht="14.45" x14ac:dyDescent="0.3">
      <c r="A73" s="21" t="s">
        <v>5464</v>
      </c>
      <c r="B73" s="21" t="s">
        <v>4877</v>
      </c>
      <c r="D73" s="21" t="s">
        <v>12</v>
      </c>
      <c r="E73" s="27">
        <v>42689</v>
      </c>
      <c r="G73" s="27">
        <v>43189</v>
      </c>
      <c r="I73" s="20">
        <f t="shared" si="2"/>
        <v>1</v>
      </c>
      <c r="J73" s="65" t="s">
        <v>5398</v>
      </c>
      <c r="K73" s="21" t="str">
        <f>VLOOKUP(J73,$A$2:$B116,2,FALSE)</f>
        <v>x28</v>
      </c>
      <c r="L73" s="21" t="s">
        <v>1007</v>
      </c>
      <c r="P73" s="27">
        <v>42689</v>
      </c>
      <c r="R73" s="27">
        <v>43189</v>
      </c>
    </row>
    <row r="74" spans="1:18" ht="14.45" x14ac:dyDescent="0.3">
      <c r="A74" s="21" t="s">
        <v>5465</v>
      </c>
      <c r="B74" s="21" t="s">
        <v>4879</v>
      </c>
      <c r="D74" s="21" t="s">
        <v>12</v>
      </c>
      <c r="E74" s="27">
        <v>42689</v>
      </c>
      <c r="G74" s="27">
        <v>43189</v>
      </c>
      <c r="I74" s="20">
        <f t="shared" si="2"/>
        <v>1</v>
      </c>
      <c r="J74" s="61" t="s">
        <v>5466</v>
      </c>
      <c r="K74" s="21" t="str">
        <f>VLOOKUP(J74,$A$2:$B116,2,FALSE)</f>
        <v>x89</v>
      </c>
      <c r="M74" s="21" t="s">
        <v>589</v>
      </c>
      <c r="P74" s="27">
        <v>42689</v>
      </c>
      <c r="R74" s="27">
        <v>43189</v>
      </c>
    </row>
    <row r="75" spans="1:18" ht="14.45" x14ac:dyDescent="0.3">
      <c r="A75" s="21" t="s">
        <v>5467</v>
      </c>
      <c r="B75" s="21" t="s">
        <v>4881</v>
      </c>
      <c r="D75" s="21" t="s">
        <v>12</v>
      </c>
      <c r="E75" s="27">
        <v>42689</v>
      </c>
      <c r="G75" s="27">
        <v>43189</v>
      </c>
      <c r="I75" s="20">
        <f t="shared" si="2"/>
        <v>1</v>
      </c>
      <c r="J75" s="21" t="s">
        <v>5468</v>
      </c>
      <c r="N75" s="21" t="s">
        <v>12</v>
      </c>
      <c r="P75" s="27">
        <v>42689</v>
      </c>
      <c r="R75" s="27">
        <v>43189</v>
      </c>
    </row>
    <row r="76" spans="1:18" ht="14.45" x14ac:dyDescent="0.3">
      <c r="A76" s="21" t="s">
        <v>5391</v>
      </c>
      <c r="B76" s="21" t="s">
        <v>1849</v>
      </c>
      <c r="D76" s="21" t="s">
        <v>12</v>
      </c>
      <c r="E76" s="27">
        <v>41609</v>
      </c>
      <c r="G76" s="27">
        <v>41609</v>
      </c>
      <c r="I76" s="20">
        <f t="shared" si="2"/>
        <v>12</v>
      </c>
      <c r="J76" s="65" t="s">
        <v>5411</v>
      </c>
      <c r="K76" s="21" t="str">
        <f>VLOOKUP(J76,$A$2:$B116,2,FALSE)</f>
        <v>x75</v>
      </c>
      <c r="L76" s="21" t="s">
        <v>1007</v>
      </c>
      <c r="P76" s="27">
        <v>42689</v>
      </c>
      <c r="R76" s="27">
        <v>43189</v>
      </c>
    </row>
    <row r="77" spans="1:18" ht="14.45" x14ac:dyDescent="0.3">
      <c r="A77" s="21" t="s">
        <v>5469</v>
      </c>
      <c r="B77" s="21" t="s">
        <v>4888</v>
      </c>
      <c r="D77" s="21" t="s">
        <v>12</v>
      </c>
      <c r="E77" s="27">
        <v>42689</v>
      </c>
      <c r="G77" s="27">
        <v>43189</v>
      </c>
      <c r="I77" s="20">
        <f t="shared" si="2"/>
        <v>0</v>
      </c>
      <c r="J77" s="61" t="s">
        <v>5470</v>
      </c>
      <c r="K77" s="21" t="str">
        <f>VLOOKUP(J77,$A$2:$B116,2,FALSE)</f>
        <v>x83</v>
      </c>
      <c r="M77" s="21" t="s">
        <v>589</v>
      </c>
      <c r="P77" s="27">
        <v>42689</v>
      </c>
      <c r="R77" s="27">
        <v>43189</v>
      </c>
    </row>
    <row r="78" spans="1:18" ht="14.45" x14ac:dyDescent="0.3">
      <c r="A78" s="21" t="s">
        <v>5471</v>
      </c>
      <c r="B78" s="21" t="s">
        <v>4890</v>
      </c>
      <c r="D78" s="21" t="s">
        <v>12</v>
      </c>
      <c r="E78" s="27">
        <v>42689</v>
      </c>
      <c r="G78" s="27">
        <v>43189</v>
      </c>
      <c r="I78" s="20">
        <f t="shared" si="2"/>
        <v>0</v>
      </c>
      <c r="J78" s="21" t="s">
        <v>5472</v>
      </c>
      <c r="N78" s="21" t="s">
        <v>12</v>
      </c>
      <c r="P78" s="27">
        <v>42689</v>
      </c>
      <c r="R78" s="27">
        <v>43189</v>
      </c>
    </row>
    <row r="79" spans="1:18" ht="14.45" x14ac:dyDescent="0.3">
      <c r="A79" s="21" t="s">
        <v>5473</v>
      </c>
      <c r="B79" s="21" t="s">
        <v>1851</v>
      </c>
      <c r="D79" s="21" t="s">
        <v>12</v>
      </c>
      <c r="E79" s="27">
        <v>41609</v>
      </c>
      <c r="G79" s="27">
        <v>41609</v>
      </c>
      <c r="I79" s="20">
        <f t="shared" si="2"/>
        <v>4</v>
      </c>
      <c r="J79" s="65" t="s">
        <v>5409</v>
      </c>
      <c r="K79" s="21" t="str">
        <f>VLOOKUP(J79,$A$2:$B116,2,FALSE)</f>
        <v>x750</v>
      </c>
      <c r="L79" s="21" t="s">
        <v>1007</v>
      </c>
      <c r="P79" s="27">
        <v>42689</v>
      </c>
      <c r="R79" s="27">
        <v>43189</v>
      </c>
    </row>
    <row r="80" spans="1:18" ht="14.45" x14ac:dyDescent="0.3">
      <c r="A80" s="21" t="s">
        <v>5474</v>
      </c>
      <c r="B80" s="21" t="s">
        <v>1854</v>
      </c>
      <c r="D80" s="21" t="s">
        <v>12</v>
      </c>
      <c r="E80" s="27">
        <v>41609</v>
      </c>
      <c r="G80" s="27">
        <v>41609</v>
      </c>
      <c r="I80" s="20">
        <f t="shared" si="2"/>
        <v>1</v>
      </c>
      <c r="J80" s="61" t="s">
        <v>5475</v>
      </c>
      <c r="K80" s="21" t="str">
        <f>VLOOKUP(J80,$A$2:$B116,2,FALSE)</f>
        <v>x84</v>
      </c>
      <c r="M80" s="21" t="s">
        <v>589</v>
      </c>
      <c r="P80" s="27">
        <v>42689</v>
      </c>
      <c r="R80" s="27">
        <v>43189</v>
      </c>
    </row>
    <row r="81" spans="1:18" ht="14.45" x14ac:dyDescent="0.3">
      <c r="A81" s="21" t="s">
        <v>5476</v>
      </c>
      <c r="B81" s="21" t="s">
        <v>1856</v>
      </c>
      <c r="D81" s="21" t="s">
        <v>12</v>
      </c>
      <c r="E81" s="27">
        <v>41609</v>
      </c>
      <c r="F81" s="27">
        <v>42247</v>
      </c>
      <c r="G81" s="27">
        <v>41609</v>
      </c>
      <c r="H81" s="27">
        <v>42642</v>
      </c>
      <c r="I81" s="20">
        <f t="shared" si="2"/>
        <v>1</v>
      </c>
      <c r="J81" s="21" t="s">
        <v>5477</v>
      </c>
      <c r="N81" s="21" t="s">
        <v>12</v>
      </c>
      <c r="P81" s="27">
        <v>42689</v>
      </c>
      <c r="R81" s="27">
        <v>43189</v>
      </c>
    </row>
    <row r="82" spans="1:18" ht="14.45" x14ac:dyDescent="0.3">
      <c r="A82" s="21" t="s">
        <v>5478</v>
      </c>
      <c r="B82" s="21" t="s">
        <v>2244</v>
      </c>
      <c r="D82" s="21" t="s">
        <v>12</v>
      </c>
      <c r="E82" s="27">
        <v>41609</v>
      </c>
      <c r="G82" s="27">
        <v>41609</v>
      </c>
      <c r="I82" s="20">
        <f t="shared" si="2"/>
        <v>1</v>
      </c>
      <c r="J82" s="65" t="s">
        <v>5479</v>
      </c>
      <c r="K82" s="21" t="str">
        <f>VLOOKUP(J82,$A$2:$B116,2,FALSE)</f>
        <v>x77</v>
      </c>
      <c r="L82" s="21" t="s">
        <v>584</v>
      </c>
      <c r="P82" s="27">
        <v>42689</v>
      </c>
      <c r="R82" s="27">
        <v>43189</v>
      </c>
    </row>
    <row r="83" spans="1:18" ht="14.45" x14ac:dyDescent="0.3">
      <c r="A83" s="21" t="s">
        <v>5480</v>
      </c>
      <c r="B83" s="21" t="s">
        <v>1858</v>
      </c>
      <c r="D83" s="21" t="s">
        <v>12</v>
      </c>
      <c r="E83" s="27">
        <v>41609</v>
      </c>
      <c r="G83" s="27">
        <v>41609</v>
      </c>
      <c r="I83" s="20">
        <f t="shared" si="2"/>
        <v>3</v>
      </c>
      <c r="J83" s="61" t="s">
        <v>5372</v>
      </c>
      <c r="K83" s="21" t="str">
        <f>VLOOKUP(J83,$A$2:$B116,2,FALSE)</f>
        <v>x12</v>
      </c>
      <c r="M83" s="21" t="s">
        <v>589</v>
      </c>
      <c r="P83" s="27">
        <v>42689</v>
      </c>
      <c r="R83" s="27">
        <v>43189</v>
      </c>
    </row>
    <row r="84" spans="1:18" ht="14.45" x14ac:dyDescent="0.3">
      <c r="A84" s="21" t="s">
        <v>5481</v>
      </c>
      <c r="B84" s="21" t="s">
        <v>1861</v>
      </c>
      <c r="D84" s="21" t="s">
        <v>12</v>
      </c>
      <c r="E84" s="27">
        <v>41609</v>
      </c>
      <c r="G84" s="27">
        <v>41609</v>
      </c>
      <c r="I84" s="20">
        <f t="shared" si="2"/>
        <v>1</v>
      </c>
      <c r="J84" s="61" t="s">
        <v>5482</v>
      </c>
      <c r="K84" s="21" t="str">
        <f>VLOOKUP(J84,$A$2:$B116,2,FALSE)</f>
        <v>x76</v>
      </c>
      <c r="L84" s="21" t="s">
        <v>584</v>
      </c>
      <c r="M84" s="21" t="s">
        <v>589</v>
      </c>
      <c r="P84" s="27">
        <v>42689</v>
      </c>
      <c r="R84" s="27">
        <v>43189</v>
      </c>
    </row>
    <row r="85" spans="1:18" ht="14.45" x14ac:dyDescent="0.3">
      <c r="A85" s="21" t="s">
        <v>5483</v>
      </c>
      <c r="B85" s="21" t="s">
        <v>5484</v>
      </c>
      <c r="D85" s="21" t="s">
        <v>12</v>
      </c>
      <c r="E85" s="27">
        <v>42689</v>
      </c>
      <c r="G85" s="27">
        <v>43189</v>
      </c>
      <c r="I85" s="20">
        <f t="shared" si="2"/>
        <v>1</v>
      </c>
      <c r="J85" s="66" t="s">
        <v>5434</v>
      </c>
      <c r="K85" s="21" t="str">
        <f>VLOOKUP(J85,$A$2:$B116,2,FALSE)</f>
        <v>x500</v>
      </c>
      <c r="M85" s="21" t="s">
        <v>589</v>
      </c>
      <c r="P85" s="27">
        <v>42689</v>
      </c>
      <c r="R85" s="27">
        <v>43189</v>
      </c>
    </row>
    <row r="86" spans="1:18" ht="14.45" x14ac:dyDescent="0.3">
      <c r="A86" s="21" t="s">
        <v>5485</v>
      </c>
      <c r="B86" s="21" t="s">
        <v>5486</v>
      </c>
      <c r="D86" s="21" t="s">
        <v>12</v>
      </c>
      <c r="E86" s="27">
        <v>42689</v>
      </c>
      <c r="G86" s="27">
        <v>43189</v>
      </c>
      <c r="I86" s="20">
        <f t="shared" si="2"/>
        <v>0</v>
      </c>
      <c r="J86" s="66" t="s">
        <v>5375</v>
      </c>
      <c r="K86" s="21" t="str">
        <f>VLOOKUP(J86,$A$2:$B116,2,FALSE)</f>
        <v>x14</v>
      </c>
      <c r="M86" s="21" t="s">
        <v>589</v>
      </c>
      <c r="P86" s="27">
        <v>42689</v>
      </c>
      <c r="R86" s="27">
        <v>43189</v>
      </c>
    </row>
    <row r="87" spans="1:18" ht="14.45" x14ac:dyDescent="0.3">
      <c r="A87" s="21" t="s">
        <v>5487</v>
      </c>
      <c r="B87" s="21" t="s">
        <v>5488</v>
      </c>
      <c r="D87" s="21" t="s">
        <v>12</v>
      </c>
      <c r="E87" s="27">
        <v>42689</v>
      </c>
      <c r="G87" s="27">
        <v>43189</v>
      </c>
      <c r="I87" s="20">
        <f t="shared" si="2"/>
        <v>1</v>
      </c>
      <c r="J87" s="66" t="s">
        <v>5409</v>
      </c>
      <c r="K87" s="21" t="str">
        <f>VLOOKUP(J87,$A$2:$B116,2,FALSE)</f>
        <v>x750</v>
      </c>
      <c r="M87" s="21" t="s">
        <v>589</v>
      </c>
      <c r="P87" s="27">
        <v>42689</v>
      </c>
      <c r="R87" s="27">
        <v>43189</v>
      </c>
    </row>
    <row r="88" spans="1:18" ht="14.45" x14ac:dyDescent="0.3">
      <c r="A88" s="21" t="s">
        <v>5489</v>
      </c>
      <c r="B88" s="21" t="s">
        <v>5490</v>
      </c>
      <c r="D88" s="21" t="s">
        <v>12</v>
      </c>
      <c r="E88" s="27">
        <v>42689</v>
      </c>
      <c r="G88" s="27">
        <v>43189</v>
      </c>
      <c r="I88" s="20">
        <f t="shared" si="2"/>
        <v>0</v>
      </c>
      <c r="J88" s="66" t="s">
        <v>5433</v>
      </c>
      <c r="K88" s="21" t="str">
        <f>VLOOKUP(J88,$A$2:$B116,2,FALSE)</f>
        <v>x63</v>
      </c>
      <c r="M88" s="21" t="s">
        <v>589</v>
      </c>
      <c r="P88" s="27">
        <v>42689</v>
      </c>
      <c r="R88" s="27">
        <v>43189</v>
      </c>
    </row>
    <row r="89" spans="1:18" ht="14.45" x14ac:dyDescent="0.3">
      <c r="A89" s="21" t="s">
        <v>5411</v>
      </c>
      <c r="B89" s="21" t="s">
        <v>2248</v>
      </c>
      <c r="D89" s="21" t="s">
        <v>12</v>
      </c>
      <c r="E89" s="27">
        <v>41729</v>
      </c>
      <c r="G89" s="27">
        <v>41912</v>
      </c>
      <c r="I89" s="20">
        <f t="shared" si="2"/>
        <v>6</v>
      </c>
      <c r="J89" s="66" t="s">
        <v>5389</v>
      </c>
      <c r="K89" s="21" t="str">
        <f>VLOOKUP(J89,$A$2:$B116,2,FALSE)</f>
        <v>x64</v>
      </c>
      <c r="M89" s="21" t="s">
        <v>589</v>
      </c>
      <c r="P89" s="27">
        <v>42689</v>
      </c>
      <c r="R89" s="27">
        <v>43189</v>
      </c>
    </row>
    <row r="90" spans="1:18" ht="14.45" x14ac:dyDescent="0.3">
      <c r="A90" s="21" t="s">
        <v>5409</v>
      </c>
      <c r="B90" s="21" t="s">
        <v>5491</v>
      </c>
      <c r="D90" s="21" t="s">
        <v>12</v>
      </c>
      <c r="E90" s="27">
        <v>42689</v>
      </c>
      <c r="G90" s="27">
        <v>43189</v>
      </c>
      <c r="I90" s="20">
        <f t="shared" si="2"/>
        <v>7</v>
      </c>
      <c r="J90" s="61" t="s">
        <v>5411</v>
      </c>
      <c r="K90" s="21" t="str">
        <f>VLOOKUP(J90,$A$2:$B116,2,FALSE)</f>
        <v>x75</v>
      </c>
      <c r="M90" s="21" t="s">
        <v>589</v>
      </c>
      <c r="P90" s="27">
        <v>42689</v>
      </c>
      <c r="R90" s="27">
        <v>43189</v>
      </c>
    </row>
    <row r="91" spans="1:18" ht="14.45" x14ac:dyDescent="0.3">
      <c r="A91" s="21" t="s">
        <v>5450</v>
      </c>
      <c r="B91" s="21" t="s">
        <v>5492</v>
      </c>
      <c r="D91" s="21" t="s">
        <v>12</v>
      </c>
      <c r="E91" s="27">
        <v>42689</v>
      </c>
      <c r="G91" s="27">
        <v>43189</v>
      </c>
      <c r="I91" s="20">
        <f t="shared" si="2"/>
        <v>1</v>
      </c>
      <c r="J91" s="61" t="s">
        <v>5401</v>
      </c>
      <c r="K91" s="21" t="str">
        <f>VLOOKUP(J91,$A$2:$B116,2,FALSE)</f>
        <v>x62</v>
      </c>
      <c r="M91" s="21" t="s">
        <v>589</v>
      </c>
      <c r="P91" s="27">
        <v>42689</v>
      </c>
      <c r="R91" s="27">
        <v>43189</v>
      </c>
    </row>
    <row r="92" spans="1:18" ht="14.45" x14ac:dyDescent="0.3">
      <c r="A92" s="21" t="s">
        <v>5451</v>
      </c>
      <c r="B92" s="21" t="s">
        <v>5493</v>
      </c>
      <c r="D92" s="21" t="s">
        <v>12</v>
      </c>
      <c r="E92" s="27">
        <v>42689</v>
      </c>
      <c r="G92" s="27">
        <v>43189</v>
      </c>
      <c r="I92" s="20">
        <f t="shared" si="2"/>
        <v>1</v>
      </c>
      <c r="J92" s="61" t="s">
        <v>5391</v>
      </c>
      <c r="K92" s="21" t="str">
        <f>VLOOKUP(J92,$A$2:$B116,2,FALSE)</f>
        <v>x69</v>
      </c>
      <c r="M92" s="21" t="s">
        <v>589</v>
      </c>
      <c r="O92" s="21" t="s">
        <v>1923</v>
      </c>
      <c r="P92" s="27">
        <v>42689</v>
      </c>
      <c r="R92" s="27">
        <v>43189</v>
      </c>
    </row>
    <row r="93" spans="1:18" ht="14.45" x14ac:dyDescent="0.3">
      <c r="A93" s="21" t="s">
        <v>5494</v>
      </c>
      <c r="B93" s="21" t="s">
        <v>5495</v>
      </c>
      <c r="D93" s="21" t="s">
        <v>12</v>
      </c>
      <c r="E93" s="27">
        <v>42829</v>
      </c>
      <c r="G93" s="27">
        <v>43190</v>
      </c>
      <c r="I93" s="20">
        <f t="shared" si="2"/>
        <v>0</v>
      </c>
      <c r="J93" s="21" t="s">
        <v>5496</v>
      </c>
      <c r="N93" s="21" t="s">
        <v>12</v>
      </c>
      <c r="P93" s="27">
        <v>42689</v>
      </c>
      <c r="R93" s="27">
        <v>43189</v>
      </c>
    </row>
    <row r="94" spans="1:18" ht="14.45" x14ac:dyDescent="0.3">
      <c r="A94" s="21" t="s">
        <v>5482</v>
      </c>
      <c r="B94" s="21" t="s">
        <v>1862</v>
      </c>
      <c r="D94" s="21" t="s">
        <v>12</v>
      </c>
      <c r="E94" s="27">
        <v>41729</v>
      </c>
      <c r="G94" s="27">
        <v>41912</v>
      </c>
      <c r="I94" s="20">
        <f t="shared" si="2"/>
        <v>2</v>
      </c>
      <c r="J94" s="65" t="s">
        <v>5480</v>
      </c>
      <c r="K94" s="21" t="str">
        <f>VLOOKUP(J94,$A$2:$B116,2,FALSE)</f>
        <v>x73</v>
      </c>
      <c r="L94" s="21" t="s">
        <v>584</v>
      </c>
      <c r="P94" s="27">
        <v>42689</v>
      </c>
      <c r="R94" s="27">
        <v>43189</v>
      </c>
    </row>
    <row r="95" spans="1:18" ht="14.45" x14ac:dyDescent="0.3">
      <c r="A95" s="21" t="s">
        <v>5479</v>
      </c>
      <c r="B95" s="21" t="s">
        <v>1864</v>
      </c>
      <c r="D95" s="21" t="s">
        <v>12</v>
      </c>
      <c r="E95" s="27">
        <v>41729</v>
      </c>
      <c r="G95" s="27">
        <v>41912</v>
      </c>
      <c r="I95" s="20">
        <f t="shared" si="2"/>
        <v>1</v>
      </c>
      <c r="J95" s="61" t="s">
        <v>5372</v>
      </c>
      <c r="K95" s="21" t="str">
        <f>VLOOKUP(J95,$A$2:$B116,2,FALSE)</f>
        <v>x12</v>
      </c>
      <c r="M95" s="21" t="s">
        <v>589</v>
      </c>
      <c r="P95" s="27">
        <v>42689</v>
      </c>
      <c r="R95" s="27">
        <v>43189</v>
      </c>
    </row>
    <row r="96" spans="1:18" ht="14.45" x14ac:dyDescent="0.3">
      <c r="A96" s="21" t="s">
        <v>5497</v>
      </c>
      <c r="B96" s="21" t="s">
        <v>1866</v>
      </c>
      <c r="D96" s="21" t="s">
        <v>12</v>
      </c>
      <c r="E96" s="27">
        <v>41851</v>
      </c>
      <c r="G96" s="27">
        <v>42004</v>
      </c>
      <c r="I96" s="20">
        <f t="shared" si="2"/>
        <v>1</v>
      </c>
      <c r="J96" s="61" t="s">
        <v>5483</v>
      </c>
      <c r="K96" s="21" t="str">
        <f>VLOOKUP(J96,$A$2:$B116,2,FALSE)</f>
        <v>x741</v>
      </c>
      <c r="L96" s="21" t="s">
        <v>584</v>
      </c>
      <c r="M96" s="21" t="s">
        <v>589</v>
      </c>
      <c r="P96" s="27">
        <v>42689</v>
      </c>
      <c r="R96" s="27">
        <v>43189</v>
      </c>
    </row>
    <row r="97" spans="1:18" ht="14.45" x14ac:dyDescent="0.3">
      <c r="A97" s="21" t="s">
        <v>5498</v>
      </c>
      <c r="B97" s="21" t="s">
        <v>1868</v>
      </c>
      <c r="D97" s="21" t="s">
        <v>12</v>
      </c>
      <c r="E97" s="27">
        <v>41943</v>
      </c>
      <c r="G97" s="27">
        <v>42185</v>
      </c>
      <c r="I97" s="20">
        <f t="shared" si="2"/>
        <v>1</v>
      </c>
      <c r="J97" s="66" t="s">
        <v>5386</v>
      </c>
      <c r="K97" s="21" t="str">
        <f>VLOOKUP(J97,$A$2:$B116,2,FALSE)</f>
        <v>x20</v>
      </c>
      <c r="M97" s="21" t="s">
        <v>589</v>
      </c>
      <c r="P97" s="27">
        <v>42689</v>
      </c>
      <c r="R97" s="27">
        <v>43189</v>
      </c>
    </row>
    <row r="98" spans="1:18" ht="14.45" x14ac:dyDescent="0.3">
      <c r="A98" s="21" t="s">
        <v>5387</v>
      </c>
      <c r="B98" s="21" t="s">
        <v>1869</v>
      </c>
      <c r="D98" s="21" t="s">
        <v>12</v>
      </c>
      <c r="E98" s="27">
        <v>41609</v>
      </c>
      <c r="G98" s="27">
        <v>41609</v>
      </c>
      <c r="I98" s="20">
        <f t="shared" ref="I98:I117" si="3">COUNTIF(J:J,A98)</f>
        <v>4</v>
      </c>
      <c r="J98" s="66" t="s">
        <v>5434</v>
      </c>
      <c r="K98" s="21" t="str">
        <f>VLOOKUP(J98,$A$2:$B116,2,FALSE)</f>
        <v>x500</v>
      </c>
      <c r="M98" s="21" t="s">
        <v>589</v>
      </c>
      <c r="P98" s="27">
        <v>42689</v>
      </c>
      <c r="R98" s="27">
        <v>43189</v>
      </c>
    </row>
    <row r="99" spans="1:18" ht="14.45" x14ac:dyDescent="0.3">
      <c r="A99" s="21" t="s">
        <v>5499</v>
      </c>
      <c r="B99" s="21" t="s">
        <v>1871</v>
      </c>
      <c r="D99" s="21" t="s">
        <v>12</v>
      </c>
      <c r="E99" s="27">
        <v>41943</v>
      </c>
      <c r="G99" s="27">
        <v>42185</v>
      </c>
      <c r="I99" s="20">
        <f t="shared" si="3"/>
        <v>0</v>
      </c>
      <c r="J99" s="66" t="s">
        <v>5375</v>
      </c>
      <c r="K99" s="21" t="str">
        <f>VLOOKUP(J99,$A$2:$B116,2,FALSE)</f>
        <v>x14</v>
      </c>
      <c r="M99" s="21" t="s">
        <v>589</v>
      </c>
      <c r="P99" s="27">
        <v>42689</v>
      </c>
      <c r="R99" s="27">
        <v>43189</v>
      </c>
    </row>
    <row r="100" spans="1:18" ht="14.45" x14ac:dyDescent="0.3">
      <c r="A100" s="21" t="s">
        <v>5500</v>
      </c>
      <c r="B100" s="21" t="s">
        <v>1875</v>
      </c>
      <c r="D100" s="21" t="s">
        <v>12</v>
      </c>
      <c r="E100" s="27">
        <v>41943</v>
      </c>
      <c r="G100" s="27">
        <v>42185</v>
      </c>
      <c r="I100" s="20">
        <f t="shared" si="3"/>
        <v>0</v>
      </c>
      <c r="J100" s="66" t="s">
        <v>5409</v>
      </c>
      <c r="K100" s="21" t="str">
        <f>VLOOKUP(J100,$A$2:$B116,2,FALSE)</f>
        <v>x750</v>
      </c>
      <c r="M100" s="21" t="s">
        <v>589</v>
      </c>
      <c r="P100" s="27">
        <v>42689</v>
      </c>
      <c r="R100" s="27">
        <v>43189</v>
      </c>
    </row>
    <row r="101" spans="1:18" ht="14.45" x14ac:dyDescent="0.3">
      <c r="A101" s="21" t="s">
        <v>5501</v>
      </c>
      <c r="B101" s="21" t="s">
        <v>1877</v>
      </c>
      <c r="D101" s="21" t="s">
        <v>12</v>
      </c>
      <c r="E101" s="27">
        <v>41943</v>
      </c>
      <c r="G101" s="27">
        <v>42185</v>
      </c>
      <c r="I101" s="20">
        <f t="shared" si="3"/>
        <v>0</v>
      </c>
      <c r="J101" s="66" t="s">
        <v>5411</v>
      </c>
      <c r="K101" s="21" t="str">
        <f>VLOOKUP(J101,$A$2:$B116,2,FALSE)</f>
        <v>x75</v>
      </c>
      <c r="M101" s="21" t="s">
        <v>589</v>
      </c>
      <c r="P101" s="27">
        <v>42689</v>
      </c>
      <c r="R101" s="27">
        <v>43189</v>
      </c>
    </row>
    <row r="102" spans="1:18" ht="14.45" x14ac:dyDescent="0.3">
      <c r="A102" s="21" t="s">
        <v>5470</v>
      </c>
      <c r="B102" s="21" t="s">
        <v>1878</v>
      </c>
      <c r="D102" s="21" t="s">
        <v>12</v>
      </c>
      <c r="E102" s="27">
        <v>42689</v>
      </c>
      <c r="G102" s="27">
        <v>43189</v>
      </c>
      <c r="I102" s="20">
        <f t="shared" si="3"/>
        <v>1</v>
      </c>
      <c r="J102" s="61" t="s">
        <v>5487</v>
      </c>
      <c r="K102" s="21" t="str">
        <f>VLOOKUP(J102,$A$2:$B116,2,FALSE)</f>
        <v>x743</v>
      </c>
      <c r="L102" s="21" t="s">
        <v>584</v>
      </c>
      <c r="M102" s="21" t="s">
        <v>589</v>
      </c>
      <c r="P102" s="27">
        <v>42689</v>
      </c>
      <c r="R102" s="27">
        <v>43189</v>
      </c>
    </row>
    <row r="103" spans="1:18" ht="14.45" x14ac:dyDescent="0.3">
      <c r="A103" s="21" t="s">
        <v>5475</v>
      </c>
      <c r="B103" s="21" t="s">
        <v>1879</v>
      </c>
      <c r="D103" s="21" t="s">
        <v>12</v>
      </c>
      <c r="E103" s="27">
        <v>42689</v>
      </c>
      <c r="G103" s="27">
        <v>43189</v>
      </c>
      <c r="I103" s="20">
        <f t="shared" si="3"/>
        <v>1</v>
      </c>
      <c r="J103" s="66" t="s">
        <v>5420</v>
      </c>
      <c r="K103" s="21" t="str">
        <f>VLOOKUP(J103,$A$2:$B116,2,FALSE)</f>
        <v>x66</v>
      </c>
      <c r="M103" s="21" t="s">
        <v>589</v>
      </c>
      <c r="P103" s="27">
        <v>42689</v>
      </c>
      <c r="R103" s="27">
        <v>43189</v>
      </c>
    </row>
    <row r="104" spans="1:18" ht="14.45" x14ac:dyDescent="0.3">
      <c r="A104" s="21" t="s">
        <v>5455</v>
      </c>
      <c r="B104" s="21" t="s">
        <v>1880</v>
      </c>
      <c r="D104" s="21" t="s">
        <v>12</v>
      </c>
      <c r="E104" s="27">
        <v>42689</v>
      </c>
      <c r="G104" s="27">
        <v>43189</v>
      </c>
      <c r="I104" s="20">
        <f t="shared" si="3"/>
        <v>1</v>
      </c>
      <c r="J104" s="66" t="s">
        <v>5433</v>
      </c>
      <c r="K104" s="21" t="str">
        <f>VLOOKUP(J104,$A$2:$B116,2,FALSE)</f>
        <v>x63</v>
      </c>
      <c r="M104" s="21" t="s">
        <v>589</v>
      </c>
      <c r="P104" s="27">
        <v>42689</v>
      </c>
      <c r="R104" s="27">
        <v>43189</v>
      </c>
    </row>
    <row r="105" spans="1:18" ht="14.45" x14ac:dyDescent="0.3">
      <c r="A105" s="21" t="s">
        <v>5460</v>
      </c>
      <c r="B105" s="21" t="s">
        <v>1881</v>
      </c>
      <c r="D105" s="21" t="s">
        <v>12</v>
      </c>
      <c r="E105" s="27">
        <v>42689</v>
      </c>
      <c r="G105" s="27">
        <v>43189</v>
      </c>
      <c r="I105" s="20">
        <f t="shared" si="3"/>
        <v>2</v>
      </c>
      <c r="J105" s="66" t="s">
        <v>5389</v>
      </c>
      <c r="K105" s="21" t="str">
        <f>VLOOKUP(J105,$A$2:$B116,2,FALSE)</f>
        <v>x64</v>
      </c>
      <c r="M105" s="21" t="s">
        <v>589</v>
      </c>
      <c r="P105" s="27">
        <v>42689</v>
      </c>
      <c r="R105" s="27">
        <v>43189</v>
      </c>
    </row>
    <row r="106" spans="1:18" ht="14.45" x14ac:dyDescent="0.3">
      <c r="A106" s="21" t="s">
        <v>5453</v>
      </c>
      <c r="B106" s="21" t="s">
        <v>1884</v>
      </c>
      <c r="D106" s="21" t="s">
        <v>12</v>
      </c>
      <c r="E106" s="27">
        <v>42689</v>
      </c>
      <c r="G106" s="27">
        <v>43189</v>
      </c>
      <c r="I106" s="20">
        <f t="shared" si="3"/>
        <v>1</v>
      </c>
      <c r="J106" s="66" t="s">
        <v>5401</v>
      </c>
      <c r="K106" s="21" t="str">
        <f>VLOOKUP(J106,$A$2:$B116,2,FALSE)</f>
        <v>x62</v>
      </c>
      <c r="M106" s="21" t="s">
        <v>589</v>
      </c>
      <c r="P106" s="27">
        <v>42689</v>
      </c>
      <c r="R106" s="27">
        <v>43189</v>
      </c>
    </row>
    <row r="107" spans="1:18" ht="14.45" x14ac:dyDescent="0.3">
      <c r="A107" s="21" t="s">
        <v>5466</v>
      </c>
      <c r="B107" s="21" t="s">
        <v>1886</v>
      </c>
      <c r="D107" s="21" t="s">
        <v>12</v>
      </c>
      <c r="E107" s="27">
        <v>42689</v>
      </c>
      <c r="G107" s="27">
        <v>43189</v>
      </c>
      <c r="I107" s="20">
        <f t="shared" si="3"/>
        <v>1</v>
      </c>
      <c r="J107" s="66" t="s">
        <v>5391</v>
      </c>
      <c r="K107" s="21" t="str">
        <f>VLOOKUP(J107,$A$2:$B116,2,FALSE)</f>
        <v>x69</v>
      </c>
      <c r="M107" s="21" t="s">
        <v>589</v>
      </c>
      <c r="P107" s="27">
        <v>42689</v>
      </c>
      <c r="R107" s="27">
        <v>43189</v>
      </c>
    </row>
    <row r="108" spans="1:18" x14ac:dyDescent="0.25">
      <c r="A108" s="21" t="s">
        <v>5388</v>
      </c>
      <c r="B108" s="21" t="s">
        <v>1887</v>
      </c>
      <c r="D108" s="21" t="s">
        <v>12</v>
      </c>
      <c r="E108" s="27">
        <v>41609</v>
      </c>
      <c r="G108" s="27">
        <v>41609</v>
      </c>
      <c r="I108" s="20">
        <f t="shared" si="3"/>
        <v>3</v>
      </c>
      <c r="J108" s="21" t="s">
        <v>5502</v>
      </c>
      <c r="N108" s="21" t="s">
        <v>12</v>
      </c>
      <c r="P108" s="27">
        <v>42689</v>
      </c>
      <c r="R108" s="27">
        <v>43189</v>
      </c>
    </row>
    <row r="109" spans="1:18" x14ac:dyDescent="0.25">
      <c r="A109" s="21" t="s">
        <v>5442</v>
      </c>
      <c r="B109" s="21" t="s">
        <v>1888</v>
      </c>
      <c r="D109" s="21" t="s">
        <v>12</v>
      </c>
      <c r="E109" s="27">
        <v>42689</v>
      </c>
      <c r="G109" s="27">
        <v>43189</v>
      </c>
      <c r="I109" s="34">
        <f t="shared" si="3"/>
        <v>1</v>
      </c>
      <c r="J109" s="35" t="s">
        <v>5481</v>
      </c>
      <c r="K109" s="21" t="str">
        <f>VLOOKUP(J109,$A$2:$B116,2,FALSE)</f>
        <v>x74</v>
      </c>
      <c r="L109" s="21" t="s">
        <v>584</v>
      </c>
      <c r="P109" s="27">
        <v>42689</v>
      </c>
      <c r="R109" s="27">
        <v>43189</v>
      </c>
    </row>
    <row r="110" spans="1:18" x14ac:dyDescent="0.25">
      <c r="A110" s="21" t="s">
        <v>5444</v>
      </c>
      <c r="B110" s="21" t="s">
        <v>1889</v>
      </c>
      <c r="D110" s="21" t="s">
        <v>12</v>
      </c>
      <c r="E110" s="27">
        <v>42689</v>
      </c>
      <c r="G110" s="27">
        <v>43189</v>
      </c>
      <c r="I110" s="34">
        <f t="shared" si="3"/>
        <v>1</v>
      </c>
      <c r="J110" s="44" t="s">
        <v>5394</v>
      </c>
      <c r="K110" s="21" t="str">
        <f>VLOOKUP(J110,$A$2:$B116,2,FALSE)</f>
        <v>x26</v>
      </c>
      <c r="M110" s="21" t="s">
        <v>589</v>
      </c>
      <c r="P110" s="27">
        <v>42689</v>
      </c>
      <c r="R110" s="27">
        <v>43189</v>
      </c>
    </row>
    <row r="111" spans="1:18" x14ac:dyDescent="0.25">
      <c r="A111" s="21" t="s">
        <v>5446</v>
      </c>
      <c r="B111" s="21" t="s">
        <v>1890</v>
      </c>
      <c r="D111" s="21" t="s">
        <v>12</v>
      </c>
      <c r="E111" s="27">
        <v>42689</v>
      </c>
      <c r="G111" s="27">
        <v>43189</v>
      </c>
      <c r="I111" s="34">
        <f t="shared" si="3"/>
        <v>1</v>
      </c>
      <c r="J111" s="44" t="s">
        <v>5422</v>
      </c>
      <c r="K111" s="21" t="str">
        <f>VLOOKUP(J111,$A$2:$B116,2,FALSE)</f>
        <v>x68</v>
      </c>
      <c r="M111" s="21" t="s">
        <v>589</v>
      </c>
      <c r="P111" s="27">
        <v>42689</v>
      </c>
      <c r="R111" s="27">
        <v>43189</v>
      </c>
    </row>
    <row r="112" spans="1:18" x14ac:dyDescent="0.25">
      <c r="A112" s="21" t="s">
        <v>5447</v>
      </c>
      <c r="B112" s="21" t="s">
        <v>1892</v>
      </c>
      <c r="D112" s="21" t="s">
        <v>12</v>
      </c>
      <c r="E112" s="27">
        <v>42689</v>
      </c>
      <c r="G112" s="27">
        <v>43189</v>
      </c>
      <c r="I112" s="34">
        <f t="shared" si="3"/>
        <v>1</v>
      </c>
      <c r="J112" s="44" t="s">
        <v>5392</v>
      </c>
      <c r="K112" s="21" t="str">
        <f>VLOOKUP(J112,$A$2:$B116,2,FALSE)</f>
        <v>x25</v>
      </c>
      <c r="M112" s="21" t="s">
        <v>589</v>
      </c>
      <c r="P112" s="27">
        <v>42689</v>
      </c>
      <c r="R112" s="27">
        <v>43189</v>
      </c>
    </row>
    <row r="113" spans="1:18" x14ac:dyDescent="0.25">
      <c r="A113" s="21" t="s">
        <v>5434</v>
      </c>
      <c r="B113" s="21" t="s">
        <v>4617</v>
      </c>
      <c r="D113" s="21" t="s">
        <v>556</v>
      </c>
      <c r="E113" s="27">
        <v>42766</v>
      </c>
      <c r="G113" s="27">
        <v>42794</v>
      </c>
      <c r="I113" s="34">
        <f t="shared" si="3"/>
        <v>5</v>
      </c>
      <c r="J113" s="44" t="s">
        <v>5396</v>
      </c>
      <c r="K113" s="21" t="str">
        <f>VLOOKUP(J113,$A$2:$B116,2,FALSE)</f>
        <v>x27</v>
      </c>
      <c r="M113" s="21" t="s">
        <v>589</v>
      </c>
      <c r="P113" s="27">
        <v>42689</v>
      </c>
      <c r="R113" s="27">
        <v>43189</v>
      </c>
    </row>
    <row r="114" spans="1:18" x14ac:dyDescent="0.25">
      <c r="A114" s="21" t="s">
        <v>5409</v>
      </c>
      <c r="B114" s="21" t="s">
        <v>5491</v>
      </c>
      <c r="D114" s="21" t="s">
        <v>556</v>
      </c>
      <c r="E114" s="27">
        <v>42766</v>
      </c>
      <c r="G114" s="27">
        <v>42794</v>
      </c>
      <c r="I114" s="34">
        <f t="shared" si="3"/>
        <v>7</v>
      </c>
      <c r="J114" s="44" t="s">
        <v>5437</v>
      </c>
      <c r="K114" s="21" t="str">
        <f>VLOOKUP(J114,$A$2:$B116,2,FALSE)</f>
        <v>x65</v>
      </c>
      <c r="M114" s="21" t="s">
        <v>589</v>
      </c>
      <c r="P114" s="27">
        <v>42689</v>
      </c>
      <c r="R114" s="27">
        <v>43189</v>
      </c>
    </row>
    <row r="115" spans="1:18" x14ac:dyDescent="0.25">
      <c r="A115" s="21" t="s">
        <v>5450</v>
      </c>
      <c r="B115" s="21" t="s">
        <v>5492</v>
      </c>
      <c r="D115" s="21" t="s">
        <v>556</v>
      </c>
      <c r="E115" s="27">
        <v>42766</v>
      </c>
      <c r="G115" s="27">
        <v>42794</v>
      </c>
      <c r="I115" s="34">
        <f t="shared" si="3"/>
        <v>1</v>
      </c>
      <c r="J115" s="54" t="s">
        <v>5503</v>
      </c>
      <c r="N115" s="21" t="s">
        <v>12</v>
      </c>
      <c r="P115" s="27">
        <v>42689</v>
      </c>
      <c r="R115" s="27">
        <v>43189</v>
      </c>
    </row>
    <row r="116" spans="1:18" x14ac:dyDescent="0.25">
      <c r="A116" s="21" t="s">
        <v>5451</v>
      </c>
      <c r="B116" s="21" t="s">
        <v>5493</v>
      </c>
      <c r="D116" s="21" t="s">
        <v>556</v>
      </c>
      <c r="E116" s="27">
        <v>42766</v>
      </c>
      <c r="G116" s="27">
        <v>42794</v>
      </c>
      <c r="I116" s="34">
        <f t="shared" si="3"/>
        <v>1</v>
      </c>
      <c r="J116" s="35" t="s">
        <v>5467</v>
      </c>
      <c r="K116" s="21" t="str">
        <f>VLOOKUP(J116,$A$2:$B116,2,FALSE)</f>
        <v>x689</v>
      </c>
      <c r="L116" s="21" t="s">
        <v>584</v>
      </c>
      <c r="O116" s="21" t="s">
        <v>1923</v>
      </c>
      <c r="P116" s="27">
        <v>42689</v>
      </c>
      <c r="R116" s="27">
        <v>43189</v>
      </c>
    </row>
    <row r="117" spans="1:18" x14ac:dyDescent="0.25">
      <c r="A117" s="50" t="s">
        <v>8223</v>
      </c>
      <c r="B117" s="50" t="s">
        <v>7352</v>
      </c>
      <c r="C117" s="50"/>
      <c r="D117" s="50" t="s">
        <v>556</v>
      </c>
      <c r="E117" s="126">
        <v>43373</v>
      </c>
      <c r="F117" s="50"/>
      <c r="G117" s="126">
        <v>43373</v>
      </c>
      <c r="H117" s="50"/>
      <c r="I117" s="127">
        <f t="shared" si="3"/>
        <v>1</v>
      </c>
      <c r="J117" s="44" t="s">
        <v>5480</v>
      </c>
      <c r="K117" s="21" t="str">
        <f>VLOOKUP(J117,$A$2:$B116,2,FALSE)</f>
        <v>x73</v>
      </c>
      <c r="M117" s="21" t="s">
        <v>589</v>
      </c>
      <c r="P117" s="27">
        <v>42689</v>
      </c>
      <c r="R117" s="27">
        <v>43189</v>
      </c>
    </row>
    <row r="118" spans="1:18" x14ac:dyDescent="0.25">
      <c r="A118"/>
      <c r="B118"/>
      <c r="C118"/>
      <c r="D118"/>
      <c r="E118"/>
      <c r="F118"/>
      <c r="G118"/>
      <c r="H118"/>
      <c r="I118"/>
      <c r="J118" s="44" t="s">
        <v>5398</v>
      </c>
      <c r="K118" s="21" t="str">
        <f>VLOOKUP(J118,$A$2:$B116,2,FALSE)</f>
        <v>x28</v>
      </c>
      <c r="M118" s="21" t="s">
        <v>589</v>
      </c>
      <c r="P118" s="27">
        <v>42689</v>
      </c>
      <c r="R118" s="27">
        <v>43189</v>
      </c>
    </row>
    <row r="119" spans="1:18" x14ac:dyDescent="0.25">
      <c r="A119"/>
      <c r="B119"/>
      <c r="C119"/>
      <c r="D119"/>
      <c r="E119"/>
      <c r="F119"/>
      <c r="G119"/>
      <c r="H119"/>
      <c r="I119"/>
      <c r="J119" s="44" t="s">
        <v>5419</v>
      </c>
      <c r="K119" s="21" t="str">
        <f>VLOOKUP(J119,$A$2:$B116,2,FALSE)</f>
        <v>x41</v>
      </c>
      <c r="M119" s="21" t="s">
        <v>589</v>
      </c>
      <c r="P119" s="27">
        <v>42689</v>
      </c>
      <c r="R119" s="27">
        <v>43189</v>
      </c>
    </row>
    <row r="120" spans="1:18" x14ac:dyDescent="0.25">
      <c r="A120"/>
      <c r="B120"/>
      <c r="C120"/>
      <c r="D120"/>
      <c r="E120"/>
      <c r="F120"/>
      <c r="G120"/>
      <c r="H120"/>
      <c r="I120"/>
      <c r="J120" s="44" t="s">
        <v>5498</v>
      </c>
      <c r="K120" s="21" t="str">
        <f>VLOOKUP(J120,$A$2:$B116,2,FALSE)</f>
        <v>x79</v>
      </c>
      <c r="M120" s="21" t="s">
        <v>589</v>
      </c>
      <c r="P120" s="27">
        <v>42689</v>
      </c>
      <c r="R120" s="27">
        <v>43189</v>
      </c>
    </row>
    <row r="121" spans="1:18" x14ac:dyDescent="0.25">
      <c r="A121"/>
      <c r="B121"/>
      <c r="C121"/>
      <c r="D121"/>
      <c r="E121"/>
      <c r="F121"/>
      <c r="G121"/>
      <c r="H121"/>
      <c r="I121"/>
      <c r="J121" s="44" t="s">
        <v>5374</v>
      </c>
      <c r="K121" s="21" t="str">
        <f>VLOOKUP(J121,$A$2:$B116,2,FALSE)</f>
        <v>x13</v>
      </c>
      <c r="M121" s="21" t="s">
        <v>589</v>
      </c>
      <c r="P121" s="27">
        <v>42689</v>
      </c>
      <c r="R121" s="27">
        <v>43189</v>
      </c>
    </row>
    <row r="122" spans="1:18" x14ac:dyDescent="0.25">
      <c r="A122"/>
      <c r="B122"/>
      <c r="C122"/>
      <c r="D122"/>
      <c r="E122"/>
      <c r="F122"/>
      <c r="G122"/>
      <c r="H122"/>
      <c r="I122"/>
      <c r="J122" s="54" t="s">
        <v>5504</v>
      </c>
      <c r="N122" s="21" t="s">
        <v>12</v>
      </c>
      <c r="P122" s="27">
        <v>42689</v>
      </c>
      <c r="R122" s="27">
        <v>43189</v>
      </c>
    </row>
    <row r="123" spans="1:18" x14ac:dyDescent="0.25">
      <c r="A123"/>
      <c r="B123"/>
      <c r="C123"/>
      <c r="D123"/>
      <c r="E123"/>
      <c r="F123"/>
      <c r="G123"/>
      <c r="H123"/>
      <c r="I123"/>
      <c r="J123" s="35" t="s">
        <v>5389</v>
      </c>
      <c r="K123" s="21" t="str">
        <f>VLOOKUP(J123,$A$2:$B116,2,FALSE)</f>
        <v>x64</v>
      </c>
      <c r="L123" s="21" t="s">
        <v>584</v>
      </c>
      <c r="P123" s="27">
        <v>42689</v>
      </c>
      <c r="R123" s="27">
        <v>43189</v>
      </c>
    </row>
    <row r="124" spans="1:18" x14ac:dyDescent="0.25">
      <c r="A124"/>
      <c r="B124"/>
      <c r="C124"/>
      <c r="D124"/>
      <c r="E124"/>
      <c r="F124"/>
      <c r="G124"/>
      <c r="H124"/>
      <c r="I124"/>
      <c r="J124" s="44" t="s">
        <v>5459</v>
      </c>
      <c r="K124" s="21" t="str">
        <f>VLOOKUP(J124,$A$2:$B116,2,FALSE)</f>
        <v>x684</v>
      </c>
      <c r="M124" s="21" t="s">
        <v>589</v>
      </c>
      <c r="P124" s="27">
        <v>42689</v>
      </c>
      <c r="R124" s="27">
        <v>43189</v>
      </c>
    </row>
    <row r="125" spans="1:18" x14ac:dyDescent="0.25">
      <c r="A125"/>
      <c r="B125"/>
      <c r="C125"/>
      <c r="D125"/>
      <c r="E125"/>
      <c r="F125"/>
      <c r="G125"/>
      <c r="H125"/>
      <c r="I125"/>
      <c r="J125" s="44" t="s">
        <v>5461</v>
      </c>
      <c r="K125" s="21" t="str">
        <f>VLOOKUP(J125,$A$2:$B116,2,FALSE)</f>
        <v>x685</v>
      </c>
      <c r="M125" s="21" t="s">
        <v>589</v>
      </c>
      <c r="P125" s="27">
        <v>42689</v>
      </c>
      <c r="R125" s="27">
        <v>43189</v>
      </c>
    </row>
    <row r="126" spans="1:18" x14ac:dyDescent="0.25">
      <c r="A126"/>
      <c r="B126"/>
      <c r="C126"/>
      <c r="D126"/>
      <c r="E126"/>
      <c r="F126"/>
      <c r="G126"/>
      <c r="H126"/>
      <c r="I126"/>
      <c r="J126" s="54" t="s">
        <v>5505</v>
      </c>
      <c r="N126" s="21" t="s">
        <v>12</v>
      </c>
      <c r="P126" s="27">
        <v>41609</v>
      </c>
      <c r="R126" s="27">
        <v>41609</v>
      </c>
    </row>
    <row r="127" spans="1:18" x14ac:dyDescent="0.25">
      <c r="A127"/>
      <c r="B127"/>
      <c r="C127"/>
      <c r="D127"/>
      <c r="E127"/>
      <c r="F127"/>
      <c r="G127"/>
      <c r="H127"/>
      <c r="I127"/>
      <c r="J127" s="35" t="s">
        <v>5406</v>
      </c>
      <c r="K127" s="21" t="str">
        <f>VLOOKUP(J127,$A$2:$B116,2,FALSE)</f>
        <v>x4</v>
      </c>
      <c r="L127" s="21" t="s">
        <v>584</v>
      </c>
      <c r="P127" s="27">
        <v>41609</v>
      </c>
      <c r="R127" s="27">
        <v>41609</v>
      </c>
    </row>
    <row r="128" spans="1:18" x14ac:dyDescent="0.25">
      <c r="A128"/>
      <c r="B128"/>
      <c r="C128"/>
      <c r="D128"/>
      <c r="E128"/>
      <c r="F128"/>
      <c r="G128"/>
      <c r="H128"/>
      <c r="I128"/>
      <c r="J128" s="44" t="s">
        <v>5385</v>
      </c>
      <c r="K128" s="21" t="str">
        <f>VLOOKUP(J128,$A$2:$B116,2,FALSE)</f>
        <v>x22</v>
      </c>
      <c r="M128" s="21" t="s">
        <v>589</v>
      </c>
      <c r="P128" s="27">
        <v>41609</v>
      </c>
      <c r="R128" s="27">
        <v>41609</v>
      </c>
    </row>
    <row r="129" spans="1:18" x14ac:dyDescent="0.25">
      <c r="A129"/>
      <c r="B129"/>
      <c r="C129"/>
      <c r="D129"/>
      <c r="E129"/>
      <c r="F129"/>
      <c r="G129"/>
      <c r="H129"/>
      <c r="I129"/>
      <c r="J129" s="44" t="s">
        <v>5380</v>
      </c>
      <c r="K129" s="21" t="str">
        <f>VLOOKUP(J129,$A$2:$B116,2,FALSE)</f>
        <v>x17</v>
      </c>
      <c r="M129" s="21" t="s">
        <v>589</v>
      </c>
      <c r="P129" s="27">
        <v>41609</v>
      </c>
      <c r="R129" s="27">
        <v>41609</v>
      </c>
    </row>
    <row r="130" spans="1:18" x14ac:dyDescent="0.25">
      <c r="A130"/>
      <c r="B130"/>
      <c r="C130"/>
      <c r="D130"/>
      <c r="E130"/>
      <c r="F130"/>
      <c r="G130"/>
      <c r="H130"/>
      <c r="I130"/>
      <c r="J130" s="44" t="s">
        <v>5473</v>
      </c>
      <c r="K130" s="21" t="str">
        <f>VLOOKUP(J130,$A$2:$B116,2,FALSE)</f>
        <v>x7</v>
      </c>
      <c r="L130" s="21" t="s">
        <v>584</v>
      </c>
      <c r="M130" s="21" t="s">
        <v>589</v>
      </c>
      <c r="P130" s="27">
        <v>41609</v>
      </c>
      <c r="R130" s="27">
        <v>41609</v>
      </c>
    </row>
    <row r="131" spans="1:18" x14ac:dyDescent="0.25">
      <c r="A131"/>
      <c r="B131"/>
      <c r="C131"/>
      <c r="D131"/>
      <c r="E131"/>
      <c r="F131"/>
      <c r="G131"/>
      <c r="H131"/>
      <c r="I131"/>
      <c r="J131" s="59" t="s">
        <v>5388</v>
      </c>
      <c r="K131" s="21" t="str">
        <f>VLOOKUP(J131,$A$2:$B116,2,FALSE)</f>
        <v>x9</v>
      </c>
      <c r="M131" s="21" t="s">
        <v>589</v>
      </c>
      <c r="P131" s="27">
        <v>41609</v>
      </c>
      <c r="R131" s="27">
        <v>41609</v>
      </c>
    </row>
    <row r="132" spans="1:18" x14ac:dyDescent="0.25">
      <c r="A132"/>
      <c r="B132"/>
      <c r="C132"/>
      <c r="D132"/>
      <c r="E132"/>
      <c r="F132"/>
      <c r="G132"/>
      <c r="H132"/>
      <c r="I132"/>
      <c r="J132" s="59" t="s">
        <v>5387</v>
      </c>
      <c r="K132" s="21" t="str">
        <f>VLOOKUP(J132,$A$2:$B116,2,FALSE)</f>
        <v>x8</v>
      </c>
      <c r="M132" s="21" t="s">
        <v>589</v>
      </c>
      <c r="P132" s="27">
        <v>41609</v>
      </c>
      <c r="R132" s="27">
        <v>41609</v>
      </c>
    </row>
    <row r="133" spans="1:18" x14ac:dyDescent="0.25">
      <c r="A133"/>
      <c r="B133"/>
      <c r="C133"/>
      <c r="D133"/>
      <c r="E133"/>
      <c r="F133"/>
      <c r="G133"/>
      <c r="H133"/>
      <c r="I133"/>
      <c r="J133" s="44" t="s">
        <v>5389</v>
      </c>
      <c r="K133" s="21" t="str">
        <f>VLOOKUP(J133,$A$2:$B116,2,FALSE)</f>
        <v>x64</v>
      </c>
      <c r="M133" s="21" t="s">
        <v>589</v>
      </c>
      <c r="P133" s="27">
        <v>41609</v>
      </c>
      <c r="R133" s="27">
        <v>41609</v>
      </c>
    </row>
    <row r="134" spans="1:18" x14ac:dyDescent="0.25">
      <c r="A134"/>
      <c r="B134"/>
      <c r="C134"/>
      <c r="D134"/>
      <c r="E134"/>
      <c r="F134"/>
      <c r="G134"/>
      <c r="H134"/>
      <c r="I134"/>
      <c r="J134" s="44" t="s">
        <v>5397</v>
      </c>
      <c r="K134" s="21" t="str">
        <f>VLOOKUP(J134,$A$2:$B116,2,FALSE)</f>
        <v>x42</v>
      </c>
      <c r="M134" s="21" t="s">
        <v>589</v>
      </c>
      <c r="P134" s="27">
        <v>41609</v>
      </c>
      <c r="R134" s="27">
        <v>41609</v>
      </c>
    </row>
    <row r="135" spans="1:18" x14ac:dyDescent="0.25">
      <c r="A135"/>
      <c r="B135"/>
      <c r="C135"/>
      <c r="D135"/>
      <c r="E135"/>
      <c r="F135"/>
      <c r="G135"/>
      <c r="H135"/>
      <c r="I135"/>
      <c r="J135" s="44" t="s">
        <v>5399</v>
      </c>
      <c r="K135" s="21" t="str">
        <f>VLOOKUP(J135,$A$2:$B116,2,FALSE)</f>
        <v>x35</v>
      </c>
      <c r="M135" s="21" t="s">
        <v>589</v>
      </c>
      <c r="P135" s="27">
        <v>41609</v>
      </c>
      <c r="R135" s="27">
        <v>41609</v>
      </c>
    </row>
    <row r="136" spans="1:18" x14ac:dyDescent="0.25">
      <c r="A136"/>
      <c r="B136"/>
      <c r="C136"/>
      <c r="D136"/>
      <c r="E136"/>
      <c r="F136"/>
      <c r="G136"/>
      <c r="H136"/>
      <c r="I136"/>
      <c r="J136" s="44" t="s">
        <v>5401</v>
      </c>
      <c r="K136" s="21" t="str">
        <f>VLOOKUP(J136,$A$2:$B116,2,FALSE)</f>
        <v>x62</v>
      </c>
      <c r="M136" s="21" t="s">
        <v>589</v>
      </c>
      <c r="P136" s="27">
        <v>41609</v>
      </c>
      <c r="R136" s="27">
        <v>41609</v>
      </c>
    </row>
    <row r="137" spans="1:18" x14ac:dyDescent="0.25">
      <c r="A137"/>
      <c r="B137"/>
      <c r="C137"/>
      <c r="D137"/>
      <c r="E137"/>
      <c r="F137"/>
      <c r="G137"/>
      <c r="H137"/>
      <c r="I137"/>
      <c r="J137" s="44" t="s">
        <v>5391</v>
      </c>
      <c r="K137" s="21" t="str">
        <f>VLOOKUP(J137,$A$2:$B116,2,FALSE)</f>
        <v>x69</v>
      </c>
      <c r="M137" s="21" t="s">
        <v>589</v>
      </c>
      <c r="P137" s="27">
        <v>41609</v>
      </c>
      <c r="R137" s="27">
        <v>41609</v>
      </c>
    </row>
    <row r="138" spans="1:18" x14ac:dyDescent="0.25">
      <c r="A138"/>
      <c r="B138"/>
      <c r="C138"/>
      <c r="D138"/>
      <c r="E138"/>
      <c r="F138"/>
      <c r="G138"/>
      <c r="H138"/>
      <c r="I138"/>
      <c r="J138" s="54" t="s">
        <v>5506</v>
      </c>
      <c r="N138" s="21" t="s">
        <v>12</v>
      </c>
      <c r="P138" s="27">
        <v>42689</v>
      </c>
      <c r="R138" s="27">
        <v>43189</v>
      </c>
    </row>
    <row r="139" spans="1:18" x14ac:dyDescent="0.25">
      <c r="A139"/>
      <c r="B139"/>
      <c r="C139"/>
      <c r="D139"/>
      <c r="E139"/>
      <c r="F139"/>
      <c r="G139"/>
      <c r="H139"/>
      <c r="I139"/>
      <c r="J139" s="35" t="s">
        <v>5462</v>
      </c>
      <c r="K139" s="21" t="str">
        <f>VLOOKUP(J139,$A$2:$B116,2,FALSE)</f>
        <v>x686</v>
      </c>
      <c r="L139" s="21" t="s">
        <v>584</v>
      </c>
      <c r="P139" s="27">
        <v>42689</v>
      </c>
      <c r="R139" s="27">
        <v>43189</v>
      </c>
    </row>
    <row r="140" spans="1:18" x14ac:dyDescent="0.25">
      <c r="A140"/>
      <c r="B140"/>
      <c r="C140"/>
      <c r="D140"/>
      <c r="E140"/>
      <c r="F140"/>
      <c r="G140"/>
      <c r="H140"/>
      <c r="I140"/>
      <c r="J140" s="44" t="s">
        <v>5372</v>
      </c>
      <c r="K140" s="21" t="str">
        <f>VLOOKUP(J140,$A$2:$B116,2,FALSE)</f>
        <v>x12</v>
      </c>
      <c r="M140" s="21" t="s">
        <v>589</v>
      </c>
      <c r="P140" s="27">
        <v>42689</v>
      </c>
      <c r="R140" s="27">
        <v>43189</v>
      </c>
    </row>
    <row r="141" spans="1:18" x14ac:dyDescent="0.25">
      <c r="A141"/>
      <c r="B141"/>
      <c r="C141"/>
      <c r="D141"/>
      <c r="E141"/>
      <c r="F141"/>
      <c r="G141"/>
      <c r="H141"/>
      <c r="I141"/>
      <c r="J141" s="44" t="s">
        <v>5411</v>
      </c>
      <c r="K141" s="21" t="str">
        <f>VLOOKUP(J141,$A$2:$B116,2,FALSE)</f>
        <v>x75</v>
      </c>
      <c r="M141" s="21" t="s">
        <v>589</v>
      </c>
      <c r="P141" s="27">
        <v>42689</v>
      </c>
      <c r="R141" s="27">
        <v>43189</v>
      </c>
    </row>
    <row r="142" spans="1:18" x14ac:dyDescent="0.25">
      <c r="A142"/>
      <c r="B142"/>
      <c r="C142"/>
      <c r="D142"/>
      <c r="E142"/>
      <c r="F142"/>
      <c r="G142"/>
      <c r="H142"/>
      <c r="I142"/>
      <c r="J142" s="44" t="s">
        <v>5401</v>
      </c>
      <c r="K142" s="21" t="str">
        <f>VLOOKUP(J142,$A$2:$B116,2,FALSE)</f>
        <v>x62</v>
      </c>
      <c r="M142" s="21" t="s">
        <v>589</v>
      </c>
      <c r="P142" s="27">
        <v>42689</v>
      </c>
      <c r="R142" s="27">
        <v>43189</v>
      </c>
    </row>
    <row r="143" spans="1:18" x14ac:dyDescent="0.25">
      <c r="A143"/>
      <c r="B143"/>
      <c r="C143"/>
      <c r="D143"/>
      <c r="E143"/>
      <c r="F143"/>
      <c r="G143"/>
      <c r="H143"/>
      <c r="I143"/>
      <c r="J143" s="44" t="s">
        <v>5458</v>
      </c>
      <c r="K143" s="21" t="str">
        <f>VLOOKUP(J143,$A$2:$B116,2,FALSE)</f>
        <v>x683</v>
      </c>
      <c r="M143" s="21" t="s">
        <v>589</v>
      </c>
      <c r="P143" s="27">
        <v>42689</v>
      </c>
      <c r="R143" s="27">
        <v>43189</v>
      </c>
    </row>
    <row r="144" spans="1:18" x14ac:dyDescent="0.25">
      <c r="A144"/>
      <c r="B144"/>
      <c r="C144"/>
      <c r="D144"/>
      <c r="E144"/>
      <c r="F144"/>
      <c r="G144"/>
      <c r="H144"/>
      <c r="I144"/>
      <c r="J144" s="54" t="s">
        <v>5507</v>
      </c>
      <c r="N144" s="21" t="s">
        <v>12</v>
      </c>
      <c r="P144" s="27">
        <v>42689</v>
      </c>
      <c r="R144" s="27">
        <v>43189</v>
      </c>
    </row>
    <row r="145" spans="1:18" x14ac:dyDescent="0.25">
      <c r="A145"/>
      <c r="B145"/>
      <c r="C145"/>
      <c r="D145"/>
      <c r="E145"/>
      <c r="F145"/>
      <c r="G145"/>
      <c r="H145"/>
      <c r="I145"/>
      <c r="J145" s="35" t="s">
        <v>5464</v>
      </c>
      <c r="K145" s="21" t="str">
        <f>VLOOKUP(J145,$A$2:$B116,2,FALSE)</f>
        <v>x687</v>
      </c>
      <c r="L145" s="21" t="s">
        <v>584</v>
      </c>
      <c r="P145" s="27">
        <v>42689</v>
      </c>
      <c r="R145" s="27">
        <v>43189</v>
      </c>
    </row>
    <row r="146" spans="1:18" x14ac:dyDescent="0.25">
      <c r="A146"/>
      <c r="B146"/>
      <c r="C146"/>
      <c r="D146"/>
      <c r="E146"/>
      <c r="F146"/>
      <c r="G146"/>
      <c r="H146"/>
      <c r="I146"/>
      <c r="J146" s="44" t="s">
        <v>5409</v>
      </c>
      <c r="K146" s="21" t="str">
        <f>VLOOKUP(J146,$A$2:$B116,2,FALSE)</f>
        <v>x750</v>
      </c>
      <c r="M146" s="21" t="s">
        <v>589</v>
      </c>
      <c r="P146" s="27">
        <v>42689</v>
      </c>
      <c r="R146" s="27">
        <v>43189</v>
      </c>
    </row>
    <row r="147" spans="1:18" x14ac:dyDescent="0.25">
      <c r="A147"/>
      <c r="B147"/>
      <c r="C147"/>
      <c r="D147"/>
      <c r="E147"/>
      <c r="F147"/>
      <c r="G147"/>
      <c r="H147"/>
      <c r="I147"/>
      <c r="J147" s="44" t="s">
        <v>5459</v>
      </c>
      <c r="K147" s="21" t="str">
        <f>VLOOKUP(J147,$A$2:$B116,2,FALSE)</f>
        <v>x684</v>
      </c>
      <c r="M147" s="21" t="s">
        <v>589</v>
      </c>
      <c r="P147" s="27">
        <v>42689</v>
      </c>
      <c r="R147" s="27">
        <v>43189</v>
      </c>
    </row>
    <row r="148" spans="1:18" x14ac:dyDescent="0.25">
      <c r="A148"/>
      <c r="B148"/>
      <c r="C148"/>
      <c r="D148"/>
      <c r="E148"/>
      <c r="F148"/>
      <c r="G148"/>
      <c r="H148"/>
      <c r="I148"/>
      <c r="J148" s="54" t="s">
        <v>5508</v>
      </c>
      <c r="N148" s="21" t="s">
        <v>12</v>
      </c>
      <c r="P148" s="27">
        <v>42689</v>
      </c>
      <c r="R148" s="27">
        <v>43189</v>
      </c>
    </row>
    <row r="149" spans="1:18" x14ac:dyDescent="0.25">
      <c r="A149"/>
      <c r="B149"/>
      <c r="C149"/>
      <c r="D149"/>
      <c r="E149"/>
      <c r="F149"/>
      <c r="G149"/>
      <c r="H149"/>
      <c r="I149"/>
      <c r="J149" s="35" t="s">
        <v>5465</v>
      </c>
      <c r="K149" s="21" t="str">
        <f>VLOOKUP(J149,$A$2:$B116,2,FALSE)</f>
        <v>x688</v>
      </c>
      <c r="L149" s="21" t="s">
        <v>584</v>
      </c>
      <c r="P149" s="27">
        <v>42689</v>
      </c>
      <c r="R149" s="27">
        <v>43189</v>
      </c>
    </row>
    <row r="150" spans="1:18" x14ac:dyDescent="0.25">
      <c r="A150"/>
      <c r="B150"/>
      <c r="C150"/>
      <c r="D150"/>
      <c r="E150"/>
      <c r="F150"/>
      <c r="G150"/>
      <c r="H150"/>
      <c r="I150"/>
      <c r="J150" s="44" t="s">
        <v>5434</v>
      </c>
      <c r="K150" s="21" t="str">
        <f>VLOOKUP(J150,$A$2:$B116,2,FALSE)</f>
        <v>x500</v>
      </c>
      <c r="M150" s="21" t="s">
        <v>589</v>
      </c>
      <c r="P150" s="27">
        <v>42689</v>
      </c>
      <c r="R150" s="27">
        <v>43189</v>
      </c>
    </row>
    <row r="151" spans="1:18" x14ac:dyDescent="0.25">
      <c r="A151"/>
      <c r="B151"/>
      <c r="C151"/>
      <c r="D151"/>
      <c r="E151"/>
      <c r="F151"/>
      <c r="G151"/>
      <c r="H151"/>
      <c r="I151"/>
      <c r="J151" s="44" t="s">
        <v>5375</v>
      </c>
      <c r="K151" s="21" t="str">
        <f>VLOOKUP(J151,$A$2:$B116,2,FALSE)</f>
        <v>x14</v>
      </c>
      <c r="M151" s="21" t="s">
        <v>589</v>
      </c>
      <c r="P151" s="27">
        <v>42689</v>
      </c>
      <c r="R151" s="27">
        <v>43189</v>
      </c>
    </row>
    <row r="152" spans="1:18" x14ac:dyDescent="0.25">
      <c r="A152"/>
      <c r="B152"/>
      <c r="C152"/>
      <c r="D152"/>
      <c r="E152"/>
      <c r="F152"/>
      <c r="G152"/>
      <c r="H152"/>
      <c r="I152"/>
      <c r="J152" s="44" t="s">
        <v>5433</v>
      </c>
      <c r="K152" s="21" t="str">
        <f>VLOOKUP(J152,$A$2:$B116,2,FALSE)</f>
        <v>x63</v>
      </c>
      <c r="M152" s="21" t="s">
        <v>589</v>
      </c>
      <c r="P152" s="27">
        <v>42689</v>
      </c>
      <c r="R152" s="27">
        <v>43189</v>
      </c>
    </row>
    <row r="153" spans="1:18" x14ac:dyDescent="0.25">
      <c r="A153"/>
      <c r="B153"/>
      <c r="C153"/>
      <c r="D153"/>
      <c r="E153"/>
      <c r="F153"/>
      <c r="G153"/>
      <c r="H153"/>
      <c r="I153"/>
      <c r="J153" s="44" t="s">
        <v>5460</v>
      </c>
      <c r="K153" s="21" t="str">
        <f>VLOOKUP(J153,$A$2:$B116,2,FALSE)</f>
        <v>x86</v>
      </c>
      <c r="M153" s="21" t="s">
        <v>589</v>
      </c>
      <c r="P153" s="27">
        <v>42689</v>
      </c>
      <c r="R153" s="27">
        <v>43189</v>
      </c>
    </row>
    <row r="154" spans="1:18" x14ac:dyDescent="0.25">
      <c r="A154"/>
      <c r="B154"/>
      <c r="C154"/>
      <c r="D154"/>
      <c r="E154"/>
      <c r="F154"/>
      <c r="G154"/>
      <c r="H154"/>
      <c r="I154"/>
      <c r="J154" s="54" t="s">
        <v>5509</v>
      </c>
      <c r="N154" s="21" t="s">
        <v>12</v>
      </c>
      <c r="P154" s="27">
        <v>41609</v>
      </c>
      <c r="R154" s="27">
        <v>41609</v>
      </c>
    </row>
    <row r="155" spans="1:18" x14ac:dyDescent="0.25">
      <c r="A155"/>
      <c r="B155"/>
      <c r="C155"/>
      <c r="D155"/>
      <c r="E155"/>
      <c r="F155"/>
      <c r="G155"/>
      <c r="H155"/>
      <c r="I155"/>
      <c r="J155" s="35" t="s">
        <v>5435</v>
      </c>
      <c r="K155" s="21" t="str">
        <f>VLOOKUP(J155,$A$2:$B116,2,FALSE)</f>
        <v>x52</v>
      </c>
      <c r="L155" s="21" t="s">
        <v>584</v>
      </c>
      <c r="P155" s="27">
        <v>41609</v>
      </c>
      <c r="R155" s="27">
        <v>41609</v>
      </c>
    </row>
    <row r="156" spans="1:18" x14ac:dyDescent="0.25">
      <c r="A156"/>
      <c r="B156"/>
      <c r="C156"/>
      <c r="D156"/>
      <c r="E156"/>
      <c r="F156"/>
      <c r="G156"/>
      <c r="H156"/>
      <c r="I156"/>
      <c r="J156" s="44" t="s">
        <v>5421</v>
      </c>
      <c r="K156" s="21" t="str">
        <f>VLOOKUP(J156,$A$2:$B116,2,FALSE)</f>
        <v>x43</v>
      </c>
      <c r="M156" s="21" t="s">
        <v>589</v>
      </c>
      <c r="P156" s="27">
        <v>41609</v>
      </c>
      <c r="R156" s="27">
        <v>41609</v>
      </c>
    </row>
    <row r="157" spans="1:18" x14ac:dyDescent="0.25">
      <c r="A157"/>
      <c r="B157"/>
      <c r="C157"/>
      <c r="D157"/>
      <c r="E157"/>
      <c r="F157"/>
      <c r="G157"/>
      <c r="H157"/>
      <c r="I157"/>
      <c r="J157" s="44" t="s">
        <v>5423</v>
      </c>
      <c r="K157" s="21" t="str">
        <f>VLOOKUP(J157,$A$2:$B116,2,FALSE)</f>
        <v>x44</v>
      </c>
      <c r="M157" s="21" t="s">
        <v>589</v>
      </c>
      <c r="P157" s="27">
        <v>41609</v>
      </c>
      <c r="R157" s="27">
        <v>41609</v>
      </c>
    </row>
    <row r="158" spans="1:18" x14ac:dyDescent="0.25">
      <c r="A158"/>
      <c r="B158"/>
      <c r="C158"/>
      <c r="D158"/>
      <c r="E158"/>
      <c r="F158"/>
      <c r="G158"/>
      <c r="H158"/>
      <c r="I158"/>
      <c r="J158" s="54" t="s">
        <v>5510</v>
      </c>
      <c r="N158" s="21" t="s">
        <v>12</v>
      </c>
      <c r="P158" s="27">
        <v>41609</v>
      </c>
      <c r="R158" s="27">
        <v>41609</v>
      </c>
    </row>
    <row r="159" spans="1:18" x14ac:dyDescent="0.25">
      <c r="A159"/>
      <c r="B159"/>
      <c r="C159"/>
      <c r="D159"/>
      <c r="E159"/>
      <c r="F159"/>
      <c r="G159"/>
      <c r="H159"/>
      <c r="I159"/>
      <c r="J159" s="35" t="s">
        <v>5402</v>
      </c>
      <c r="K159" s="21" t="str">
        <f>VLOOKUP(J159,$A$2:$B116,2,FALSE)</f>
        <v>x3</v>
      </c>
      <c r="L159" s="21" t="s">
        <v>584</v>
      </c>
      <c r="P159" s="27">
        <v>41609</v>
      </c>
      <c r="R159" s="27">
        <v>41609</v>
      </c>
    </row>
    <row r="160" spans="1:18" x14ac:dyDescent="0.25">
      <c r="A160"/>
      <c r="B160"/>
      <c r="C160"/>
      <c r="D160"/>
      <c r="E160"/>
      <c r="F160"/>
      <c r="G160"/>
      <c r="H160"/>
      <c r="I160"/>
      <c r="J160" s="44" t="s">
        <v>5386</v>
      </c>
      <c r="K160" s="21" t="str">
        <f>VLOOKUP(J160,$A$2:$B116,2,FALSE)</f>
        <v>x20</v>
      </c>
      <c r="M160" s="21" t="s">
        <v>589</v>
      </c>
      <c r="P160" s="27">
        <v>41609</v>
      </c>
      <c r="R160" s="27">
        <v>41609</v>
      </c>
    </row>
    <row r="161" spans="1:18" x14ac:dyDescent="0.25">
      <c r="A161"/>
      <c r="B161"/>
      <c r="C161"/>
      <c r="D161"/>
      <c r="E161"/>
      <c r="F161"/>
      <c r="G161"/>
      <c r="H161"/>
      <c r="I161"/>
      <c r="J161" s="44" t="s">
        <v>5375</v>
      </c>
      <c r="K161" s="21" t="str">
        <f>VLOOKUP(J161,$A$2:$B116,2,FALSE)</f>
        <v>x14</v>
      </c>
      <c r="L161" s="21" t="s">
        <v>584</v>
      </c>
      <c r="M161" s="21" t="s">
        <v>589</v>
      </c>
      <c r="P161" s="27">
        <v>41609</v>
      </c>
      <c r="R161" s="27">
        <v>41609</v>
      </c>
    </row>
    <row r="162" spans="1:18" x14ac:dyDescent="0.25">
      <c r="A162"/>
      <c r="B162"/>
      <c r="C162"/>
      <c r="D162"/>
      <c r="E162"/>
      <c r="F162"/>
      <c r="G162"/>
      <c r="H162"/>
      <c r="I162"/>
      <c r="J162" s="59" t="s">
        <v>5441</v>
      </c>
      <c r="K162" s="21" t="str">
        <f>VLOOKUP(J162,$A$2:$B116,2,FALSE)</f>
        <v>x56</v>
      </c>
      <c r="M162" s="21" t="s">
        <v>589</v>
      </c>
      <c r="P162" s="27">
        <v>41609</v>
      </c>
      <c r="R162" s="27">
        <v>41609</v>
      </c>
    </row>
    <row r="163" spans="1:18" x14ac:dyDescent="0.25">
      <c r="A163"/>
      <c r="B163"/>
      <c r="C163"/>
      <c r="D163"/>
      <c r="E163"/>
      <c r="F163"/>
      <c r="G163"/>
      <c r="H163"/>
      <c r="I163"/>
      <c r="J163" s="59" t="s">
        <v>5443</v>
      </c>
      <c r="K163" s="21" t="str">
        <f>VLOOKUP(J163,$A$2:$B116,2,FALSE)</f>
        <v>x57</v>
      </c>
      <c r="M163" s="21" t="s">
        <v>589</v>
      </c>
      <c r="P163" s="27">
        <v>41609</v>
      </c>
      <c r="R163" s="27">
        <v>41609</v>
      </c>
    </row>
    <row r="164" spans="1:18" x14ac:dyDescent="0.25">
      <c r="A164"/>
      <c r="B164"/>
      <c r="C164"/>
      <c r="D164"/>
      <c r="E164"/>
      <c r="F164"/>
      <c r="G164"/>
      <c r="H164"/>
      <c r="I164"/>
      <c r="J164" s="59" t="s">
        <v>5445</v>
      </c>
      <c r="K164" s="21" t="str">
        <f>VLOOKUP(J164,$A$2:$B116,2,FALSE)</f>
        <v>x58</v>
      </c>
      <c r="M164" s="21" t="s">
        <v>589</v>
      </c>
      <c r="P164" s="27">
        <v>41609</v>
      </c>
      <c r="R164" s="27">
        <v>41609</v>
      </c>
    </row>
    <row r="165" spans="1:18" x14ac:dyDescent="0.25">
      <c r="A165"/>
      <c r="B165"/>
      <c r="C165"/>
      <c r="D165"/>
      <c r="E165"/>
      <c r="F165"/>
      <c r="G165"/>
      <c r="H165"/>
      <c r="I165"/>
      <c r="J165" s="44" t="s">
        <v>5420</v>
      </c>
      <c r="K165" s="21" t="str">
        <f>VLOOKUP(J165,$A$2:$B116,2,FALSE)</f>
        <v>x66</v>
      </c>
      <c r="M165" s="21" t="s">
        <v>589</v>
      </c>
      <c r="P165" s="27">
        <v>41609</v>
      </c>
      <c r="R165" s="27">
        <v>41609</v>
      </c>
    </row>
    <row r="166" spans="1:18" x14ac:dyDescent="0.25">
      <c r="J166" s="44" t="s">
        <v>5433</v>
      </c>
      <c r="K166" s="21" t="str">
        <f>VLOOKUP(J166,$A$2:$B116,2,FALSE)</f>
        <v>x63</v>
      </c>
      <c r="M166" s="21" t="s">
        <v>589</v>
      </c>
      <c r="P166" s="27">
        <v>41609</v>
      </c>
      <c r="R166" s="27">
        <v>41609</v>
      </c>
    </row>
    <row r="167" spans="1:18" x14ac:dyDescent="0.25">
      <c r="J167" s="54" t="s">
        <v>5511</v>
      </c>
      <c r="N167" s="21" t="s">
        <v>12</v>
      </c>
      <c r="P167" s="27">
        <v>42689</v>
      </c>
      <c r="R167" s="27">
        <v>43189</v>
      </c>
    </row>
    <row r="168" spans="1:18" x14ac:dyDescent="0.25">
      <c r="J168" s="35" t="s">
        <v>5402</v>
      </c>
      <c r="K168" s="21" t="str">
        <f>VLOOKUP(J168,$A$2:$B116,2,FALSE)</f>
        <v>x3</v>
      </c>
      <c r="L168" s="21" t="s">
        <v>584</v>
      </c>
      <c r="P168" s="27">
        <v>42689</v>
      </c>
      <c r="R168" s="27">
        <v>43189</v>
      </c>
    </row>
    <row r="169" spans="1:18" x14ac:dyDescent="0.25">
      <c r="J169" s="44" t="s">
        <v>5386</v>
      </c>
      <c r="K169" s="21" t="str">
        <f>VLOOKUP(J169,$A$2:$B116,2,FALSE)</f>
        <v>x20</v>
      </c>
      <c r="M169" s="21" t="s">
        <v>589</v>
      </c>
      <c r="P169" s="27">
        <v>42689</v>
      </c>
      <c r="R169" s="27">
        <v>43189</v>
      </c>
    </row>
    <row r="170" spans="1:18" x14ac:dyDescent="0.25">
      <c r="J170" s="44" t="s">
        <v>5434</v>
      </c>
      <c r="K170" s="21" t="str">
        <f>VLOOKUP(J170,$A$2:$B116,2,FALSE)</f>
        <v>x500</v>
      </c>
      <c r="M170" s="21" t="s">
        <v>589</v>
      </c>
      <c r="P170" s="27">
        <v>42689</v>
      </c>
      <c r="R170" s="27">
        <v>43189</v>
      </c>
    </row>
    <row r="171" spans="1:18" x14ac:dyDescent="0.25">
      <c r="J171" s="44" t="s">
        <v>5375</v>
      </c>
      <c r="K171" s="21" t="str">
        <f>VLOOKUP(J171,$A$2:$B116,2,FALSE)</f>
        <v>x14</v>
      </c>
      <c r="M171" s="21" t="s">
        <v>589</v>
      </c>
      <c r="P171" s="27">
        <v>42689</v>
      </c>
      <c r="R171" s="27">
        <v>43189</v>
      </c>
    </row>
    <row r="172" spans="1:18" x14ac:dyDescent="0.25">
      <c r="J172" s="44" t="s">
        <v>5420</v>
      </c>
      <c r="K172" s="21" t="str">
        <f>VLOOKUP(J172,$A$2:$B116,2,FALSE)</f>
        <v>x66</v>
      </c>
      <c r="M172" s="21" t="s">
        <v>589</v>
      </c>
      <c r="P172" s="27">
        <v>42689</v>
      </c>
      <c r="R172" s="27">
        <v>43189</v>
      </c>
    </row>
    <row r="173" spans="1:18" x14ac:dyDescent="0.25">
      <c r="J173" s="44" t="s">
        <v>5433</v>
      </c>
      <c r="K173" s="21" t="str">
        <f>VLOOKUP(J173,$A$2:$B116,2,FALSE)</f>
        <v>x63</v>
      </c>
      <c r="M173" s="21" t="s">
        <v>589</v>
      </c>
      <c r="P173" s="27">
        <v>42689</v>
      </c>
      <c r="R173" s="27">
        <v>43189</v>
      </c>
    </row>
    <row r="174" spans="1:18" x14ac:dyDescent="0.25">
      <c r="J174" s="54" t="s">
        <v>5512</v>
      </c>
      <c r="N174" s="21" t="s">
        <v>12</v>
      </c>
      <c r="P174" s="27">
        <v>41609</v>
      </c>
      <c r="R174" s="27">
        <v>41609</v>
      </c>
    </row>
    <row r="175" spans="1:18" x14ac:dyDescent="0.25">
      <c r="J175" s="35" t="s">
        <v>5392</v>
      </c>
      <c r="K175" s="21" t="str">
        <f>VLOOKUP(J175,$A$2:$B116,2,FALSE)</f>
        <v>x25</v>
      </c>
      <c r="L175" s="21" t="s">
        <v>584</v>
      </c>
      <c r="P175" s="27">
        <v>41609</v>
      </c>
      <c r="R175" s="27">
        <v>41609</v>
      </c>
    </row>
    <row r="176" spans="1:18" x14ac:dyDescent="0.25">
      <c r="J176" s="44" t="s">
        <v>5436</v>
      </c>
      <c r="K176" s="21" t="str">
        <f>VLOOKUP(J176,$A$2:$B116,2,FALSE)</f>
        <v>x53</v>
      </c>
      <c r="M176" s="21" t="s">
        <v>589</v>
      </c>
      <c r="P176" s="27">
        <v>41609</v>
      </c>
      <c r="R176" s="27">
        <v>41609</v>
      </c>
    </row>
    <row r="177" spans="10:18" x14ac:dyDescent="0.25">
      <c r="J177" s="44" t="s">
        <v>5438</v>
      </c>
      <c r="K177" s="21" t="str">
        <f>VLOOKUP(J177,$A$2:$B116,2,FALSE)</f>
        <v>x54</v>
      </c>
      <c r="M177" s="21" t="s">
        <v>589</v>
      </c>
      <c r="P177" s="27">
        <v>41609</v>
      </c>
      <c r="R177" s="27">
        <v>41609</v>
      </c>
    </row>
    <row r="178" spans="10:18" x14ac:dyDescent="0.25">
      <c r="J178" s="44" t="s">
        <v>5440</v>
      </c>
      <c r="K178" s="21" t="str">
        <f>VLOOKUP(J178,$A$2:$B116,2,FALSE)</f>
        <v>x55</v>
      </c>
      <c r="M178" s="21" t="s">
        <v>589</v>
      </c>
      <c r="P178" s="27">
        <v>41609</v>
      </c>
      <c r="R178" s="27">
        <v>41609</v>
      </c>
    </row>
    <row r="179" spans="10:18" x14ac:dyDescent="0.25">
      <c r="J179" s="54" t="s">
        <v>5513</v>
      </c>
      <c r="N179" s="21" t="s">
        <v>12</v>
      </c>
      <c r="P179" s="27">
        <v>41609</v>
      </c>
      <c r="R179" s="27">
        <v>41609</v>
      </c>
    </row>
    <row r="180" spans="10:18" x14ac:dyDescent="0.25">
      <c r="J180" s="35" t="s">
        <v>5474</v>
      </c>
      <c r="K180" s="21" t="str">
        <f>VLOOKUP(J180,$A$2:$B116,2,FALSE)</f>
        <v>x70</v>
      </c>
      <c r="L180" s="21" t="s">
        <v>584</v>
      </c>
      <c r="P180" s="27">
        <v>41609</v>
      </c>
      <c r="R180" s="27">
        <v>41609</v>
      </c>
    </row>
    <row r="181" spans="10:18" x14ac:dyDescent="0.25">
      <c r="J181" s="44" t="s">
        <v>5386</v>
      </c>
      <c r="K181" s="21" t="str">
        <f>VLOOKUP(J181,$A$2:$B116,2,FALSE)</f>
        <v>x20</v>
      </c>
      <c r="L181" s="21" t="s">
        <v>1007</v>
      </c>
      <c r="M181" s="21" t="s">
        <v>589</v>
      </c>
      <c r="P181" s="27">
        <v>41609</v>
      </c>
      <c r="R181" s="27">
        <v>41609</v>
      </c>
    </row>
    <row r="182" spans="10:18" x14ac:dyDescent="0.25">
      <c r="J182" s="59" t="s">
        <v>5385</v>
      </c>
      <c r="K182" s="21" t="str">
        <f>VLOOKUP(J182,$A$2:$B116,2,FALSE)</f>
        <v>x22</v>
      </c>
      <c r="M182" s="21" t="s">
        <v>589</v>
      </c>
      <c r="P182" s="27">
        <v>41609</v>
      </c>
      <c r="R182" s="27">
        <v>41609</v>
      </c>
    </row>
    <row r="183" spans="10:18" x14ac:dyDescent="0.25">
      <c r="J183" s="44" t="s">
        <v>5420</v>
      </c>
      <c r="K183" s="21" t="str">
        <f>VLOOKUP(J183,$A$2:$B116,2,FALSE)</f>
        <v>x66</v>
      </c>
      <c r="M183" s="21" t="s">
        <v>589</v>
      </c>
      <c r="P183" s="27">
        <v>41609</v>
      </c>
      <c r="R183" s="27">
        <v>41609</v>
      </c>
    </row>
    <row r="184" spans="10:18" x14ac:dyDescent="0.25">
      <c r="J184" s="44" t="s">
        <v>5375</v>
      </c>
      <c r="K184" s="21" t="str">
        <f>VLOOKUP(J184,$A$2:$B116,2,FALSE)</f>
        <v>x14</v>
      </c>
      <c r="L184" s="21" t="s">
        <v>1007</v>
      </c>
      <c r="M184" s="21" t="s">
        <v>589</v>
      </c>
      <c r="P184" s="27">
        <v>41609</v>
      </c>
      <c r="R184" s="27">
        <v>41609</v>
      </c>
    </row>
    <row r="185" spans="10:18" x14ac:dyDescent="0.25">
      <c r="J185" s="59" t="s">
        <v>5380</v>
      </c>
      <c r="K185" s="21" t="str">
        <f>VLOOKUP(J185,$A$2:$B116,2,FALSE)</f>
        <v>x17</v>
      </c>
      <c r="M185" s="21" t="s">
        <v>589</v>
      </c>
      <c r="P185" s="27">
        <v>41609</v>
      </c>
      <c r="R185" s="27">
        <v>41609</v>
      </c>
    </row>
    <row r="186" spans="10:18" x14ac:dyDescent="0.25">
      <c r="J186" s="44" t="s">
        <v>5473</v>
      </c>
      <c r="K186" s="21" t="str">
        <f>VLOOKUP(J186,$A$2:$B116,2,FALSE)</f>
        <v>x7</v>
      </c>
      <c r="L186" s="21" t="s">
        <v>1007</v>
      </c>
      <c r="M186" s="21" t="s">
        <v>589</v>
      </c>
      <c r="P186" s="27">
        <v>41609</v>
      </c>
      <c r="R186" s="27">
        <v>41609</v>
      </c>
    </row>
    <row r="187" spans="10:18" x14ac:dyDescent="0.25">
      <c r="J187" s="59" t="s">
        <v>5387</v>
      </c>
      <c r="K187" s="21" t="str">
        <f>VLOOKUP(J187,$A$2:$B116,2,FALSE)</f>
        <v>x8</v>
      </c>
      <c r="M187" s="21" t="s">
        <v>589</v>
      </c>
      <c r="P187" s="27">
        <v>41609</v>
      </c>
      <c r="R187" s="27">
        <v>41609</v>
      </c>
    </row>
    <row r="188" spans="10:18" x14ac:dyDescent="0.25">
      <c r="J188" s="44" t="s">
        <v>5433</v>
      </c>
      <c r="K188" s="21" t="str">
        <f>VLOOKUP(J188,$A$2:$B116,2,FALSE)</f>
        <v>x63</v>
      </c>
      <c r="M188" s="21" t="s">
        <v>589</v>
      </c>
      <c r="P188" s="27">
        <v>41609</v>
      </c>
      <c r="R188" s="27">
        <v>41609</v>
      </c>
    </row>
    <row r="189" spans="10:18" x14ac:dyDescent="0.25">
      <c r="J189" s="44" t="s">
        <v>5389</v>
      </c>
      <c r="K189" s="21" t="str">
        <f>VLOOKUP(J189,$A$2:$B116,2,FALSE)</f>
        <v>x64</v>
      </c>
      <c r="M189" s="21" t="s">
        <v>589</v>
      </c>
      <c r="P189" s="27">
        <v>41609</v>
      </c>
      <c r="R189" s="27">
        <v>41609</v>
      </c>
    </row>
    <row r="190" spans="10:18" x14ac:dyDescent="0.25">
      <c r="J190" s="44" t="s">
        <v>5397</v>
      </c>
      <c r="K190" s="21" t="str">
        <f>VLOOKUP(J190,$A$2:$B116,2,FALSE)</f>
        <v>x42</v>
      </c>
      <c r="M190" s="21" t="s">
        <v>589</v>
      </c>
      <c r="P190" s="27">
        <v>41609</v>
      </c>
      <c r="R190" s="27">
        <v>41609</v>
      </c>
    </row>
    <row r="191" spans="10:18" x14ac:dyDescent="0.25">
      <c r="J191" s="44" t="s">
        <v>5399</v>
      </c>
      <c r="K191" s="21" t="str">
        <f>VLOOKUP(J191,$A$2:$B116,2,FALSE)</f>
        <v>x35</v>
      </c>
      <c r="M191" s="21" t="s">
        <v>589</v>
      </c>
      <c r="P191" s="27">
        <v>41609</v>
      </c>
      <c r="R191" s="27">
        <v>41609</v>
      </c>
    </row>
    <row r="192" spans="10:18" x14ac:dyDescent="0.25">
      <c r="J192" s="44" t="s">
        <v>5401</v>
      </c>
      <c r="K192" s="21" t="str">
        <f>VLOOKUP(J192,$A$2:$B116,2,FALSE)</f>
        <v>x62</v>
      </c>
      <c r="M192" s="21" t="s">
        <v>589</v>
      </c>
      <c r="P192" s="27">
        <v>41609</v>
      </c>
      <c r="R192" s="27">
        <v>41609</v>
      </c>
    </row>
    <row r="193" spans="10:18" x14ac:dyDescent="0.25">
      <c r="J193" s="44" t="s">
        <v>5391</v>
      </c>
      <c r="K193" s="21" t="str">
        <f>VLOOKUP(J193,$A$2:$B116,2,FALSE)</f>
        <v>x69</v>
      </c>
      <c r="M193" s="21" t="s">
        <v>589</v>
      </c>
      <c r="P193" s="27">
        <v>41609</v>
      </c>
      <c r="R193" s="27">
        <v>41609</v>
      </c>
    </row>
    <row r="194" spans="10:18" x14ac:dyDescent="0.25">
      <c r="J194" s="54" t="s">
        <v>5514</v>
      </c>
      <c r="N194" s="21" t="s">
        <v>12</v>
      </c>
      <c r="P194" s="27">
        <v>42689</v>
      </c>
      <c r="R194" s="27">
        <v>43189</v>
      </c>
    </row>
    <row r="195" spans="10:18" x14ac:dyDescent="0.25">
      <c r="J195" s="35" t="s">
        <v>5480</v>
      </c>
      <c r="K195" s="21" t="str">
        <f>VLOOKUP(J195,$A$2:$B116,2,FALSE)</f>
        <v>x73</v>
      </c>
      <c r="L195" s="21" t="s">
        <v>584</v>
      </c>
      <c r="P195" s="27">
        <v>42689</v>
      </c>
      <c r="R195" s="27">
        <v>43189</v>
      </c>
    </row>
    <row r="196" spans="10:18" x14ac:dyDescent="0.25">
      <c r="J196" s="44" t="s">
        <v>5386</v>
      </c>
      <c r="K196" s="21" t="str">
        <f>VLOOKUP(J196,$A$2:$B116,2,FALSE)</f>
        <v>x20</v>
      </c>
      <c r="L196" s="21" t="s">
        <v>1007</v>
      </c>
      <c r="M196" s="21" t="s">
        <v>589</v>
      </c>
      <c r="P196" s="27">
        <v>42689</v>
      </c>
      <c r="R196" s="27">
        <v>43189</v>
      </c>
    </row>
    <row r="197" spans="10:18" x14ac:dyDescent="0.25">
      <c r="J197" s="59" t="s">
        <v>5385</v>
      </c>
      <c r="K197" s="21" t="str">
        <f>VLOOKUP(J197,$A$2:$B116,2,FALSE)</f>
        <v>x22</v>
      </c>
      <c r="M197" s="21" t="s">
        <v>589</v>
      </c>
      <c r="P197" s="27">
        <v>42689</v>
      </c>
      <c r="R197" s="27">
        <v>43189</v>
      </c>
    </row>
    <row r="198" spans="10:18" x14ac:dyDescent="0.25">
      <c r="J198" s="44" t="s">
        <v>5420</v>
      </c>
      <c r="K198" s="21" t="str">
        <f>VLOOKUP(J198,$A$2:$B116,2,FALSE)</f>
        <v>x66</v>
      </c>
      <c r="M198" s="21" t="s">
        <v>589</v>
      </c>
      <c r="P198" s="27">
        <v>42689</v>
      </c>
      <c r="R198" s="27">
        <v>43189</v>
      </c>
    </row>
    <row r="199" spans="10:18" x14ac:dyDescent="0.25">
      <c r="J199" s="44" t="s">
        <v>5375</v>
      </c>
      <c r="K199" s="21" t="str">
        <f>VLOOKUP(J199,$A$2:$B116,2,FALSE)</f>
        <v>x14</v>
      </c>
      <c r="L199" s="21" t="s">
        <v>1007</v>
      </c>
      <c r="M199" s="21" t="s">
        <v>589</v>
      </c>
      <c r="P199" s="27">
        <v>42689</v>
      </c>
      <c r="R199" s="27">
        <v>43189</v>
      </c>
    </row>
    <row r="200" spans="10:18" x14ac:dyDescent="0.25">
      <c r="J200" s="59" t="s">
        <v>5380</v>
      </c>
      <c r="K200" s="21" t="str">
        <f>VLOOKUP(J200,$A$2:$B116,2,FALSE)</f>
        <v>x17</v>
      </c>
      <c r="M200" s="21" t="s">
        <v>589</v>
      </c>
      <c r="P200" s="27">
        <v>42689</v>
      </c>
      <c r="R200" s="27">
        <v>43189</v>
      </c>
    </row>
    <row r="201" spans="10:18" x14ac:dyDescent="0.25">
      <c r="J201" s="44" t="s">
        <v>5473</v>
      </c>
      <c r="K201" s="21" t="str">
        <f>VLOOKUP(J201,$A$2:$B116,2,FALSE)</f>
        <v>x7</v>
      </c>
      <c r="L201" s="21" t="s">
        <v>1007</v>
      </c>
      <c r="M201" s="21" t="s">
        <v>589</v>
      </c>
      <c r="P201" s="27">
        <v>42689</v>
      </c>
      <c r="R201" s="27">
        <v>43189</v>
      </c>
    </row>
    <row r="202" spans="10:18" x14ac:dyDescent="0.25">
      <c r="J202" s="59" t="s">
        <v>5387</v>
      </c>
      <c r="K202" s="21" t="str">
        <f>VLOOKUP(J202,$A$2:$B116,2,FALSE)</f>
        <v>x8</v>
      </c>
      <c r="M202" s="21" t="s">
        <v>589</v>
      </c>
      <c r="P202" s="27">
        <v>42689</v>
      </c>
      <c r="R202" s="27">
        <v>43189</v>
      </c>
    </row>
    <row r="203" spans="10:18" x14ac:dyDescent="0.25">
      <c r="J203" s="44" t="s">
        <v>5433</v>
      </c>
      <c r="K203" s="21" t="str">
        <f>VLOOKUP(J203,$A$2:$B116,2,FALSE)</f>
        <v>x63</v>
      </c>
      <c r="M203" s="21" t="s">
        <v>589</v>
      </c>
      <c r="P203" s="27">
        <v>42689</v>
      </c>
      <c r="R203" s="27">
        <v>43189</v>
      </c>
    </row>
    <row r="204" spans="10:18" x14ac:dyDescent="0.25">
      <c r="J204" s="44" t="s">
        <v>5389</v>
      </c>
      <c r="K204" s="21" t="str">
        <f>VLOOKUP(J204,$A$2:$B116,2,FALSE)</f>
        <v>x64</v>
      </c>
      <c r="M204" s="21" t="s">
        <v>589</v>
      </c>
      <c r="P204" s="27">
        <v>42689</v>
      </c>
      <c r="R204" s="27">
        <v>43189</v>
      </c>
    </row>
    <row r="205" spans="10:18" x14ac:dyDescent="0.25">
      <c r="J205" s="44" t="s">
        <v>5397</v>
      </c>
      <c r="K205" s="21" t="str">
        <f>VLOOKUP(J205,$A$2:$B116,2,FALSE)</f>
        <v>x42</v>
      </c>
      <c r="M205" s="21" t="s">
        <v>589</v>
      </c>
      <c r="P205" s="27">
        <v>42689</v>
      </c>
      <c r="R205" s="27">
        <v>43189</v>
      </c>
    </row>
    <row r="206" spans="10:18" x14ac:dyDescent="0.25">
      <c r="J206" s="44" t="s">
        <v>5399</v>
      </c>
      <c r="K206" s="21" t="str">
        <f>VLOOKUP(J206,$A$2:$B116,2,FALSE)</f>
        <v>x35</v>
      </c>
      <c r="M206" s="21" t="s">
        <v>589</v>
      </c>
      <c r="P206" s="27">
        <v>42689</v>
      </c>
      <c r="R206" s="27">
        <v>43189</v>
      </c>
    </row>
    <row r="207" spans="10:18" x14ac:dyDescent="0.25">
      <c r="J207" s="44" t="s">
        <v>5401</v>
      </c>
      <c r="K207" s="21" t="str">
        <f>VLOOKUP(J207,$A$2:$B116,2,FALSE)</f>
        <v>x62</v>
      </c>
      <c r="M207" s="21" t="s">
        <v>589</v>
      </c>
      <c r="P207" s="27">
        <v>42689</v>
      </c>
      <c r="R207" s="27">
        <v>43189</v>
      </c>
    </row>
    <row r="208" spans="10:18" x14ac:dyDescent="0.25">
      <c r="J208" s="44" t="s">
        <v>5391</v>
      </c>
      <c r="K208" s="21" t="str">
        <f>VLOOKUP(J208,$A$2:$B116,2,FALSE)</f>
        <v>x69</v>
      </c>
      <c r="M208" s="21" t="s">
        <v>589</v>
      </c>
      <c r="P208" s="27">
        <v>42689</v>
      </c>
      <c r="R208" s="27">
        <v>43189</v>
      </c>
    </row>
    <row r="209" spans="10:18" x14ac:dyDescent="0.25">
      <c r="J209" s="54" t="s">
        <v>5515</v>
      </c>
      <c r="N209" s="21" t="s">
        <v>12</v>
      </c>
      <c r="P209" s="27">
        <v>41609</v>
      </c>
      <c r="R209" s="27">
        <v>41609</v>
      </c>
    </row>
    <row r="210" spans="10:18" x14ac:dyDescent="0.25">
      <c r="J210" s="35" t="s">
        <v>5448</v>
      </c>
      <c r="K210" s="21" t="str">
        <f>VLOOKUP(J210,$A$2:$B116,2,FALSE)</f>
        <v>x6</v>
      </c>
      <c r="L210" s="21" t="s">
        <v>584</v>
      </c>
      <c r="P210" s="27">
        <v>41609</v>
      </c>
      <c r="R210" s="27">
        <v>41609</v>
      </c>
    </row>
    <row r="211" spans="10:18" x14ac:dyDescent="0.25">
      <c r="J211" s="44" t="s">
        <v>5372</v>
      </c>
      <c r="K211" s="21" t="str">
        <f>VLOOKUP(J211,$A$2:$B116,2,FALSE)</f>
        <v>x12</v>
      </c>
      <c r="M211" s="21" t="s">
        <v>589</v>
      </c>
      <c r="P211" s="27">
        <v>41609</v>
      </c>
      <c r="R211" s="27">
        <v>41609</v>
      </c>
    </row>
    <row r="212" spans="10:18" x14ac:dyDescent="0.25">
      <c r="J212" s="44" t="s">
        <v>5389</v>
      </c>
      <c r="K212" s="21" t="str">
        <f>VLOOKUP(J212,$A$2:$B116,2,FALSE)</f>
        <v>x64</v>
      </c>
      <c r="M212" s="21" t="s">
        <v>589</v>
      </c>
      <c r="P212" s="27">
        <v>41609</v>
      </c>
      <c r="R212" s="27">
        <v>41609</v>
      </c>
    </row>
    <row r="213" spans="10:18" x14ac:dyDescent="0.25">
      <c r="J213" s="44" t="s">
        <v>5473</v>
      </c>
      <c r="K213" s="21" t="str">
        <f>VLOOKUP(J213,$A$2:$B116,2,FALSE)</f>
        <v>x7</v>
      </c>
      <c r="M213" s="21" t="s">
        <v>589</v>
      </c>
      <c r="P213" s="27">
        <v>41609</v>
      </c>
      <c r="R213" s="27">
        <v>41609</v>
      </c>
    </row>
    <row r="214" spans="10:18" x14ac:dyDescent="0.25">
      <c r="J214" s="44" t="s">
        <v>5397</v>
      </c>
      <c r="K214" s="21" t="str">
        <f>VLOOKUP(J214,$A$2:$B116,2,FALSE)</f>
        <v>x42</v>
      </c>
      <c r="M214" s="21" t="s">
        <v>589</v>
      </c>
      <c r="P214" s="27">
        <v>41609</v>
      </c>
      <c r="R214" s="27">
        <v>41609</v>
      </c>
    </row>
    <row r="215" spans="10:18" x14ac:dyDescent="0.25">
      <c r="J215" s="44" t="s">
        <v>5399</v>
      </c>
      <c r="K215" s="21" t="str">
        <f>VLOOKUP(J215,$A$2:$B116,2,FALSE)</f>
        <v>x35</v>
      </c>
      <c r="M215" s="21" t="s">
        <v>589</v>
      </c>
      <c r="P215" s="27">
        <v>41609</v>
      </c>
      <c r="R215" s="27">
        <v>41609</v>
      </c>
    </row>
    <row r="216" spans="10:18" x14ac:dyDescent="0.25">
      <c r="J216" s="44" t="s">
        <v>5401</v>
      </c>
      <c r="K216" s="21" t="str">
        <f>VLOOKUP(J216,$A$2:$B116,2,FALSE)</f>
        <v>x62</v>
      </c>
      <c r="M216" s="21" t="s">
        <v>589</v>
      </c>
      <c r="P216" s="27">
        <v>41609</v>
      </c>
      <c r="R216" s="27">
        <v>41609</v>
      </c>
    </row>
    <row r="217" spans="10:18" x14ac:dyDescent="0.25">
      <c r="J217" s="44" t="s">
        <v>5391</v>
      </c>
      <c r="K217" s="21" t="str">
        <f>VLOOKUP(J217,$A$2:$B116,2,FALSE)</f>
        <v>x69</v>
      </c>
      <c r="M217" s="21" t="s">
        <v>589</v>
      </c>
      <c r="P217" s="27">
        <v>41609</v>
      </c>
      <c r="R217" s="27">
        <v>41609</v>
      </c>
    </row>
    <row r="218" spans="10:18" x14ac:dyDescent="0.25">
      <c r="J218" s="54" t="s">
        <v>5516</v>
      </c>
      <c r="N218" s="21" t="s">
        <v>12</v>
      </c>
      <c r="P218" s="27">
        <v>42689</v>
      </c>
      <c r="R218" s="27">
        <v>43189</v>
      </c>
    </row>
    <row r="219" spans="10:18" x14ac:dyDescent="0.25">
      <c r="J219" s="35" t="s">
        <v>5448</v>
      </c>
      <c r="K219" s="21" t="str">
        <f>VLOOKUP(J219,$A$2:$B116,2,FALSE)</f>
        <v>x6</v>
      </c>
      <c r="L219" s="21" t="s">
        <v>584</v>
      </c>
      <c r="P219" s="27">
        <v>42689</v>
      </c>
      <c r="R219" s="27">
        <v>43189</v>
      </c>
    </row>
    <row r="220" spans="10:18" x14ac:dyDescent="0.25">
      <c r="J220" s="44" t="s">
        <v>5372</v>
      </c>
      <c r="K220" s="21" t="str">
        <f>VLOOKUP(J220,$A$2:$B116,2,FALSE)</f>
        <v>x12</v>
      </c>
      <c r="M220" s="21" t="s">
        <v>589</v>
      </c>
      <c r="P220" s="27">
        <v>42689</v>
      </c>
      <c r="R220" s="27">
        <v>43189</v>
      </c>
    </row>
    <row r="221" spans="10:18" x14ac:dyDescent="0.25">
      <c r="J221" s="44" t="s">
        <v>5409</v>
      </c>
      <c r="K221" s="21" t="str">
        <f>VLOOKUP(J221,$A$2:$B116,2,FALSE)</f>
        <v>x750</v>
      </c>
      <c r="M221" s="21" t="s">
        <v>589</v>
      </c>
      <c r="P221" s="27">
        <v>42689</v>
      </c>
      <c r="R221" s="27">
        <v>43189</v>
      </c>
    </row>
    <row r="222" spans="10:18" x14ac:dyDescent="0.25">
      <c r="J222" s="44" t="s">
        <v>5482</v>
      </c>
      <c r="K222" s="21" t="str">
        <f>VLOOKUP(J222,$A$2:$B116,2,FALSE)</f>
        <v>x76</v>
      </c>
      <c r="M222" s="21" t="s">
        <v>589</v>
      </c>
      <c r="P222" s="27">
        <v>42689</v>
      </c>
      <c r="R222" s="27">
        <v>43189</v>
      </c>
    </row>
    <row r="223" spans="10:18" x14ac:dyDescent="0.25">
      <c r="J223" s="44" t="s">
        <v>5389</v>
      </c>
      <c r="K223" s="21" t="str">
        <f>VLOOKUP(J223,$A$2:$B116,2,FALSE)</f>
        <v>x64</v>
      </c>
      <c r="M223" s="21" t="s">
        <v>589</v>
      </c>
      <c r="P223" s="27">
        <v>42689</v>
      </c>
      <c r="R223" s="27">
        <v>43189</v>
      </c>
    </row>
    <row r="224" spans="10:18" x14ac:dyDescent="0.25">
      <c r="J224" s="44" t="s">
        <v>5401</v>
      </c>
      <c r="K224" s="21" t="str">
        <f>VLOOKUP(J224,$A$2:$B116,2,FALSE)</f>
        <v>x62</v>
      </c>
      <c r="M224" s="21" t="s">
        <v>589</v>
      </c>
      <c r="P224" s="27">
        <v>42689</v>
      </c>
      <c r="R224" s="27">
        <v>43189</v>
      </c>
    </row>
    <row r="225" spans="10:18" x14ac:dyDescent="0.25">
      <c r="J225" s="44" t="s">
        <v>5391</v>
      </c>
      <c r="K225" s="21" t="str">
        <f>VLOOKUP(J225,$A$2:$B116,2,FALSE)</f>
        <v>x69</v>
      </c>
      <c r="M225" s="21" t="s">
        <v>589</v>
      </c>
      <c r="P225" s="27">
        <v>42689</v>
      </c>
      <c r="R225" s="27">
        <v>43189</v>
      </c>
    </row>
    <row r="226" spans="10:18" x14ac:dyDescent="0.25">
      <c r="J226" s="44" t="s">
        <v>5396</v>
      </c>
      <c r="K226" s="21" t="str">
        <f>VLOOKUP(J226,$A$2:$B116,2,FALSE)</f>
        <v>x27</v>
      </c>
      <c r="M226" s="21" t="s">
        <v>589</v>
      </c>
      <c r="P226" s="27">
        <v>42689</v>
      </c>
      <c r="R226" s="27">
        <v>43189</v>
      </c>
    </row>
    <row r="227" spans="10:18" x14ac:dyDescent="0.25">
      <c r="J227" s="44" t="s">
        <v>5437</v>
      </c>
      <c r="K227" s="21" t="str">
        <f>VLOOKUP(J227,$A$2:$B116,2,FALSE)</f>
        <v>x65</v>
      </c>
      <c r="M227" s="21" t="s">
        <v>589</v>
      </c>
      <c r="P227" s="27">
        <v>42689</v>
      </c>
      <c r="R227" s="27">
        <v>43189</v>
      </c>
    </row>
    <row r="228" spans="10:18" x14ac:dyDescent="0.25">
      <c r="J228" s="54" t="s">
        <v>5517</v>
      </c>
      <c r="N228" s="21" t="s">
        <v>12</v>
      </c>
      <c r="P228" s="27">
        <v>41609</v>
      </c>
      <c r="R228" s="27">
        <v>41609</v>
      </c>
    </row>
    <row r="229" spans="10:18" x14ac:dyDescent="0.25">
      <c r="J229" s="35" t="s">
        <v>5376</v>
      </c>
      <c r="K229" s="21" t="str">
        <f>VLOOKUP(J229,$A$2:$B116,2,FALSE)</f>
        <v>x15</v>
      </c>
      <c r="L229" s="21" t="s">
        <v>584</v>
      </c>
      <c r="P229" s="27">
        <v>41609</v>
      </c>
      <c r="R229" s="27">
        <v>41609</v>
      </c>
    </row>
    <row r="230" spans="10:18" x14ac:dyDescent="0.25">
      <c r="J230" s="44" t="s">
        <v>5375</v>
      </c>
      <c r="K230" s="21" t="str">
        <f>VLOOKUP(J230,$A$2:$B116,2,FALSE)</f>
        <v>x14</v>
      </c>
      <c r="M230" s="21" t="s">
        <v>589</v>
      </c>
      <c r="P230" s="27">
        <v>41609</v>
      </c>
      <c r="R230" s="27">
        <v>41609</v>
      </c>
    </row>
    <row r="231" spans="10:18" x14ac:dyDescent="0.25">
      <c r="J231" s="44" t="s">
        <v>5392</v>
      </c>
      <c r="K231" s="21" t="str">
        <f>VLOOKUP(J231,$A$2:$B116,2,FALSE)</f>
        <v>x25</v>
      </c>
      <c r="M231" s="21" t="s">
        <v>589</v>
      </c>
      <c r="P231" s="27">
        <v>41609</v>
      </c>
      <c r="R231" s="27">
        <v>41609</v>
      </c>
    </row>
    <row r="232" spans="10:18" x14ac:dyDescent="0.25">
      <c r="J232" s="54" t="s">
        <v>5518</v>
      </c>
      <c r="N232" s="21" t="s">
        <v>12</v>
      </c>
      <c r="P232" s="27">
        <v>41609</v>
      </c>
      <c r="R232" s="27">
        <v>41609</v>
      </c>
    </row>
    <row r="233" spans="10:18" x14ac:dyDescent="0.25">
      <c r="J233" s="35" t="s">
        <v>5425</v>
      </c>
      <c r="K233" s="21" t="str">
        <f>VLOOKUP(J233,$A$2:$B116,2,FALSE)</f>
        <v>x46</v>
      </c>
      <c r="L233" s="21" t="s">
        <v>584</v>
      </c>
      <c r="P233" s="27">
        <v>41609</v>
      </c>
      <c r="R233" s="27">
        <v>41609</v>
      </c>
    </row>
    <row r="234" spans="10:18" x14ac:dyDescent="0.25">
      <c r="J234" s="44" t="s">
        <v>5429</v>
      </c>
      <c r="K234" s="21" t="str">
        <f>VLOOKUP(J234,$A$2:$B116,2,FALSE)</f>
        <v>x49</v>
      </c>
      <c r="M234" s="21" t="s">
        <v>589</v>
      </c>
      <c r="P234" s="27">
        <v>41609</v>
      </c>
      <c r="R234" s="27">
        <v>41609</v>
      </c>
    </row>
    <row r="235" spans="10:18" x14ac:dyDescent="0.25">
      <c r="J235" s="44" t="s">
        <v>5427</v>
      </c>
      <c r="K235" s="21" t="str">
        <f>VLOOKUP(J235,$A$2:$B116,2,FALSE)</f>
        <v>x47</v>
      </c>
      <c r="M235" s="21" t="s">
        <v>589</v>
      </c>
      <c r="P235" s="27">
        <v>41609</v>
      </c>
      <c r="R235" s="27">
        <v>41609</v>
      </c>
    </row>
    <row r="236" spans="10:18" x14ac:dyDescent="0.25">
      <c r="J236" s="54" t="s">
        <v>5519</v>
      </c>
      <c r="N236" s="21" t="s">
        <v>12</v>
      </c>
      <c r="P236" s="27">
        <v>41609</v>
      </c>
      <c r="R236" s="27">
        <v>41609</v>
      </c>
    </row>
    <row r="237" spans="10:18" x14ac:dyDescent="0.25">
      <c r="J237" s="35" t="s">
        <v>5413</v>
      </c>
      <c r="K237" s="21" t="str">
        <f>VLOOKUP(J237,$A$2:$B116,2,FALSE)</f>
        <v>x37</v>
      </c>
      <c r="L237" s="21" t="s">
        <v>584</v>
      </c>
      <c r="P237" s="27">
        <v>41609</v>
      </c>
      <c r="R237" s="27">
        <v>41609</v>
      </c>
    </row>
    <row r="238" spans="10:18" x14ac:dyDescent="0.25">
      <c r="J238" s="44" t="s">
        <v>5415</v>
      </c>
      <c r="K238" s="21" t="str">
        <f>VLOOKUP(J238,$A$2:$B116,2,FALSE)</f>
        <v>x39</v>
      </c>
      <c r="M238" s="21" t="s">
        <v>589</v>
      </c>
      <c r="P238" s="27">
        <v>41609</v>
      </c>
      <c r="R238" s="27">
        <v>41609</v>
      </c>
    </row>
    <row r="239" spans="10:18" x14ac:dyDescent="0.25">
      <c r="J239" s="44" t="s">
        <v>5414</v>
      </c>
      <c r="K239" s="21" t="str">
        <f>VLOOKUP(J239,$A$2:$B116,2,FALSE)</f>
        <v>x38</v>
      </c>
      <c r="M239" s="21" t="s">
        <v>589</v>
      </c>
      <c r="P239" s="27">
        <v>41609</v>
      </c>
      <c r="R239" s="27">
        <v>41609</v>
      </c>
    </row>
    <row r="240" spans="10:18" x14ac:dyDescent="0.25">
      <c r="J240" s="54" t="s">
        <v>5520</v>
      </c>
      <c r="N240" s="21" t="s">
        <v>12</v>
      </c>
      <c r="P240" s="27">
        <v>41609</v>
      </c>
      <c r="R240" s="27">
        <v>41609</v>
      </c>
    </row>
    <row r="241" spans="10:18" x14ac:dyDescent="0.25">
      <c r="J241" s="35" t="s">
        <v>5398</v>
      </c>
      <c r="K241" s="21" t="str">
        <f>VLOOKUP(J241,$A$2:$B116,2,FALSE)</f>
        <v>x28</v>
      </c>
      <c r="L241" s="21" t="s">
        <v>1007</v>
      </c>
      <c r="P241" s="27">
        <v>41609</v>
      </c>
      <c r="R241" s="27">
        <v>41609</v>
      </c>
    </row>
    <row r="242" spans="10:18" x14ac:dyDescent="0.25">
      <c r="J242" s="44" t="s">
        <v>5407</v>
      </c>
      <c r="K242" s="21" t="str">
        <f>VLOOKUP(J242,$A$2:$B116,2,FALSE)</f>
        <v>x32</v>
      </c>
      <c r="M242" s="21" t="s">
        <v>589</v>
      </c>
      <c r="P242" s="27">
        <v>41609</v>
      </c>
      <c r="R242" s="27">
        <v>41609</v>
      </c>
    </row>
    <row r="243" spans="10:18" x14ac:dyDescent="0.25">
      <c r="J243" s="54" t="s">
        <v>5521</v>
      </c>
      <c r="N243" s="21" t="s">
        <v>12</v>
      </c>
      <c r="P243" s="27">
        <v>41609</v>
      </c>
      <c r="R243" s="27">
        <v>41609</v>
      </c>
    </row>
    <row r="244" spans="10:18" x14ac:dyDescent="0.25">
      <c r="J244" s="35" t="s">
        <v>5418</v>
      </c>
      <c r="K244" s="21" t="str">
        <f>VLOOKUP(J244,$A$2:$B116,2,FALSE)</f>
        <v>x40</v>
      </c>
      <c r="L244" s="21" t="s">
        <v>584</v>
      </c>
      <c r="P244" s="27">
        <v>41609</v>
      </c>
      <c r="R244" s="27">
        <v>41609</v>
      </c>
    </row>
    <row r="245" spans="10:18" x14ac:dyDescent="0.25">
      <c r="J245" s="44" t="s">
        <v>5415</v>
      </c>
      <c r="K245" s="21" t="str">
        <f>VLOOKUP(J245,$A$2:$B116,2,FALSE)</f>
        <v>x39</v>
      </c>
      <c r="M245" s="21" t="s">
        <v>589</v>
      </c>
      <c r="P245" s="27">
        <v>41609</v>
      </c>
      <c r="R245" s="27">
        <v>41609</v>
      </c>
    </row>
    <row r="246" spans="10:18" x14ac:dyDescent="0.25">
      <c r="J246" s="44" t="s">
        <v>5428</v>
      </c>
      <c r="K246" s="21" t="str">
        <f>VLOOKUP(J246,$A$2:$B116,2,FALSE)</f>
        <v>x48</v>
      </c>
      <c r="M246" s="21" t="s">
        <v>589</v>
      </c>
      <c r="P246" s="27">
        <v>41609</v>
      </c>
      <c r="R246" s="27">
        <v>41609</v>
      </c>
    </row>
    <row r="247" spans="10:18" x14ac:dyDescent="0.25">
      <c r="J247" s="54" t="s">
        <v>5522</v>
      </c>
      <c r="N247" s="21" t="s">
        <v>12</v>
      </c>
      <c r="P247" s="27">
        <v>41609</v>
      </c>
      <c r="R247" s="27">
        <v>41609</v>
      </c>
    </row>
    <row r="248" spans="10:18" x14ac:dyDescent="0.25">
      <c r="J248" s="35" t="s">
        <v>5398</v>
      </c>
      <c r="K248" s="21" t="str">
        <f>VLOOKUP(J248,$A$2:$B116,2,FALSE)</f>
        <v>x28</v>
      </c>
      <c r="L248" s="21" t="s">
        <v>584</v>
      </c>
      <c r="P248" s="27">
        <v>41609</v>
      </c>
      <c r="R248" s="27">
        <v>41609</v>
      </c>
    </row>
    <row r="249" spans="10:18" x14ac:dyDescent="0.25">
      <c r="J249" s="44" t="s">
        <v>5403</v>
      </c>
      <c r="K249" s="21" t="str">
        <f>VLOOKUP(J249,$A$2:$B116,2,FALSE)</f>
        <v>x30</v>
      </c>
      <c r="M249" s="21" t="s">
        <v>589</v>
      </c>
      <c r="P249" s="27">
        <v>41609</v>
      </c>
      <c r="R249" s="27">
        <v>41609</v>
      </c>
    </row>
    <row r="250" spans="10:18" x14ac:dyDescent="0.25">
      <c r="J250" s="44" t="s">
        <v>5400</v>
      </c>
      <c r="K250" s="21" t="str">
        <f>VLOOKUP(J250,$A$2:$B116,2,FALSE)</f>
        <v>x29</v>
      </c>
      <c r="M250" s="21" t="s">
        <v>589</v>
      </c>
      <c r="P250" s="27">
        <v>41609</v>
      </c>
      <c r="R250" s="27">
        <v>41609</v>
      </c>
    </row>
    <row r="251" spans="10:18" x14ac:dyDescent="0.25">
      <c r="J251" s="44" t="s">
        <v>5405</v>
      </c>
      <c r="K251" s="21" t="str">
        <f>VLOOKUP(J251,$A$2:$B116,2,FALSE)</f>
        <v>x31</v>
      </c>
      <c r="M251" s="21" t="s">
        <v>589</v>
      </c>
      <c r="P251" s="27">
        <v>41609</v>
      </c>
      <c r="R251" s="27">
        <v>41609</v>
      </c>
    </row>
    <row r="252" spans="10:18" x14ac:dyDescent="0.25">
      <c r="J252" s="44" t="s">
        <v>5410</v>
      </c>
      <c r="K252" s="21" t="str">
        <f>VLOOKUP(J252,$A$2:$B116,2,FALSE)</f>
        <v>x34</v>
      </c>
      <c r="M252" s="21" t="s">
        <v>589</v>
      </c>
      <c r="P252" s="27">
        <v>41609</v>
      </c>
      <c r="R252" s="27">
        <v>41609</v>
      </c>
    </row>
    <row r="253" spans="10:18" x14ac:dyDescent="0.25">
      <c r="J253" s="44" t="s">
        <v>5408</v>
      </c>
      <c r="K253" s="21" t="str">
        <f>VLOOKUP(J253,$A$2:$B116,2,FALSE)</f>
        <v>x33</v>
      </c>
      <c r="M253" s="21" t="s">
        <v>589</v>
      </c>
      <c r="P253" s="27">
        <v>41609</v>
      </c>
      <c r="R253" s="27">
        <v>41609</v>
      </c>
    </row>
    <row r="254" spans="10:18" x14ac:dyDescent="0.25">
      <c r="J254" s="54" t="s">
        <v>5523</v>
      </c>
      <c r="N254" s="21" t="s">
        <v>12</v>
      </c>
      <c r="P254" s="27">
        <v>41609</v>
      </c>
      <c r="R254" s="27">
        <v>41609</v>
      </c>
    </row>
    <row r="255" spans="10:18" x14ac:dyDescent="0.25">
      <c r="J255" s="35" t="s">
        <v>5378</v>
      </c>
      <c r="K255" s="21" t="str">
        <f>VLOOKUP(J255,$A$2:$B116,2,FALSE)</f>
        <v>x16</v>
      </c>
      <c r="L255" s="21" t="s">
        <v>584</v>
      </c>
      <c r="P255" s="27">
        <v>41609</v>
      </c>
      <c r="R255" s="27">
        <v>41609</v>
      </c>
    </row>
    <row r="256" spans="10:18" x14ac:dyDescent="0.25">
      <c r="J256" s="44" t="s">
        <v>5436</v>
      </c>
      <c r="K256" s="21" t="str">
        <f>VLOOKUP(J256,$A$2:$B116,2,FALSE)</f>
        <v>x53</v>
      </c>
      <c r="M256" s="21" t="s">
        <v>589</v>
      </c>
      <c r="P256" s="27">
        <v>41609</v>
      </c>
      <c r="R256" s="27">
        <v>41609</v>
      </c>
    </row>
    <row r="257" spans="10:19" x14ac:dyDescent="0.25">
      <c r="J257" s="44" t="s">
        <v>5441</v>
      </c>
      <c r="K257" s="21" t="str">
        <f>VLOOKUP(J257,$A$2:$B116,2,FALSE)</f>
        <v>x56</v>
      </c>
      <c r="M257" s="21" t="s">
        <v>589</v>
      </c>
      <c r="P257" s="27">
        <v>41609</v>
      </c>
      <c r="R257" s="27">
        <v>41609</v>
      </c>
    </row>
    <row r="258" spans="10:19" x14ac:dyDescent="0.25">
      <c r="J258" s="54" t="s">
        <v>5524</v>
      </c>
      <c r="N258" s="21" t="s">
        <v>12</v>
      </c>
      <c r="P258" s="27">
        <v>41609</v>
      </c>
      <c r="R258" s="27">
        <v>41609</v>
      </c>
    </row>
    <row r="259" spans="10:19" x14ac:dyDescent="0.25">
      <c r="J259" s="35" t="s">
        <v>5382</v>
      </c>
      <c r="K259" s="21" t="str">
        <f>VLOOKUP(J259,$A$2:$B116,2,FALSE)</f>
        <v>x18</v>
      </c>
      <c r="L259" s="21" t="s">
        <v>584</v>
      </c>
      <c r="P259" s="27">
        <v>41609</v>
      </c>
      <c r="R259" s="27">
        <v>41609</v>
      </c>
    </row>
    <row r="260" spans="10:19" x14ac:dyDescent="0.25">
      <c r="J260" s="44" t="s">
        <v>5443</v>
      </c>
      <c r="K260" s="21" t="str">
        <f>VLOOKUP(J260,$A$2:$B116,2,FALSE)</f>
        <v>x57</v>
      </c>
      <c r="M260" s="21" t="s">
        <v>589</v>
      </c>
      <c r="P260" s="27">
        <v>41609</v>
      </c>
      <c r="R260" s="27">
        <v>41609</v>
      </c>
    </row>
    <row r="261" spans="10:19" x14ac:dyDescent="0.25">
      <c r="J261" s="44" t="s">
        <v>5438</v>
      </c>
      <c r="K261" s="21" t="str">
        <f>VLOOKUP(J261,$A$2:$B116,2,FALSE)</f>
        <v>x54</v>
      </c>
      <c r="M261" s="21" t="s">
        <v>589</v>
      </c>
      <c r="P261" s="27">
        <v>41609</v>
      </c>
      <c r="R261" s="27">
        <v>41609</v>
      </c>
    </row>
    <row r="262" spans="10:19" x14ac:dyDescent="0.25">
      <c r="J262" s="54" t="s">
        <v>5525</v>
      </c>
      <c r="N262" s="21" t="s">
        <v>12</v>
      </c>
      <c r="P262" s="27">
        <v>41609</v>
      </c>
      <c r="R262" s="27">
        <v>41609</v>
      </c>
    </row>
    <row r="263" spans="10:19" x14ac:dyDescent="0.25">
      <c r="J263" s="35" t="s">
        <v>5384</v>
      </c>
      <c r="K263" s="21" t="str">
        <f>VLOOKUP(J263,$A$2:$B116,2,FALSE)</f>
        <v>x19</v>
      </c>
      <c r="L263" s="21" t="s">
        <v>584</v>
      </c>
      <c r="P263" s="27">
        <v>41609</v>
      </c>
      <c r="R263" s="27">
        <v>41609</v>
      </c>
    </row>
    <row r="264" spans="10:19" x14ac:dyDescent="0.25">
      <c r="J264" s="44" t="s">
        <v>5445</v>
      </c>
      <c r="K264" s="21" t="str">
        <f>VLOOKUP(J264,$A$2:$B116,2,FALSE)</f>
        <v>x58</v>
      </c>
      <c r="M264" s="21" t="s">
        <v>589</v>
      </c>
      <c r="P264" s="27">
        <v>41609</v>
      </c>
      <c r="R264" s="27">
        <v>41609</v>
      </c>
    </row>
    <row r="265" spans="10:19" x14ac:dyDescent="0.25">
      <c r="J265" s="44" t="s">
        <v>5440</v>
      </c>
      <c r="K265" s="21" t="str">
        <f>VLOOKUP(J265,$A$2:$B116,2,FALSE)</f>
        <v>x55</v>
      </c>
      <c r="M265" s="21" t="s">
        <v>589</v>
      </c>
      <c r="P265" s="27">
        <v>41609</v>
      </c>
      <c r="R265" s="27">
        <v>41609</v>
      </c>
    </row>
    <row r="266" spans="10:19" x14ac:dyDescent="0.25">
      <c r="J266" s="54" t="s">
        <v>5526</v>
      </c>
      <c r="N266" s="21" t="s">
        <v>12</v>
      </c>
      <c r="P266" s="27">
        <v>41609</v>
      </c>
      <c r="R266" s="27">
        <v>41609</v>
      </c>
    </row>
    <row r="267" spans="10:19" x14ac:dyDescent="0.25">
      <c r="J267" s="35" t="s">
        <v>5370</v>
      </c>
      <c r="K267" s="21" t="str">
        <f>VLOOKUP(J267,$A$2:$B116,2,FALSE)</f>
        <v>x11</v>
      </c>
      <c r="P267" s="27">
        <v>41609</v>
      </c>
      <c r="R267" s="27">
        <v>41609</v>
      </c>
    </row>
    <row r="268" spans="10:19" x14ac:dyDescent="0.25">
      <c r="J268" s="35" t="s">
        <v>5377</v>
      </c>
      <c r="K268" s="21" t="str">
        <f>VLOOKUP(J268,$A$2:$B116,2,FALSE)</f>
        <v>x51</v>
      </c>
      <c r="P268" s="27">
        <v>41609</v>
      </c>
      <c r="R268" s="27">
        <v>41609</v>
      </c>
    </row>
    <row r="269" spans="10:19" x14ac:dyDescent="0.25">
      <c r="J269" s="35" t="s">
        <v>5497</v>
      </c>
      <c r="K269" s="21" t="str">
        <f>VLOOKUP(J269,$A$2:$B116,2,FALSE)</f>
        <v>x78</v>
      </c>
      <c r="P269" s="27">
        <v>41609</v>
      </c>
      <c r="R269" s="27">
        <v>41609</v>
      </c>
    </row>
    <row r="270" spans="10:19" x14ac:dyDescent="0.25">
      <c r="J270" s="35" t="s">
        <v>5478</v>
      </c>
      <c r="K270" s="21" t="str">
        <f>VLOOKUP(J270,$A$2:$B116,2,FALSE)</f>
        <v>x72</v>
      </c>
      <c r="P270" s="27">
        <v>41609</v>
      </c>
      <c r="R270" s="27">
        <v>41609</v>
      </c>
    </row>
    <row r="271" spans="10:19" x14ac:dyDescent="0.25">
      <c r="J271" s="35" t="s">
        <v>5476</v>
      </c>
      <c r="K271" s="21" t="str">
        <f>VLOOKUP(J271,$A$2:$B116,2,FALSE)</f>
        <v>x71</v>
      </c>
      <c r="P271" s="27">
        <v>41609</v>
      </c>
      <c r="Q271" s="27">
        <v>41856</v>
      </c>
      <c r="R271" s="27">
        <v>41609</v>
      </c>
      <c r="S271" s="27">
        <v>42003</v>
      </c>
    </row>
    <row r="272" spans="10:19" x14ac:dyDescent="0.25">
      <c r="J272" s="71" t="s">
        <v>7680</v>
      </c>
    </row>
    <row r="273" spans="10:13" x14ac:dyDescent="0.25">
      <c r="J273" s="35" t="s">
        <v>5365</v>
      </c>
      <c r="K273" s="21" t="str">
        <f>VLOOKUP(J273,$A$2:$B1116,2,FALSE)</f>
        <v>x0</v>
      </c>
      <c r="L273" s="21" t="s">
        <v>584</v>
      </c>
    </row>
    <row r="274" spans="10:13" x14ac:dyDescent="0.25">
      <c r="J274" s="45" t="s">
        <v>6878</v>
      </c>
      <c r="K274" s="21" t="e">
        <f>VLOOKUP(J274,$A$2:$B1117,2,FALSE)</f>
        <v>#N/A</v>
      </c>
      <c r="L274" s="21" t="s">
        <v>584</v>
      </c>
      <c r="M274" s="21" t="s">
        <v>589</v>
      </c>
    </row>
    <row r="275" spans="10:13" x14ac:dyDescent="0.25">
      <c r="J275" s="46" t="s">
        <v>6846</v>
      </c>
      <c r="K275" s="21" t="e">
        <f>VLOOKUP(J275,$A$2:$B1118,2,FALSE)</f>
        <v>#N/A</v>
      </c>
      <c r="M275" s="21" t="s">
        <v>589</v>
      </c>
    </row>
    <row r="276" spans="10:13" x14ac:dyDescent="0.25">
      <c r="J276" s="46" t="s">
        <v>6847</v>
      </c>
      <c r="K276" s="21" t="e">
        <f>VLOOKUP(J276,$A$2:$B1119,2,FALSE)</f>
        <v>#N/A</v>
      </c>
      <c r="M276" s="21" t="s">
        <v>589</v>
      </c>
    </row>
    <row r="277" spans="10:13" x14ac:dyDescent="0.25">
      <c r="J277" s="46" t="s">
        <v>6848</v>
      </c>
      <c r="K277" s="21" t="e">
        <f>VLOOKUP(J277,$A$2:$B1120,2,FALSE)</f>
        <v>#N/A</v>
      </c>
      <c r="M277" s="21" t="s">
        <v>589</v>
      </c>
    </row>
    <row r="278" spans="10:13" x14ac:dyDescent="0.25">
      <c r="J278" s="46" t="s">
        <v>6849</v>
      </c>
      <c r="K278" s="21" t="e">
        <f>VLOOKUP(J278,$A$2:$B1121,2,FALSE)</f>
        <v>#N/A</v>
      </c>
      <c r="M278" s="21" t="s">
        <v>589</v>
      </c>
    </row>
    <row r="279" spans="10:13" x14ac:dyDescent="0.25">
      <c r="J279" s="46" t="s">
        <v>6850</v>
      </c>
      <c r="K279" s="21" t="e">
        <f>VLOOKUP(J279,$A$2:$B1122,2,FALSE)</f>
        <v>#N/A</v>
      </c>
      <c r="M279" s="21" t="s">
        <v>589</v>
      </c>
    </row>
    <row r="280" spans="10:13" x14ac:dyDescent="0.25">
      <c r="J280" s="46" t="s">
        <v>6876</v>
      </c>
      <c r="K280" s="21" t="e">
        <f>VLOOKUP(J280,$A$2:$B1123,2,FALSE)</f>
        <v>#N/A</v>
      </c>
      <c r="M280" s="21" t="s">
        <v>589</v>
      </c>
    </row>
    <row r="281" spans="10:13" x14ac:dyDescent="0.25">
      <c r="J281" s="46" t="s">
        <v>6877</v>
      </c>
      <c r="K281" s="21" t="e">
        <f>VLOOKUP(J281,$A$2:$B1124,2,FALSE)</f>
        <v>#N/A</v>
      </c>
      <c r="M281" s="21" t="s">
        <v>589</v>
      </c>
    </row>
    <row r="282" spans="10:13" x14ac:dyDescent="0.25">
      <c r="J282" s="45" t="s">
        <v>6883</v>
      </c>
      <c r="K282" s="21" t="e">
        <f>VLOOKUP(J282,$A$2:$B1125,2,FALSE)</f>
        <v>#N/A</v>
      </c>
      <c r="L282" s="21" t="s">
        <v>584</v>
      </c>
      <c r="M282" s="21" t="s">
        <v>589</v>
      </c>
    </row>
    <row r="283" spans="10:13" x14ac:dyDescent="0.25">
      <c r="J283" s="46" t="s">
        <v>6879</v>
      </c>
      <c r="K283" s="21" t="e">
        <f>VLOOKUP(J283,$A$2:$B1126,2,FALSE)</f>
        <v>#N/A</v>
      </c>
      <c r="M283" s="21" t="s">
        <v>589</v>
      </c>
    </row>
    <row r="284" spans="10:13" x14ac:dyDescent="0.25">
      <c r="J284" s="46" t="s">
        <v>6880</v>
      </c>
      <c r="K284" s="21" t="e">
        <f>VLOOKUP(J284,$A$2:$B1127,2,FALSE)</f>
        <v>#N/A</v>
      </c>
      <c r="M284" s="21" t="s">
        <v>589</v>
      </c>
    </row>
    <row r="285" spans="10:13" x14ac:dyDescent="0.25">
      <c r="J285" s="46" t="s">
        <v>6881</v>
      </c>
      <c r="K285" s="21" t="e">
        <f>VLOOKUP(J285,$A$2:$B1128,2,FALSE)</f>
        <v>#N/A</v>
      </c>
      <c r="M285" s="21" t="s">
        <v>589</v>
      </c>
    </row>
    <row r="286" spans="10:13" x14ac:dyDescent="0.25">
      <c r="J286" s="46" t="s">
        <v>6882</v>
      </c>
      <c r="K286" s="21" t="e">
        <f>VLOOKUP(J286,$A$2:$B1129,2,FALSE)</f>
        <v>#N/A</v>
      </c>
      <c r="M286" s="21" t="s">
        <v>589</v>
      </c>
    </row>
    <row r="287" spans="10:13" x14ac:dyDescent="0.25">
      <c r="J287" s="46" t="s">
        <v>6696</v>
      </c>
      <c r="K287" s="21" t="e">
        <f>VLOOKUP(J287,$A$2:$B1130,2,FALSE)</f>
        <v>#N/A</v>
      </c>
      <c r="M287" s="21" t="s">
        <v>589</v>
      </c>
    </row>
    <row r="288" spans="10:13" x14ac:dyDescent="0.25">
      <c r="J288" s="71" t="s">
        <v>7681</v>
      </c>
    </row>
    <row r="289" spans="10:13" x14ac:dyDescent="0.25">
      <c r="J289" s="35" t="s">
        <v>5365</v>
      </c>
      <c r="K289" s="21" t="str">
        <f>VLOOKUP(J289,$A$2:$B1132,2,FALSE)</f>
        <v>x0</v>
      </c>
      <c r="L289" s="21" t="s">
        <v>584</v>
      </c>
    </row>
    <row r="290" spans="10:13" x14ac:dyDescent="0.25">
      <c r="J290" s="45" t="s">
        <v>6884</v>
      </c>
      <c r="K290" s="21" t="e">
        <f>VLOOKUP(J290,$A$2:$B1133,2,FALSE)</f>
        <v>#N/A</v>
      </c>
      <c r="L290" s="21" t="s">
        <v>584</v>
      </c>
      <c r="M290" s="21" t="s">
        <v>589</v>
      </c>
    </row>
    <row r="291" spans="10:13" x14ac:dyDescent="0.25">
      <c r="J291" s="46" t="s">
        <v>6885</v>
      </c>
      <c r="K291" s="21" t="e">
        <f>VLOOKUP(J291,$A$2:$B1134,2,FALSE)</f>
        <v>#N/A</v>
      </c>
      <c r="M291" s="21" t="s">
        <v>589</v>
      </c>
    </row>
    <row r="292" spans="10:13" x14ac:dyDescent="0.25">
      <c r="J292" s="46" t="s">
        <v>6839</v>
      </c>
      <c r="K292" s="21" t="e">
        <f>VLOOKUP(J292,$A$2:$B1135,2,FALSE)</f>
        <v>#N/A</v>
      </c>
      <c r="M292" s="21" t="s">
        <v>589</v>
      </c>
    </row>
    <row r="293" spans="10:13" x14ac:dyDescent="0.25">
      <c r="J293" s="46" t="s">
        <v>6886</v>
      </c>
      <c r="K293" s="21" t="e">
        <f>VLOOKUP(J293,$A$2:$B1136,2,FALSE)</f>
        <v>#N/A</v>
      </c>
      <c r="M293" s="21" t="s">
        <v>589</v>
      </c>
    </row>
    <row r="294" spans="10:13" x14ac:dyDescent="0.25">
      <c r="J294" s="46" t="s">
        <v>6840</v>
      </c>
      <c r="K294" s="21" t="e">
        <f>VLOOKUP(J294,$A$2:$B1137,2,FALSE)</f>
        <v>#N/A</v>
      </c>
      <c r="M294" s="21" t="s">
        <v>589</v>
      </c>
    </row>
    <row r="295" spans="10:13" x14ac:dyDescent="0.25">
      <c r="J295" s="46" t="s">
        <v>6841</v>
      </c>
      <c r="K295" s="21" t="e">
        <f>VLOOKUP(J295,$A$2:$B1138,2,FALSE)</f>
        <v>#N/A</v>
      </c>
      <c r="M295" s="21" t="s">
        <v>589</v>
      </c>
    </row>
    <row r="296" spans="10:13" x14ac:dyDescent="0.25">
      <c r="J296" s="46" t="s">
        <v>6842</v>
      </c>
      <c r="K296" s="21" t="e">
        <f>VLOOKUP(J296,$A$2:$B1139,2,FALSE)</f>
        <v>#N/A</v>
      </c>
      <c r="M296" s="21" t="s">
        <v>589</v>
      </c>
    </row>
    <row r="297" spans="10:13" x14ac:dyDescent="0.25">
      <c r="J297" s="46" t="s">
        <v>6898</v>
      </c>
      <c r="K297" s="21" t="e">
        <f>VLOOKUP(J297,$A$2:$B1140,2,FALSE)</f>
        <v>#N/A</v>
      </c>
      <c r="M297" s="21" t="s">
        <v>589</v>
      </c>
    </row>
    <row r="298" spans="10:13" x14ac:dyDescent="0.25">
      <c r="J298" s="46" t="s">
        <v>6897</v>
      </c>
      <c r="K298" s="21" t="e">
        <f>VLOOKUP(J298,$A$2:$B1141,2,FALSE)</f>
        <v>#N/A</v>
      </c>
      <c r="M298" s="21" t="s">
        <v>589</v>
      </c>
    </row>
    <row r="299" spans="10:13" x14ac:dyDescent="0.25">
      <c r="J299" s="46" t="s">
        <v>6759</v>
      </c>
      <c r="K299" s="21" t="e">
        <f>VLOOKUP(J299,$A$2:$B1142,2,FALSE)</f>
        <v>#N/A</v>
      </c>
      <c r="M299" s="21" t="s">
        <v>589</v>
      </c>
    </row>
    <row r="300" spans="10:13" x14ac:dyDescent="0.25">
      <c r="J300" s="46" t="s">
        <v>6760</v>
      </c>
      <c r="K300" s="21" t="e">
        <f>VLOOKUP(J300,$A$2:$B1143,2,FALSE)</f>
        <v>#N/A</v>
      </c>
      <c r="M300" s="21" t="s">
        <v>589</v>
      </c>
    </row>
    <row r="301" spans="10:13" x14ac:dyDescent="0.25">
      <c r="J301" s="46" t="s">
        <v>6763</v>
      </c>
      <c r="K301" s="21" t="e">
        <f>VLOOKUP(J301,$A$2:$B1144,2,FALSE)</f>
        <v>#N/A</v>
      </c>
      <c r="M301" s="21" t="s">
        <v>589</v>
      </c>
    </row>
    <row r="302" spans="10:13" x14ac:dyDescent="0.25">
      <c r="J302" s="45" t="s">
        <v>6887</v>
      </c>
      <c r="K302" s="21" t="e">
        <f>VLOOKUP(J302,$A$2:$B1145,2,FALSE)</f>
        <v>#N/A</v>
      </c>
      <c r="L302" s="21" t="s">
        <v>584</v>
      </c>
      <c r="M302" s="21" t="s">
        <v>589</v>
      </c>
    </row>
    <row r="303" spans="10:13" x14ac:dyDescent="0.25">
      <c r="J303" s="46" t="s">
        <v>6888</v>
      </c>
      <c r="K303" s="21" t="e">
        <f>VLOOKUP(J303,$A$2:$B1146,2,FALSE)</f>
        <v>#N/A</v>
      </c>
      <c r="M303" s="21" t="s">
        <v>589</v>
      </c>
    </row>
    <row r="304" spans="10:13" x14ac:dyDescent="0.25">
      <c r="J304" s="46" t="s">
        <v>6811</v>
      </c>
      <c r="K304" s="21" t="e">
        <f>VLOOKUP(J304,$A$2:$B1147,2,FALSE)</f>
        <v>#N/A</v>
      </c>
      <c r="M304" s="21" t="s">
        <v>589</v>
      </c>
    </row>
    <row r="305" spans="10:16" x14ac:dyDescent="0.25">
      <c r="J305" s="46" t="s">
        <v>6843</v>
      </c>
      <c r="K305" s="21" t="e">
        <f>VLOOKUP(J305,$A$2:$B1148,2,FALSE)</f>
        <v>#N/A</v>
      </c>
      <c r="M305" s="21" t="s">
        <v>589</v>
      </c>
    </row>
    <row r="306" spans="10:16" x14ac:dyDescent="0.25">
      <c r="J306" s="46" t="s">
        <v>6889</v>
      </c>
      <c r="K306" s="21" t="e">
        <f>VLOOKUP(J306,$A$2:$B1149,2,FALSE)</f>
        <v>#N/A</v>
      </c>
      <c r="M306" s="21" t="s">
        <v>589</v>
      </c>
    </row>
    <row r="307" spans="10:16" x14ac:dyDescent="0.25">
      <c r="J307" s="46" t="s">
        <v>6890</v>
      </c>
      <c r="K307" s="21" t="e">
        <f>VLOOKUP(J307,$A$2:$B1150,2,FALSE)</f>
        <v>#N/A</v>
      </c>
      <c r="M307" s="21" t="s">
        <v>589</v>
      </c>
    </row>
    <row r="308" spans="10:16" x14ac:dyDescent="0.25">
      <c r="J308" s="46" t="s">
        <v>6844</v>
      </c>
      <c r="K308" s="21" t="e">
        <f>VLOOKUP(J308,$A$2:$B1151,2,FALSE)</f>
        <v>#N/A</v>
      </c>
      <c r="M308" s="21" t="s">
        <v>589</v>
      </c>
    </row>
    <row r="309" spans="10:16" x14ac:dyDescent="0.25">
      <c r="J309" s="46" t="s">
        <v>6891</v>
      </c>
      <c r="K309" s="21" t="e">
        <f>VLOOKUP(J309,$A$2:$B1152,2,FALSE)</f>
        <v>#N/A</v>
      </c>
      <c r="M309" s="21" t="s">
        <v>589</v>
      </c>
    </row>
    <row r="310" spans="10:16" x14ac:dyDescent="0.25">
      <c r="J310" s="46" t="s">
        <v>6892</v>
      </c>
      <c r="K310" s="21" t="e">
        <f>VLOOKUP(J310,$A$2:$B1153,2,FALSE)</f>
        <v>#N/A</v>
      </c>
      <c r="M310" s="21" t="s">
        <v>589</v>
      </c>
    </row>
    <row r="311" spans="10:16" x14ac:dyDescent="0.25">
      <c r="J311" s="46" t="s">
        <v>6893</v>
      </c>
      <c r="K311" s="21" t="e">
        <f>VLOOKUP(J311,$A$2:$B1154,2,FALSE)</f>
        <v>#N/A</v>
      </c>
      <c r="M311" s="21" t="s">
        <v>589</v>
      </c>
    </row>
    <row r="312" spans="10:16" x14ac:dyDescent="0.25">
      <c r="J312" s="46" t="s">
        <v>6894</v>
      </c>
      <c r="K312" s="21" t="e">
        <f>VLOOKUP(J312,$A$2:$B1155,2,FALSE)</f>
        <v>#N/A</v>
      </c>
      <c r="M312" s="21" t="s">
        <v>589</v>
      </c>
    </row>
    <row r="313" spans="10:16" x14ac:dyDescent="0.25">
      <c r="J313" s="46" t="s">
        <v>6896</v>
      </c>
      <c r="K313" s="21" t="e">
        <f>VLOOKUP(J313,$A$2:$B1156,2,FALSE)</f>
        <v>#N/A</v>
      </c>
      <c r="M313" s="21" t="s">
        <v>589</v>
      </c>
    </row>
    <row r="314" spans="10:16" x14ac:dyDescent="0.25">
      <c r="J314" s="46" t="s">
        <v>6895</v>
      </c>
      <c r="K314" s="21" t="e">
        <f>VLOOKUP(J314,$A$2:$B1157,2,FALSE)</f>
        <v>#N/A</v>
      </c>
      <c r="M314" s="21" t="s">
        <v>589</v>
      </c>
    </row>
    <row r="315" spans="10:16" x14ac:dyDescent="0.25">
      <c r="J315" s="46" t="s">
        <v>5940</v>
      </c>
      <c r="K315" s="21" t="e">
        <f>VLOOKUP(J315,$A$2:$B1158,2,FALSE)</f>
        <v>#N/A</v>
      </c>
      <c r="M315" s="21" t="s">
        <v>589</v>
      </c>
    </row>
    <row r="316" spans="10:16" x14ac:dyDescent="0.25">
      <c r="J316" s="52" t="s">
        <v>7682</v>
      </c>
      <c r="K316" s="50"/>
      <c r="L316" s="50"/>
      <c r="M316" s="50"/>
      <c r="N316" s="50"/>
      <c r="O316" s="50"/>
      <c r="P316" s="50"/>
    </row>
    <row r="317" spans="10:16" x14ac:dyDescent="0.25">
      <c r="J317" s="51" t="s">
        <v>5386</v>
      </c>
      <c r="K317" s="50" t="str">
        <f>VLOOKUP(J317,$A$2:$B1161,2,FALSE)</f>
        <v>x20</v>
      </c>
      <c r="L317" s="50"/>
      <c r="M317" s="50"/>
      <c r="N317" s="50"/>
      <c r="O317" s="50"/>
      <c r="P317" s="50"/>
    </row>
    <row r="318" spans="10:16" x14ac:dyDescent="0.25">
      <c r="J318" s="51" t="s">
        <v>5434</v>
      </c>
      <c r="K318" s="50" t="str">
        <f>VLOOKUP(J318,$A$2:$B1162,2,FALSE)</f>
        <v>x500</v>
      </c>
      <c r="L318" s="50"/>
      <c r="M318" s="50"/>
      <c r="N318" s="50"/>
      <c r="O318" s="50"/>
      <c r="P318" s="50"/>
    </row>
    <row r="319" spans="10:16" x14ac:dyDescent="0.25">
      <c r="J319" s="51" t="s">
        <v>5375</v>
      </c>
      <c r="K319" s="50" t="str">
        <f>VLOOKUP(J319,$A$2:$B1163,2,FALSE)</f>
        <v>x14</v>
      </c>
      <c r="L319" s="50"/>
      <c r="M319" s="50"/>
      <c r="N319" s="50"/>
      <c r="O319" s="50"/>
      <c r="P319" s="50"/>
    </row>
    <row r="320" spans="10:16" x14ac:dyDescent="0.25">
      <c r="J320" s="51" t="s">
        <v>5409</v>
      </c>
      <c r="K320" s="50" t="str">
        <f>VLOOKUP(J320,$A$2:$B1164,2,FALSE)</f>
        <v>x750</v>
      </c>
      <c r="L320" s="50"/>
      <c r="M320" s="50"/>
      <c r="N320" s="50"/>
      <c r="O320" s="50"/>
      <c r="P320" s="50"/>
    </row>
    <row r="321" spans="10:16" x14ac:dyDescent="0.25">
      <c r="J321" s="51" t="s">
        <v>5411</v>
      </c>
      <c r="K321" s="50" t="str">
        <f>VLOOKUP(J321,$A$2:$B1165,2,FALSE)</f>
        <v>x75</v>
      </c>
      <c r="L321" s="50"/>
      <c r="M321" s="50"/>
      <c r="N321" s="50"/>
      <c r="O321" s="50"/>
      <c r="P321" s="50"/>
    </row>
    <row r="322" spans="10:16" x14ac:dyDescent="0.25">
      <c r="J322" s="128" t="s">
        <v>8223</v>
      </c>
      <c r="K322" s="50" t="str">
        <f>VLOOKUP(J322,$A$2:$B1166,2,FALSE)</f>
        <v>x9001</v>
      </c>
      <c r="L322" s="50"/>
      <c r="M322" s="50"/>
    </row>
    <row r="323" spans="10:16" x14ac:dyDescent="0.25">
      <c r="J323" s="71" t="s">
        <v>7683</v>
      </c>
    </row>
    <row r="324" spans="10:16" x14ac:dyDescent="0.25">
      <c r="J324" s="37" t="s">
        <v>7082</v>
      </c>
      <c r="K324" s="21" t="e">
        <f>VLOOKUP(J324,$A$2:$B1167,2,FALSE)</f>
        <v>#N/A</v>
      </c>
      <c r="L324" s="21" t="s">
        <v>584</v>
      </c>
    </row>
    <row r="325" spans="10:16" x14ac:dyDescent="0.25">
      <c r="J325" s="45" t="s">
        <v>6839</v>
      </c>
      <c r="K325" s="21" t="e">
        <f>VLOOKUP(J325,$A$2:$B1168,2,FALSE)</f>
        <v>#N/A</v>
      </c>
      <c r="M325" s="21" t="s">
        <v>589</v>
      </c>
    </row>
    <row r="326" spans="10:16" x14ac:dyDescent="0.25">
      <c r="J326" s="45" t="s">
        <v>6886</v>
      </c>
      <c r="K326" s="21" t="e">
        <f>VLOOKUP(J326,$A$2:$B1169,2,FALSE)</f>
        <v>#N/A</v>
      </c>
      <c r="M326" s="21" t="s">
        <v>589</v>
      </c>
    </row>
    <row r="327" spans="10:16" x14ac:dyDescent="0.25">
      <c r="J327" s="45" t="s">
        <v>6842</v>
      </c>
      <c r="K327" s="21" t="e">
        <f>VLOOKUP(J327,$A$2:$B1170,2,FALSE)</f>
        <v>#N/A</v>
      </c>
      <c r="M327" s="21" t="s">
        <v>589</v>
      </c>
    </row>
  </sheetData>
  <autoFilter ref="A1:T117"/>
  <pageMargins left="0.75" right="0.75" top="1" bottom="1" header="0.5" footer="0.5"/>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T40"/>
  <sheetViews>
    <sheetView zoomScaleNormal="100" workbookViewId="0">
      <pane xSplit="1" ySplit="1" topLeftCell="B2" activePane="bottomRight" state="frozen"/>
      <selection activeCell="B28" sqref="B28"/>
      <selection pane="topRight" activeCell="B28" sqref="B28"/>
      <selection pane="bottomLeft" activeCell="B28" sqref="B28"/>
      <selection pane="bottomRight" activeCell="E40" sqref="E40"/>
    </sheetView>
  </sheetViews>
  <sheetFormatPr defaultColWidth="11.5703125" defaultRowHeight="15" x14ac:dyDescent="0.25"/>
  <cols>
    <col min="1" max="1" width="60.28515625" style="21" customWidth="1"/>
    <col min="2" max="9" width="11.5703125" style="21"/>
    <col min="10" max="10" width="72.28515625" style="21" bestFit="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5527</v>
      </c>
      <c r="B2" s="21" t="s">
        <v>1652</v>
      </c>
      <c r="C2" s="21" t="s">
        <v>1653</v>
      </c>
      <c r="D2" s="21" t="s">
        <v>12</v>
      </c>
      <c r="E2" s="27">
        <v>41609</v>
      </c>
      <c r="G2" s="27">
        <v>41609</v>
      </c>
      <c r="I2" s="20">
        <f t="shared" ref="I2:I40" si="0">COUNTIF(J:J,A2)</f>
        <v>3</v>
      </c>
      <c r="J2" s="21" t="s">
        <v>5528</v>
      </c>
      <c r="N2" s="21" t="s">
        <v>12</v>
      </c>
      <c r="P2" s="27">
        <v>41609</v>
      </c>
      <c r="R2" s="27">
        <v>41609</v>
      </c>
    </row>
    <row r="3" spans="1:20" ht="14.45" x14ac:dyDescent="0.3">
      <c r="A3" s="21" t="s">
        <v>5529</v>
      </c>
      <c r="B3" s="21" t="s">
        <v>1657</v>
      </c>
      <c r="D3" s="21" t="s">
        <v>12</v>
      </c>
      <c r="E3" s="27">
        <v>41609</v>
      </c>
      <c r="G3" s="27">
        <v>41609</v>
      </c>
      <c r="I3" s="20">
        <f t="shared" si="0"/>
        <v>2</v>
      </c>
      <c r="J3" s="65" t="s">
        <v>5527</v>
      </c>
      <c r="K3" s="21" t="str">
        <f>VLOOKUP(J3,$A$2:$B37,2,FALSE)</f>
        <v>x0</v>
      </c>
      <c r="L3" s="21" t="s">
        <v>584</v>
      </c>
      <c r="P3" s="27">
        <v>41609</v>
      </c>
      <c r="R3" s="27">
        <v>41609</v>
      </c>
    </row>
    <row r="4" spans="1:20" ht="14.45" x14ac:dyDescent="0.3">
      <c r="A4" s="21" t="s">
        <v>5530</v>
      </c>
      <c r="B4" s="21" t="s">
        <v>1699</v>
      </c>
      <c r="D4" s="21" t="s">
        <v>12</v>
      </c>
      <c r="E4" s="27">
        <v>42247</v>
      </c>
      <c r="G4" s="27">
        <v>42643</v>
      </c>
      <c r="I4" s="20">
        <f t="shared" si="0"/>
        <v>0</v>
      </c>
      <c r="J4" s="61" t="s">
        <v>5531</v>
      </c>
      <c r="K4" s="21" t="str">
        <f>VLOOKUP(J4,$A$2:$B37,2,FALSE)</f>
        <v>x3</v>
      </c>
      <c r="M4" s="21" t="s">
        <v>589</v>
      </c>
      <c r="P4" s="27">
        <v>41609</v>
      </c>
      <c r="R4" s="27">
        <v>41609</v>
      </c>
    </row>
    <row r="5" spans="1:20" ht="14.45" x14ac:dyDescent="0.3">
      <c r="A5" s="21" t="s">
        <v>5532</v>
      </c>
      <c r="B5" s="21" t="s">
        <v>1929</v>
      </c>
      <c r="D5" s="21" t="s">
        <v>12</v>
      </c>
      <c r="E5" s="27">
        <v>41609</v>
      </c>
      <c r="G5" s="27">
        <v>41609</v>
      </c>
      <c r="I5" s="20">
        <f t="shared" si="0"/>
        <v>0</v>
      </c>
      <c r="J5" s="61" t="s">
        <v>5529</v>
      </c>
      <c r="K5" s="21" t="str">
        <f>VLOOKUP(J5,$A$2:$B37,2,FALSE)</f>
        <v>x1</v>
      </c>
      <c r="M5" s="21" t="s">
        <v>589</v>
      </c>
      <c r="P5" s="27">
        <v>41609</v>
      </c>
      <c r="R5" s="27">
        <v>41609</v>
      </c>
    </row>
    <row r="6" spans="1:20" ht="14.45" x14ac:dyDescent="0.3">
      <c r="A6" s="21" t="s">
        <v>5533</v>
      </c>
      <c r="B6" s="21" t="s">
        <v>1931</v>
      </c>
      <c r="D6" s="21" t="s">
        <v>12</v>
      </c>
      <c r="E6" s="27">
        <v>41609</v>
      </c>
      <c r="G6" s="27">
        <v>41609</v>
      </c>
      <c r="I6" s="20">
        <f t="shared" si="0"/>
        <v>0</v>
      </c>
      <c r="J6" s="61" t="s">
        <v>5534</v>
      </c>
      <c r="K6" s="21" t="str">
        <f>VLOOKUP(J6,$A$2:$B37,2,FALSE)</f>
        <v>x4</v>
      </c>
      <c r="M6" s="21" t="s">
        <v>589</v>
      </c>
      <c r="P6" s="27">
        <v>41609</v>
      </c>
      <c r="R6" s="27">
        <v>41609</v>
      </c>
    </row>
    <row r="7" spans="1:20" ht="14.45" x14ac:dyDescent="0.3">
      <c r="A7" s="21" t="s">
        <v>5535</v>
      </c>
      <c r="B7" s="21" t="s">
        <v>1702</v>
      </c>
      <c r="D7" s="21" t="s">
        <v>12</v>
      </c>
      <c r="E7" s="27">
        <v>41609</v>
      </c>
      <c r="G7" s="27">
        <v>41609</v>
      </c>
      <c r="I7" s="20">
        <f t="shared" si="0"/>
        <v>0</v>
      </c>
      <c r="J7" s="62" t="s">
        <v>7694</v>
      </c>
    </row>
    <row r="8" spans="1:20" x14ac:dyDescent="0.25">
      <c r="A8" s="21" t="s">
        <v>5536</v>
      </c>
      <c r="B8" s="21" t="s">
        <v>1705</v>
      </c>
      <c r="D8" s="21" t="s">
        <v>12</v>
      </c>
      <c r="E8" s="27">
        <v>41609</v>
      </c>
      <c r="G8" s="27">
        <v>41609</v>
      </c>
      <c r="I8" s="20">
        <f t="shared" si="0"/>
        <v>0</v>
      </c>
      <c r="J8" s="65" t="s">
        <v>5527</v>
      </c>
      <c r="K8" s="21" t="str">
        <f>VLOOKUP(J8,$A$2:$B39,2,FALSE)</f>
        <v>x0</v>
      </c>
      <c r="L8" s="21" t="s">
        <v>584</v>
      </c>
    </row>
    <row r="9" spans="1:20" x14ac:dyDescent="0.25">
      <c r="A9" s="21" t="s">
        <v>5537</v>
      </c>
      <c r="B9" s="21" t="s">
        <v>1708</v>
      </c>
      <c r="D9" s="21" t="s">
        <v>12</v>
      </c>
      <c r="E9" s="27">
        <v>41609</v>
      </c>
      <c r="G9" s="27">
        <v>41609</v>
      </c>
      <c r="I9" s="20">
        <f t="shared" si="0"/>
        <v>0</v>
      </c>
      <c r="J9" s="32" t="s">
        <v>7303</v>
      </c>
      <c r="K9" s="21" t="str">
        <f>VLOOKUP(J9,$A$2:$B40,2,FALSE)</f>
        <v>x9001</v>
      </c>
      <c r="M9" s="21" t="s">
        <v>589</v>
      </c>
    </row>
    <row r="10" spans="1:20" x14ac:dyDescent="0.25">
      <c r="A10" s="21" t="s">
        <v>5538</v>
      </c>
      <c r="B10" s="21" t="s">
        <v>1711</v>
      </c>
      <c r="D10" s="21" t="s">
        <v>12</v>
      </c>
      <c r="E10" s="27">
        <v>41609</v>
      </c>
      <c r="G10" s="27">
        <v>41609</v>
      </c>
      <c r="I10" s="20">
        <f t="shared" si="0"/>
        <v>0</v>
      </c>
      <c r="J10" s="32" t="s">
        <v>7304</v>
      </c>
      <c r="K10" s="21" t="str">
        <f>VLOOKUP(J10,$A$2:$B41,2,FALSE)</f>
        <v>x9002</v>
      </c>
      <c r="M10" s="21" t="s">
        <v>589</v>
      </c>
    </row>
    <row r="11" spans="1:20" x14ac:dyDescent="0.25">
      <c r="A11" s="21" t="s">
        <v>5539</v>
      </c>
      <c r="B11" s="21" t="s">
        <v>1715</v>
      </c>
      <c r="D11" s="21" t="s">
        <v>12</v>
      </c>
      <c r="E11" s="27">
        <v>41609</v>
      </c>
      <c r="G11" s="27">
        <v>41609</v>
      </c>
      <c r="I11" s="20">
        <f t="shared" si="0"/>
        <v>0</v>
      </c>
      <c r="J11" s="21" t="s">
        <v>7695</v>
      </c>
    </row>
    <row r="12" spans="1:20" x14ac:dyDescent="0.25">
      <c r="A12" s="21" t="s">
        <v>5540</v>
      </c>
      <c r="B12" s="21" t="s">
        <v>1720</v>
      </c>
      <c r="D12" s="21" t="s">
        <v>12</v>
      </c>
      <c r="E12" s="27">
        <v>41609</v>
      </c>
      <c r="G12" s="27">
        <v>41609</v>
      </c>
      <c r="I12" s="20">
        <f t="shared" si="0"/>
        <v>0</v>
      </c>
      <c r="J12" s="65" t="s">
        <v>5527</v>
      </c>
      <c r="K12" s="21" t="str">
        <f>VLOOKUP(J12,$A$2:$B43,2,FALSE)</f>
        <v>x0</v>
      </c>
      <c r="L12" s="21" t="s">
        <v>584</v>
      </c>
    </row>
    <row r="13" spans="1:20" x14ac:dyDescent="0.25">
      <c r="A13" s="21" t="s">
        <v>5541</v>
      </c>
      <c r="B13" s="21" t="s">
        <v>1940</v>
      </c>
      <c r="D13" s="21" t="s">
        <v>12</v>
      </c>
      <c r="E13" s="27">
        <v>41609</v>
      </c>
      <c r="G13" s="27">
        <v>41609</v>
      </c>
      <c r="I13" s="20">
        <f t="shared" si="0"/>
        <v>0</v>
      </c>
      <c r="J13" s="61" t="s">
        <v>5531</v>
      </c>
      <c r="K13" s="21" t="str">
        <f>VLOOKUP(J13,$A$2:$B44,2,FALSE)</f>
        <v>x3</v>
      </c>
      <c r="M13" s="21" t="s">
        <v>589</v>
      </c>
    </row>
    <row r="14" spans="1:20" x14ac:dyDescent="0.25">
      <c r="A14" s="21" t="s">
        <v>5542</v>
      </c>
      <c r="B14" s="21" t="s">
        <v>1723</v>
      </c>
      <c r="D14" s="21" t="s">
        <v>12</v>
      </c>
      <c r="E14" s="27">
        <v>41609</v>
      </c>
      <c r="G14" s="27">
        <v>41609</v>
      </c>
      <c r="I14" s="20">
        <f t="shared" si="0"/>
        <v>0</v>
      </c>
      <c r="J14" s="33" t="s">
        <v>7306</v>
      </c>
      <c r="K14" s="21" t="str">
        <f>VLOOKUP(J14,$A$2:$B45,2,FALSE)</f>
        <v>x9003</v>
      </c>
      <c r="L14" s="21" t="s">
        <v>584</v>
      </c>
      <c r="M14" s="21" t="s">
        <v>589</v>
      </c>
    </row>
    <row r="15" spans="1:20" x14ac:dyDescent="0.25">
      <c r="A15" s="21" t="s">
        <v>5543</v>
      </c>
      <c r="B15" s="21" t="s">
        <v>1726</v>
      </c>
      <c r="D15" s="21" t="s">
        <v>12</v>
      </c>
      <c r="E15" s="27">
        <v>41609</v>
      </c>
      <c r="G15" s="27">
        <v>41609</v>
      </c>
      <c r="I15" s="20">
        <f t="shared" si="0"/>
        <v>0</v>
      </c>
      <c r="J15" s="33" t="s">
        <v>5529</v>
      </c>
      <c r="K15" s="21" t="str">
        <f>VLOOKUP(J15,$A$2:$B46,2,FALSE)</f>
        <v>x1</v>
      </c>
      <c r="M15" s="21" t="s">
        <v>589</v>
      </c>
    </row>
    <row r="16" spans="1:20" x14ac:dyDescent="0.25">
      <c r="A16" s="21" t="s">
        <v>5544</v>
      </c>
      <c r="B16" s="21" t="s">
        <v>1730</v>
      </c>
      <c r="D16" s="21" t="s">
        <v>12</v>
      </c>
      <c r="E16" s="27">
        <v>41609</v>
      </c>
      <c r="G16" s="27">
        <v>41609</v>
      </c>
      <c r="I16" s="20">
        <f t="shared" si="0"/>
        <v>0</v>
      </c>
      <c r="J16" s="33" t="s">
        <v>5534</v>
      </c>
      <c r="K16" s="21" t="str">
        <f>VLOOKUP(J16,$A$2:$B47,2,FALSE)</f>
        <v>x4</v>
      </c>
      <c r="M16" s="21" t="s">
        <v>589</v>
      </c>
    </row>
    <row r="17" spans="1:13" x14ac:dyDescent="0.25">
      <c r="A17" s="21" t="s">
        <v>5545</v>
      </c>
      <c r="B17" s="21" t="s">
        <v>1733</v>
      </c>
      <c r="D17" s="21" t="s">
        <v>12</v>
      </c>
      <c r="E17" s="27">
        <v>41609</v>
      </c>
      <c r="G17" s="27">
        <v>41609</v>
      </c>
      <c r="I17" s="20">
        <f t="shared" si="0"/>
        <v>0</v>
      </c>
      <c r="J17" s="32" t="s">
        <v>7307</v>
      </c>
      <c r="K17" s="21" t="str">
        <f>VLOOKUP(J17,$A$2:$B48,2,FALSE)</f>
        <v>x9004</v>
      </c>
      <c r="M17" s="21" t="s">
        <v>589</v>
      </c>
    </row>
    <row r="18" spans="1:13" x14ac:dyDescent="0.25">
      <c r="A18" s="21" t="s">
        <v>5546</v>
      </c>
      <c r="B18" s="21" t="s">
        <v>1736</v>
      </c>
      <c r="D18" s="21" t="s">
        <v>12</v>
      </c>
      <c r="E18" s="27">
        <v>41609</v>
      </c>
      <c r="G18" s="27">
        <v>41609</v>
      </c>
      <c r="I18" s="20">
        <f t="shared" si="0"/>
        <v>0</v>
      </c>
    </row>
    <row r="19" spans="1:13" x14ac:dyDescent="0.25">
      <c r="A19" s="21" t="s">
        <v>5547</v>
      </c>
      <c r="B19" s="21" t="s">
        <v>1738</v>
      </c>
      <c r="D19" s="21" t="s">
        <v>12</v>
      </c>
      <c r="E19" s="27">
        <v>41609</v>
      </c>
      <c r="G19" s="27">
        <v>41609</v>
      </c>
      <c r="I19" s="20">
        <f t="shared" si="0"/>
        <v>0</v>
      </c>
    </row>
    <row r="20" spans="1:13" x14ac:dyDescent="0.25">
      <c r="A20" s="21" t="s">
        <v>5548</v>
      </c>
      <c r="B20" s="21" t="s">
        <v>1742</v>
      </c>
      <c r="D20" s="21" t="s">
        <v>12</v>
      </c>
      <c r="E20" s="27">
        <v>41851</v>
      </c>
      <c r="G20" s="27">
        <v>42004</v>
      </c>
      <c r="I20" s="20">
        <f t="shared" si="0"/>
        <v>0</v>
      </c>
    </row>
    <row r="21" spans="1:13" x14ac:dyDescent="0.25">
      <c r="A21" s="21" t="s">
        <v>5549</v>
      </c>
      <c r="B21" s="21" t="s">
        <v>1745</v>
      </c>
      <c r="D21" s="21" t="s">
        <v>12</v>
      </c>
      <c r="E21" s="27">
        <v>41943</v>
      </c>
      <c r="G21" s="27">
        <v>42185</v>
      </c>
      <c r="I21" s="20">
        <f t="shared" si="0"/>
        <v>0</v>
      </c>
    </row>
    <row r="22" spans="1:13" x14ac:dyDescent="0.25">
      <c r="A22" s="21" t="s">
        <v>5531</v>
      </c>
      <c r="B22" s="21" t="s">
        <v>1747</v>
      </c>
      <c r="D22" s="21" t="s">
        <v>12</v>
      </c>
      <c r="E22" s="27">
        <v>41609</v>
      </c>
      <c r="G22" s="27">
        <v>41609</v>
      </c>
      <c r="I22" s="20">
        <f t="shared" si="0"/>
        <v>2</v>
      </c>
    </row>
    <row r="23" spans="1:13" x14ac:dyDescent="0.25">
      <c r="A23" s="21" t="s">
        <v>5550</v>
      </c>
      <c r="B23" s="21" t="s">
        <v>1750</v>
      </c>
      <c r="D23" s="21" t="s">
        <v>12</v>
      </c>
      <c r="E23" s="27">
        <v>41943</v>
      </c>
      <c r="G23" s="27">
        <v>42185</v>
      </c>
      <c r="I23" s="20">
        <f t="shared" si="0"/>
        <v>0</v>
      </c>
    </row>
    <row r="24" spans="1:13" x14ac:dyDescent="0.25">
      <c r="A24" s="21" t="s">
        <v>5551</v>
      </c>
      <c r="B24" s="21" t="s">
        <v>1754</v>
      </c>
      <c r="D24" s="21" t="s">
        <v>12</v>
      </c>
      <c r="E24" s="27">
        <v>41943</v>
      </c>
      <c r="G24" s="27">
        <v>42095</v>
      </c>
      <c r="I24" s="20">
        <f t="shared" si="0"/>
        <v>0</v>
      </c>
    </row>
    <row r="25" spans="1:13" x14ac:dyDescent="0.25">
      <c r="A25" s="21" t="s">
        <v>5552</v>
      </c>
      <c r="B25" s="21" t="s">
        <v>1756</v>
      </c>
      <c r="D25" s="21" t="s">
        <v>12</v>
      </c>
      <c r="E25" s="27">
        <v>41943</v>
      </c>
      <c r="G25" s="27">
        <v>42095</v>
      </c>
      <c r="I25" s="20">
        <f t="shared" si="0"/>
        <v>0</v>
      </c>
    </row>
    <row r="26" spans="1:13" x14ac:dyDescent="0.25">
      <c r="A26" s="21" t="s">
        <v>5553</v>
      </c>
      <c r="B26" s="21" t="s">
        <v>1759</v>
      </c>
      <c r="D26" s="21" t="s">
        <v>12</v>
      </c>
      <c r="E26" s="27">
        <v>42247</v>
      </c>
      <c r="G26" s="27">
        <v>42643</v>
      </c>
      <c r="I26" s="20">
        <f t="shared" si="0"/>
        <v>0</v>
      </c>
    </row>
    <row r="27" spans="1:13" x14ac:dyDescent="0.25">
      <c r="A27" s="21" t="s">
        <v>5554</v>
      </c>
      <c r="B27" s="21" t="s">
        <v>1762</v>
      </c>
      <c r="D27" s="21" t="s">
        <v>12</v>
      </c>
      <c r="E27" s="27">
        <v>42247</v>
      </c>
      <c r="G27" s="27">
        <v>42643</v>
      </c>
      <c r="I27" s="20">
        <f t="shared" si="0"/>
        <v>0</v>
      </c>
    </row>
    <row r="28" spans="1:13" x14ac:dyDescent="0.25">
      <c r="A28" s="21" t="s">
        <v>5555</v>
      </c>
      <c r="B28" s="21" t="s">
        <v>1765</v>
      </c>
      <c r="D28" s="21" t="s">
        <v>12</v>
      </c>
      <c r="E28" s="27">
        <v>42247</v>
      </c>
      <c r="G28" s="27">
        <v>42643</v>
      </c>
      <c r="I28" s="20">
        <f t="shared" si="0"/>
        <v>0</v>
      </c>
    </row>
    <row r="29" spans="1:13" x14ac:dyDescent="0.25">
      <c r="A29" s="21" t="s">
        <v>5556</v>
      </c>
      <c r="B29" s="21" t="s">
        <v>1767</v>
      </c>
      <c r="D29" s="21" t="s">
        <v>12</v>
      </c>
      <c r="E29" s="27">
        <v>42247</v>
      </c>
      <c r="G29" s="27">
        <v>42643</v>
      </c>
      <c r="I29" s="34">
        <f t="shared" si="0"/>
        <v>0</v>
      </c>
      <c r="J29" s="54"/>
    </row>
    <row r="30" spans="1:13" x14ac:dyDescent="0.25">
      <c r="A30" s="21" t="s">
        <v>5557</v>
      </c>
      <c r="B30" s="21" t="s">
        <v>1768</v>
      </c>
      <c r="D30" s="21" t="s">
        <v>12</v>
      </c>
      <c r="E30" s="27">
        <v>42247</v>
      </c>
      <c r="G30" s="27">
        <v>42643</v>
      </c>
      <c r="I30" s="34">
        <f t="shared" si="0"/>
        <v>0</v>
      </c>
      <c r="J30" s="54"/>
    </row>
    <row r="31" spans="1:13" x14ac:dyDescent="0.25">
      <c r="A31" s="21" t="s">
        <v>5558</v>
      </c>
      <c r="B31" s="21" t="s">
        <v>1769</v>
      </c>
      <c r="D31" s="21" t="s">
        <v>12</v>
      </c>
      <c r="E31" s="27">
        <v>42247</v>
      </c>
      <c r="G31" s="27">
        <v>42643</v>
      </c>
      <c r="I31" s="34">
        <f t="shared" si="0"/>
        <v>0</v>
      </c>
      <c r="J31" s="54"/>
    </row>
    <row r="32" spans="1:13" x14ac:dyDescent="0.25">
      <c r="A32" s="21" t="s">
        <v>5534</v>
      </c>
      <c r="B32" s="21" t="s">
        <v>1772</v>
      </c>
      <c r="D32" s="21" t="s">
        <v>12</v>
      </c>
      <c r="E32" s="27">
        <v>41609</v>
      </c>
      <c r="G32" s="27">
        <v>41609</v>
      </c>
      <c r="I32" s="34">
        <f t="shared" si="0"/>
        <v>2</v>
      </c>
      <c r="J32" s="54"/>
    </row>
    <row r="33" spans="1:10" x14ac:dyDescent="0.25">
      <c r="A33" s="21" t="s">
        <v>5559</v>
      </c>
      <c r="B33" s="21" t="s">
        <v>1794</v>
      </c>
      <c r="D33" s="21" t="s">
        <v>12</v>
      </c>
      <c r="E33" s="27">
        <v>41609</v>
      </c>
      <c r="G33" s="27">
        <v>41609</v>
      </c>
      <c r="I33" s="34">
        <f t="shared" si="0"/>
        <v>0</v>
      </c>
      <c r="J33" s="54"/>
    </row>
    <row r="34" spans="1:10" x14ac:dyDescent="0.25">
      <c r="A34" s="21" t="s">
        <v>5560</v>
      </c>
      <c r="B34" s="21" t="s">
        <v>1817</v>
      </c>
      <c r="D34" s="21" t="s">
        <v>12</v>
      </c>
      <c r="E34" s="27">
        <v>41609</v>
      </c>
      <c r="G34" s="27">
        <v>41609</v>
      </c>
      <c r="I34" s="34">
        <f t="shared" si="0"/>
        <v>0</v>
      </c>
      <c r="J34" s="54"/>
    </row>
    <row r="35" spans="1:10" x14ac:dyDescent="0.25">
      <c r="A35" s="21" t="s">
        <v>5561</v>
      </c>
      <c r="B35" s="21" t="s">
        <v>1851</v>
      </c>
      <c r="D35" s="21" t="s">
        <v>12</v>
      </c>
      <c r="E35" s="27">
        <v>41609</v>
      </c>
      <c r="G35" s="27">
        <v>41609</v>
      </c>
      <c r="I35" s="34">
        <f t="shared" si="0"/>
        <v>0</v>
      </c>
      <c r="J35" s="54"/>
    </row>
    <row r="36" spans="1:10" x14ac:dyDescent="0.25">
      <c r="A36" s="21" t="s">
        <v>5562</v>
      </c>
      <c r="B36" s="21" t="s">
        <v>1869</v>
      </c>
      <c r="D36" s="21" t="s">
        <v>12</v>
      </c>
      <c r="E36" s="27">
        <v>41609</v>
      </c>
      <c r="G36" s="27">
        <v>41609</v>
      </c>
      <c r="I36" s="34">
        <f t="shared" si="0"/>
        <v>0</v>
      </c>
      <c r="J36" s="54"/>
    </row>
    <row r="37" spans="1:10" x14ac:dyDescent="0.25">
      <c r="A37" s="21" t="s">
        <v>7303</v>
      </c>
      <c r="B37" s="21" t="s">
        <v>7352</v>
      </c>
      <c r="D37" s="21" t="s">
        <v>556</v>
      </c>
      <c r="E37" s="22">
        <v>43373</v>
      </c>
      <c r="G37" s="22">
        <v>43373</v>
      </c>
      <c r="I37" s="34">
        <f t="shared" si="0"/>
        <v>1</v>
      </c>
      <c r="J37" s="54"/>
    </row>
    <row r="38" spans="1:10" x14ac:dyDescent="0.25">
      <c r="A38" s="21" t="s">
        <v>7304</v>
      </c>
      <c r="B38" s="21" t="s">
        <v>7353</v>
      </c>
      <c r="D38" s="21" t="s">
        <v>556</v>
      </c>
      <c r="E38" s="22">
        <v>43373</v>
      </c>
      <c r="G38" s="22">
        <v>43373</v>
      </c>
      <c r="I38" s="34">
        <f t="shared" si="0"/>
        <v>1</v>
      </c>
      <c r="J38" s="54"/>
    </row>
    <row r="39" spans="1:10" x14ac:dyDescent="0.25">
      <c r="A39" s="21" t="s">
        <v>7306</v>
      </c>
      <c r="B39" s="21" t="s">
        <v>7354</v>
      </c>
      <c r="D39" s="21" t="s">
        <v>556</v>
      </c>
      <c r="E39" s="22">
        <v>43373</v>
      </c>
      <c r="G39" s="22">
        <v>43373</v>
      </c>
      <c r="I39" s="34">
        <f t="shared" si="0"/>
        <v>1</v>
      </c>
      <c r="J39" s="54"/>
    </row>
    <row r="40" spans="1:10" x14ac:dyDescent="0.25">
      <c r="A40" s="30" t="s">
        <v>7307</v>
      </c>
      <c r="B40" s="21" t="s">
        <v>7355</v>
      </c>
      <c r="D40" s="21" t="s">
        <v>556</v>
      </c>
      <c r="E40" s="22">
        <v>43373</v>
      </c>
      <c r="G40" s="22">
        <v>43373</v>
      </c>
      <c r="I40" s="34">
        <f t="shared" si="0"/>
        <v>1</v>
      </c>
      <c r="J40" s="54"/>
    </row>
  </sheetData>
  <autoFilter ref="A1:T37"/>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T71"/>
  <sheetViews>
    <sheetView zoomScaleNormal="100" workbookViewId="0">
      <pane xSplit="1" ySplit="1" topLeftCell="B2" activePane="bottomRight" state="frozen"/>
      <selection activeCell="B28" sqref="B28"/>
      <selection pane="topRight" activeCell="B28" sqref="B28"/>
      <selection pane="bottomLeft" activeCell="B28" sqref="B28"/>
      <selection pane="bottomRight" activeCell="D14" sqref="D14"/>
    </sheetView>
  </sheetViews>
  <sheetFormatPr defaultColWidth="11.5703125" defaultRowHeight="15" x14ac:dyDescent="0.25"/>
  <cols>
    <col min="1" max="1" width="55.5703125" customWidth="1"/>
    <col min="10" max="10" width="18"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5563</v>
      </c>
      <c r="B2" t="s">
        <v>1652</v>
      </c>
      <c r="C2" t="s">
        <v>1653</v>
      </c>
      <c r="D2" t="s">
        <v>12</v>
      </c>
      <c r="E2" s="2">
        <v>41609</v>
      </c>
      <c r="G2" s="2">
        <v>41609</v>
      </c>
      <c r="I2" s="3">
        <f t="shared" ref="I2:I33" si="0">COUNTIF(J:J,A2)</f>
        <v>0</v>
      </c>
      <c r="J2" t="s">
        <v>5564</v>
      </c>
      <c r="N2" t="s">
        <v>556</v>
      </c>
      <c r="P2" s="2">
        <v>42735</v>
      </c>
      <c r="R2" s="2">
        <v>42735</v>
      </c>
    </row>
    <row r="3" spans="1:20" ht="14.45" x14ac:dyDescent="0.3">
      <c r="A3" t="s">
        <v>5565</v>
      </c>
      <c r="B3" t="s">
        <v>1657</v>
      </c>
      <c r="D3" t="s">
        <v>12</v>
      </c>
      <c r="E3" s="2">
        <v>41609</v>
      </c>
      <c r="G3" s="2">
        <v>41609</v>
      </c>
      <c r="I3" s="3">
        <f t="shared" si="0"/>
        <v>0</v>
      </c>
      <c r="J3" s="65" t="s">
        <v>6681</v>
      </c>
      <c r="K3" t="str">
        <f>VLOOKUP(J3,$A$2:$B66,2,FALSE)</f>
        <v>x6001</v>
      </c>
      <c r="P3" s="2">
        <v>42735</v>
      </c>
      <c r="R3" s="2">
        <v>42735</v>
      </c>
    </row>
    <row r="4" spans="1:20" ht="14.45" x14ac:dyDescent="0.3">
      <c r="A4" t="s">
        <v>5567</v>
      </c>
      <c r="B4" t="s">
        <v>1659</v>
      </c>
      <c r="D4" t="s">
        <v>12</v>
      </c>
      <c r="E4" s="2">
        <v>41609</v>
      </c>
      <c r="G4" s="2">
        <v>41609</v>
      </c>
      <c r="I4" s="3">
        <f t="shared" si="0"/>
        <v>0</v>
      </c>
      <c r="J4" s="65" t="s">
        <v>6682</v>
      </c>
      <c r="K4" t="str">
        <f>VLOOKUP(J4,$A$2:$B66,2,FALSE)</f>
        <v>x6002</v>
      </c>
      <c r="P4" s="2">
        <v>42735</v>
      </c>
      <c r="R4" s="2">
        <v>42735</v>
      </c>
    </row>
    <row r="5" spans="1:20" ht="14.45" x14ac:dyDescent="0.3">
      <c r="A5" t="s">
        <v>5569</v>
      </c>
      <c r="B5" t="s">
        <v>1691</v>
      </c>
      <c r="D5" t="s">
        <v>12</v>
      </c>
      <c r="E5" s="2">
        <v>41729</v>
      </c>
      <c r="G5" s="2">
        <v>41912</v>
      </c>
      <c r="I5" s="3">
        <f t="shared" si="0"/>
        <v>0</v>
      </c>
      <c r="J5" s="65" t="s">
        <v>6683</v>
      </c>
      <c r="K5" t="str">
        <f>VLOOKUP(J5,$A$2:$B66,2,FALSE)</f>
        <v>x6003</v>
      </c>
      <c r="P5" s="2">
        <v>42735</v>
      </c>
      <c r="R5" s="2">
        <v>42735</v>
      </c>
    </row>
    <row r="6" spans="1:20" ht="14.45" x14ac:dyDescent="0.3">
      <c r="A6" t="s">
        <v>5571</v>
      </c>
      <c r="B6" t="s">
        <v>1699</v>
      </c>
      <c r="D6" t="s">
        <v>12</v>
      </c>
      <c r="E6" s="2">
        <v>41729</v>
      </c>
      <c r="G6" s="2">
        <v>41912</v>
      </c>
      <c r="I6" s="3">
        <f t="shared" si="0"/>
        <v>0</v>
      </c>
      <c r="J6" s="65" t="s">
        <v>6684</v>
      </c>
      <c r="K6" t="str">
        <f>VLOOKUP(J6,$A$2:$B66,2,FALSE)</f>
        <v>x6004</v>
      </c>
      <c r="P6" s="2">
        <v>42735</v>
      </c>
      <c r="R6" s="2">
        <v>42735</v>
      </c>
    </row>
    <row r="7" spans="1:20" ht="14.45" x14ac:dyDescent="0.3">
      <c r="A7" t="s">
        <v>5573</v>
      </c>
      <c r="B7" t="s">
        <v>1929</v>
      </c>
      <c r="D7" t="s">
        <v>12</v>
      </c>
      <c r="E7" s="2">
        <v>41729</v>
      </c>
      <c r="G7" s="2">
        <v>41912</v>
      </c>
      <c r="I7" s="3">
        <f t="shared" si="0"/>
        <v>0</v>
      </c>
      <c r="J7" s="65" t="s">
        <v>6685</v>
      </c>
      <c r="K7" t="str">
        <f>VLOOKUP(J7,$A$2:$B66,2,FALSE)</f>
        <v>x6005</v>
      </c>
      <c r="P7" s="2">
        <v>42735</v>
      </c>
      <c r="R7" s="2">
        <v>42735</v>
      </c>
    </row>
    <row r="8" spans="1:20" x14ac:dyDescent="0.25">
      <c r="A8" t="s">
        <v>5574</v>
      </c>
      <c r="B8" t="s">
        <v>1931</v>
      </c>
      <c r="D8" t="s">
        <v>12</v>
      </c>
      <c r="E8" s="2">
        <v>41729</v>
      </c>
      <c r="G8" s="2">
        <v>41912</v>
      </c>
      <c r="I8" s="3">
        <f t="shared" si="0"/>
        <v>0</v>
      </c>
      <c r="J8" s="65" t="s">
        <v>6686</v>
      </c>
      <c r="K8" t="str">
        <f>VLOOKUP(J8,$A$2:$B66,2,FALSE)</f>
        <v>x6006</v>
      </c>
      <c r="P8" s="2">
        <v>42735</v>
      </c>
      <c r="R8" s="2">
        <v>42735</v>
      </c>
    </row>
    <row r="9" spans="1:20" x14ac:dyDescent="0.25">
      <c r="A9" t="s">
        <v>5575</v>
      </c>
      <c r="B9" t="s">
        <v>1702</v>
      </c>
      <c r="D9" t="s">
        <v>12</v>
      </c>
      <c r="E9" s="2">
        <v>41729</v>
      </c>
      <c r="G9" s="2">
        <v>41912</v>
      </c>
      <c r="I9" s="3">
        <f t="shared" si="0"/>
        <v>0</v>
      </c>
      <c r="J9" s="65" t="s">
        <v>6687</v>
      </c>
      <c r="K9" t="str">
        <f>VLOOKUP(J9,$A$2:$B66,2,FALSE)</f>
        <v>x6007</v>
      </c>
      <c r="P9" s="2">
        <v>42735</v>
      </c>
      <c r="R9" s="2">
        <v>42735</v>
      </c>
    </row>
    <row r="10" spans="1:20" x14ac:dyDescent="0.25">
      <c r="A10" t="s">
        <v>5576</v>
      </c>
      <c r="B10" t="s">
        <v>1705</v>
      </c>
      <c r="D10" t="s">
        <v>12</v>
      </c>
      <c r="E10" s="2">
        <v>41851</v>
      </c>
      <c r="G10" s="2">
        <v>42004</v>
      </c>
      <c r="I10" s="3">
        <f t="shared" si="0"/>
        <v>0</v>
      </c>
      <c r="J10" s="65" t="s">
        <v>6688</v>
      </c>
      <c r="K10" t="str">
        <f>VLOOKUP(J10,$A$2:$B66,2,FALSE)</f>
        <v>x6008</v>
      </c>
      <c r="P10" s="2">
        <v>42735</v>
      </c>
      <c r="R10" s="2">
        <v>42735</v>
      </c>
    </row>
    <row r="11" spans="1:20" x14ac:dyDescent="0.25">
      <c r="A11" t="s">
        <v>5577</v>
      </c>
      <c r="B11" t="s">
        <v>1708</v>
      </c>
      <c r="D11" t="s">
        <v>12</v>
      </c>
      <c r="E11" s="2">
        <v>41943</v>
      </c>
      <c r="G11" s="2">
        <v>42185</v>
      </c>
      <c r="I11" s="3">
        <f t="shared" si="0"/>
        <v>0</v>
      </c>
      <c r="J11" s="65" t="s">
        <v>5578</v>
      </c>
      <c r="K11" t="str">
        <f>VLOOKUP(J11,$A$2:$B66,2,FALSE)</f>
        <v>x6009</v>
      </c>
      <c r="P11" s="2">
        <v>42735</v>
      </c>
      <c r="R11" s="2">
        <v>42735</v>
      </c>
    </row>
    <row r="12" spans="1:20" x14ac:dyDescent="0.25">
      <c r="A12" t="s">
        <v>5579</v>
      </c>
      <c r="B12" t="s">
        <v>1711</v>
      </c>
      <c r="D12" t="s">
        <v>12</v>
      </c>
      <c r="E12" s="2">
        <v>41943</v>
      </c>
      <c r="G12" s="2">
        <v>42185</v>
      </c>
      <c r="I12" s="3">
        <f t="shared" si="0"/>
        <v>0</v>
      </c>
      <c r="J12" s="21"/>
    </row>
    <row r="13" spans="1:20" x14ac:dyDescent="0.25">
      <c r="A13" t="s">
        <v>5580</v>
      </c>
      <c r="B13" t="s">
        <v>1715</v>
      </c>
      <c r="D13" t="s">
        <v>12</v>
      </c>
      <c r="E13" s="2">
        <v>41943</v>
      </c>
      <c r="G13" s="2">
        <v>42185</v>
      </c>
      <c r="I13" s="3">
        <f t="shared" si="0"/>
        <v>0</v>
      </c>
      <c r="J13" s="21"/>
    </row>
    <row r="14" spans="1:20" x14ac:dyDescent="0.25">
      <c r="A14" t="s">
        <v>5581</v>
      </c>
      <c r="B14" t="s">
        <v>1717</v>
      </c>
      <c r="D14" t="s">
        <v>12</v>
      </c>
      <c r="E14" s="2">
        <v>41609</v>
      </c>
      <c r="G14" s="2">
        <v>41609</v>
      </c>
      <c r="I14" s="3">
        <f t="shared" si="0"/>
        <v>0</v>
      </c>
      <c r="J14" s="21"/>
    </row>
    <row r="15" spans="1:20" x14ac:dyDescent="0.25">
      <c r="A15" t="s">
        <v>5582</v>
      </c>
      <c r="B15" t="s">
        <v>1720</v>
      </c>
      <c r="D15" t="s">
        <v>12</v>
      </c>
      <c r="E15" s="2">
        <v>41943</v>
      </c>
      <c r="G15" s="2">
        <v>42185</v>
      </c>
      <c r="I15" s="3">
        <f t="shared" si="0"/>
        <v>0</v>
      </c>
      <c r="J15" s="21"/>
    </row>
    <row r="16" spans="1:20" x14ac:dyDescent="0.25">
      <c r="A16" t="s">
        <v>5583</v>
      </c>
      <c r="B16" t="s">
        <v>1940</v>
      </c>
      <c r="D16" t="s">
        <v>12</v>
      </c>
      <c r="E16" s="2">
        <v>41943</v>
      </c>
      <c r="G16" s="2">
        <v>42185</v>
      </c>
      <c r="I16" s="3">
        <f t="shared" si="0"/>
        <v>0</v>
      </c>
    </row>
    <row r="17" spans="1:9" x14ac:dyDescent="0.25">
      <c r="A17" t="s">
        <v>5584</v>
      </c>
      <c r="B17" t="s">
        <v>1723</v>
      </c>
      <c r="D17" t="s">
        <v>12</v>
      </c>
      <c r="E17" s="2">
        <v>41943</v>
      </c>
      <c r="G17" s="2">
        <v>42185</v>
      </c>
      <c r="I17" s="3">
        <f t="shared" si="0"/>
        <v>0</v>
      </c>
    </row>
    <row r="18" spans="1:9" x14ac:dyDescent="0.25">
      <c r="A18" t="s">
        <v>5585</v>
      </c>
      <c r="B18" t="s">
        <v>1726</v>
      </c>
      <c r="D18" t="s">
        <v>12</v>
      </c>
      <c r="E18" s="2">
        <v>41943</v>
      </c>
      <c r="G18" s="2">
        <v>42185</v>
      </c>
      <c r="I18" s="3">
        <f t="shared" si="0"/>
        <v>0</v>
      </c>
    </row>
    <row r="19" spans="1:9" x14ac:dyDescent="0.25">
      <c r="A19" t="s">
        <v>5586</v>
      </c>
      <c r="B19" t="s">
        <v>1730</v>
      </c>
      <c r="D19" t="s">
        <v>12</v>
      </c>
      <c r="E19" s="2">
        <v>41943</v>
      </c>
      <c r="G19" s="2">
        <v>42185</v>
      </c>
      <c r="I19" s="3">
        <f t="shared" si="0"/>
        <v>0</v>
      </c>
    </row>
    <row r="20" spans="1:9" x14ac:dyDescent="0.25">
      <c r="A20" t="s">
        <v>5587</v>
      </c>
      <c r="B20" t="s">
        <v>1733</v>
      </c>
      <c r="D20" t="s">
        <v>12</v>
      </c>
      <c r="E20" s="2">
        <v>41943</v>
      </c>
      <c r="G20" s="2">
        <v>42185</v>
      </c>
      <c r="I20" s="3">
        <f t="shared" si="0"/>
        <v>0</v>
      </c>
    </row>
    <row r="21" spans="1:9" x14ac:dyDescent="0.25">
      <c r="A21" t="s">
        <v>5588</v>
      </c>
      <c r="B21" t="s">
        <v>1736</v>
      </c>
      <c r="D21" t="s">
        <v>12</v>
      </c>
      <c r="E21" s="2">
        <v>41943</v>
      </c>
      <c r="G21" s="2">
        <v>42185</v>
      </c>
      <c r="I21" s="3">
        <f t="shared" si="0"/>
        <v>0</v>
      </c>
    </row>
    <row r="22" spans="1:9" x14ac:dyDescent="0.25">
      <c r="A22" t="s">
        <v>5589</v>
      </c>
      <c r="B22" t="s">
        <v>1738</v>
      </c>
      <c r="D22" t="s">
        <v>12</v>
      </c>
      <c r="E22" s="2">
        <v>41943</v>
      </c>
      <c r="G22" s="2">
        <v>42185</v>
      </c>
      <c r="I22" s="3">
        <f t="shared" si="0"/>
        <v>0</v>
      </c>
    </row>
    <row r="23" spans="1:9" x14ac:dyDescent="0.25">
      <c r="A23" t="s">
        <v>5590</v>
      </c>
      <c r="B23" t="s">
        <v>1742</v>
      </c>
      <c r="D23" t="s">
        <v>12</v>
      </c>
      <c r="E23" s="2">
        <v>41943</v>
      </c>
      <c r="G23" s="2">
        <v>42185</v>
      </c>
      <c r="I23" s="3">
        <f t="shared" si="0"/>
        <v>0</v>
      </c>
    </row>
    <row r="24" spans="1:9" x14ac:dyDescent="0.25">
      <c r="A24" t="s">
        <v>5591</v>
      </c>
      <c r="B24" t="s">
        <v>1745</v>
      </c>
      <c r="D24" t="s">
        <v>12</v>
      </c>
      <c r="E24" s="2">
        <v>41943</v>
      </c>
      <c r="G24" s="2">
        <v>42185</v>
      </c>
      <c r="I24" s="3">
        <f t="shared" si="0"/>
        <v>0</v>
      </c>
    </row>
    <row r="25" spans="1:9" x14ac:dyDescent="0.25">
      <c r="A25" t="s">
        <v>5592</v>
      </c>
      <c r="B25" t="s">
        <v>1747</v>
      </c>
      <c r="D25" t="s">
        <v>12</v>
      </c>
      <c r="E25" s="2">
        <v>41609</v>
      </c>
      <c r="G25" s="2">
        <v>41609</v>
      </c>
      <c r="I25" s="3">
        <f t="shared" si="0"/>
        <v>0</v>
      </c>
    </row>
    <row r="26" spans="1:9" x14ac:dyDescent="0.25">
      <c r="A26" t="s">
        <v>5593</v>
      </c>
      <c r="B26" t="s">
        <v>1750</v>
      </c>
      <c r="D26" t="s">
        <v>12</v>
      </c>
      <c r="E26" s="2">
        <v>41943</v>
      </c>
      <c r="G26" s="2">
        <v>42185</v>
      </c>
      <c r="I26" s="3">
        <f t="shared" si="0"/>
        <v>0</v>
      </c>
    </row>
    <row r="27" spans="1:9" x14ac:dyDescent="0.25">
      <c r="A27" t="s">
        <v>5594</v>
      </c>
      <c r="B27" t="s">
        <v>1754</v>
      </c>
      <c r="D27" t="s">
        <v>12</v>
      </c>
      <c r="E27" s="2">
        <v>41943</v>
      </c>
      <c r="G27" s="2">
        <v>42185</v>
      </c>
      <c r="I27" s="3">
        <f t="shared" si="0"/>
        <v>0</v>
      </c>
    </row>
    <row r="28" spans="1:9" x14ac:dyDescent="0.25">
      <c r="A28" t="s">
        <v>5595</v>
      </c>
      <c r="B28" t="s">
        <v>1756</v>
      </c>
      <c r="D28" t="s">
        <v>12</v>
      </c>
      <c r="E28" s="2">
        <v>41943</v>
      </c>
      <c r="G28" s="2">
        <v>42185</v>
      </c>
      <c r="I28" s="3">
        <f t="shared" si="0"/>
        <v>0</v>
      </c>
    </row>
    <row r="29" spans="1:9" x14ac:dyDescent="0.25">
      <c r="A29" t="s">
        <v>5596</v>
      </c>
      <c r="B29" t="s">
        <v>1759</v>
      </c>
      <c r="D29" t="s">
        <v>12</v>
      </c>
      <c r="E29" s="2">
        <v>41943</v>
      </c>
      <c r="G29" s="2">
        <v>42185</v>
      </c>
      <c r="I29" s="3">
        <f t="shared" si="0"/>
        <v>0</v>
      </c>
    </row>
    <row r="30" spans="1:9" x14ac:dyDescent="0.25">
      <c r="A30" t="s">
        <v>5597</v>
      </c>
      <c r="B30" t="s">
        <v>1762</v>
      </c>
      <c r="D30" t="s">
        <v>12</v>
      </c>
      <c r="E30" s="2">
        <v>41943</v>
      </c>
      <c r="G30" s="2">
        <v>42185</v>
      </c>
      <c r="I30" s="3">
        <f t="shared" si="0"/>
        <v>0</v>
      </c>
    </row>
    <row r="31" spans="1:9" x14ac:dyDescent="0.25">
      <c r="A31" t="s">
        <v>5598</v>
      </c>
      <c r="B31" t="s">
        <v>1765</v>
      </c>
      <c r="D31" t="s">
        <v>12</v>
      </c>
      <c r="E31" s="2">
        <v>41943</v>
      </c>
      <c r="G31" s="2">
        <v>42185</v>
      </c>
      <c r="I31" s="3">
        <f t="shared" si="0"/>
        <v>0</v>
      </c>
    </row>
    <row r="32" spans="1:9" x14ac:dyDescent="0.25">
      <c r="A32" t="s">
        <v>5599</v>
      </c>
      <c r="B32" t="s">
        <v>1767</v>
      </c>
      <c r="D32" t="s">
        <v>12</v>
      </c>
      <c r="E32" s="2">
        <v>41943</v>
      </c>
      <c r="G32" s="2">
        <v>42185</v>
      </c>
      <c r="I32" s="3">
        <f t="shared" si="0"/>
        <v>0</v>
      </c>
    </row>
    <row r="33" spans="1:9" x14ac:dyDescent="0.25">
      <c r="A33" t="s">
        <v>5600</v>
      </c>
      <c r="B33" t="s">
        <v>1768</v>
      </c>
      <c r="D33" t="s">
        <v>12</v>
      </c>
      <c r="E33" s="2">
        <v>41943</v>
      </c>
      <c r="G33" s="2">
        <v>42185</v>
      </c>
      <c r="I33" s="3">
        <f t="shared" si="0"/>
        <v>0</v>
      </c>
    </row>
    <row r="34" spans="1:9" x14ac:dyDescent="0.25">
      <c r="A34" t="s">
        <v>5601</v>
      </c>
      <c r="B34" t="s">
        <v>1769</v>
      </c>
      <c r="D34" t="s">
        <v>12</v>
      </c>
      <c r="E34" s="2">
        <v>41943</v>
      </c>
      <c r="G34" s="2">
        <v>42185</v>
      </c>
      <c r="I34" s="3">
        <f t="shared" ref="I34:I69" si="1">COUNTIF(J:J,A34)</f>
        <v>0</v>
      </c>
    </row>
    <row r="35" spans="1:9" x14ac:dyDescent="0.25">
      <c r="A35" t="s">
        <v>5602</v>
      </c>
      <c r="B35" t="s">
        <v>1771</v>
      </c>
      <c r="D35" t="s">
        <v>12</v>
      </c>
      <c r="E35" s="2">
        <v>41943</v>
      </c>
      <c r="G35" s="2">
        <v>42185</v>
      </c>
      <c r="I35" s="3">
        <f t="shared" si="1"/>
        <v>0</v>
      </c>
    </row>
    <row r="36" spans="1:9" x14ac:dyDescent="0.25">
      <c r="A36" t="s">
        <v>5603</v>
      </c>
      <c r="B36" t="s">
        <v>1772</v>
      </c>
      <c r="D36" t="s">
        <v>12</v>
      </c>
      <c r="E36" s="2">
        <v>41609</v>
      </c>
      <c r="G36" s="2">
        <v>41609</v>
      </c>
      <c r="I36" s="3">
        <f t="shared" si="1"/>
        <v>0</v>
      </c>
    </row>
    <row r="37" spans="1:9" x14ac:dyDescent="0.25">
      <c r="A37" t="s">
        <v>5604</v>
      </c>
      <c r="B37" t="s">
        <v>1774</v>
      </c>
      <c r="D37" t="s">
        <v>12</v>
      </c>
      <c r="E37" s="2">
        <v>41943</v>
      </c>
      <c r="G37" s="2">
        <v>42185</v>
      </c>
      <c r="I37" s="3">
        <f t="shared" si="1"/>
        <v>0</v>
      </c>
    </row>
    <row r="38" spans="1:9" x14ac:dyDescent="0.25">
      <c r="A38" t="s">
        <v>5605</v>
      </c>
      <c r="B38" t="s">
        <v>1776</v>
      </c>
      <c r="D38" t="s">
        <v>12</v>
      </c>
      <c r="E38" s="2">
        <v>41943</v>
      </c>
      <c r="G38" s="2">
        <v>42185</v>
      </c>
      <c r="I38" s="3">
        <f t="shared" si="1"/>
        <v>0</v>
      </c>
    </row>
    <row r="39" spans="1:9" x14ac:dyDescent="0.25">
      <c r="A39" t="s">
        <v>5606</v>
      </c>
      <c r="B39" t="s">
        <v>1779</v>
      </c>
      <c r="D39" t="s">
        <v>12</v>
      </c>
      <c r="E39" s="2">
        <v>41943</v>
      </c>
      <c r="G39" s="2">
        <v>42185</v>
      </c>
      <c r="I39" s="3">
        <f t="shared" si="1"/>
        <v>0</v>
      </c>
    </row>
    <row r="40" spans="1:9" x14ac:dyDescent="0.25">
      <c r="A40" t="s">
        <v>5607</v>
      </c>
      <c r="B40" t="s">
        <v>1781</v>
      </c>
      <c r="D40" t="s">
        <v>12</v>
      </c>
      <c r="E40" s="2">
        <v>41943</v>
      </c>
      <c r="G40" s="2">
        <v>42185</v>
      </c>
      <c r="I40" s="3">
        <f t="shared" si="1"/>
        <v>0</v>
      </c>
    </row>
    <row r="41" spans="1:9" x14ac:dyDescent="0.25">
      <c r="A41" t="s">
        <v>5608</v>
      </c>
      <c r="B41" t="s">
        <v>1783</v>
      </c>
      <c r="D41" t="s">
        <v>12</v>
      </c>
      <c r="E41" s="2">
        <v>41943</v>
      </c>
      <c r="G41" s="2">
        <v>42185</v>
      </c>
      <c r="I41" s="3">
        <f t="shared" si="1"/>
        <v>0</v>
      </c>
    </row>
    <row r="42" spans="1:9" x14ac:dyDescent="0.25">
      <c r="A42" t="s">
        <v>5609</v>
      </c>
      <c r="B42" t="s">
        <v>1784</v>
      </c>
      <c r="D42" t="s">
        <v>12</v>
      </c>
      <c r="E42" s="2">
        <v>41943</v>
      </c>
      <c r="G42" s="2">
        <v>42185</v>
      </c>
      <c r="I42" s="3">
        <f t="shared" si="1"/>
        <v>0</v>
      </c>
    </row>
    <row r="43" spans="1:9" x14ac:dyDescent="0.25">
      <c r="A43" t="s">
        <v>5610</v>
      </c>
      <c r="B43" t="s">
        <v>1786</v>
      </c>
      <c r="D43" t="s">
        <v>12</v>
      </c>
      <c r="E43" s="2">
        <v>41943</v>
      </c>
      <c r="G43" s="2">
        <v>42185</v>
      </c>
      <c r="I43" s="3">
        <f t="shared" si="1"/>
        <v>0</v>
      </c>
    </row>
    <row r="44" spans="1:9" x14ac:dyDescent="0.25">
      <c r="A44" t="s">
        <v>5611</v>
      </c>
      <c r="B44" t="s">
        <v>1789</v>
      </c>
      <c r="D44" t="s">
        <v>12</v>
      </c>
      <c r="E44" s="2">
        <v>41943</v>
      </c>
      <c r="G44" s="2">
        <v>42185</v>
      </c>
      <c r="I44" s="3">
        <f t="shared" si="1"/>
        <v>0</v>
      </c>
    </row>
    <row r="45" spans="1:9" x14ac:dyDescent="0.25">
      <c r="A45" t="s">
        <v>5612</v>
      </c>
      <c r="B45" t="s">
        <v>1791</v>
      </c>
      <c r="D45" t="s">
        <v>12</v>
      </c>
      <c r="E45" s="2">
        <v>41943</v>
      </c>
      <c r="G45" s="2">
        <v>42095</v>
      </c>
      <c r="I45" s="3">
        <f t="shared" si="1"/>
        <v>0</v>
      </c>
    </row>
    <row r="46" spans="1:9" x14ac:dyDescent="0.25">
      <c r="A46" t="s">
        <v>5613</v>
      </c>
      <c r="B46" t="s">
        <v>1792</v>
      </c>
      <c r="D46" t="s">
        <v>12</v>
      </c>
      <c r="E46" s="2">
        <v>41943</v>
      </c>
      <c r="G46" s="2">
        <v>42095</v>
      </c>
      <c r="I46" s="3">
        <f t="shared" si="1"/>
        <v>0</v>
      </c>
    </row>
    <row r="47" spans="1:9" x14ac:dyDescent="0.25">
      <c r="A47" t="s">
        <v>5614</v>
      </c>
      <c r="B47" t="s">
        <v>1794</v>
      </c>
      <c r="D47" t="s">
        <v>12</v>
      </c>
      <c r="E47" s="2">
        <v>41609</v>
      </c>
      <c r="G47" s="2">
        <v>41609</v>
      </c>
      <c r="I47" s="3">
        <f t="shared" si="1"/>
        <v>0</v>
      </c>
    </row>
    <row r="48" spans="1:9" x14ac:dyDescent="0.25">
      <c r="A48" t="s">
        <v>5615</v>
      </c>
      <c r="B48" t="s">
        <v>3760</v>
      </c>
      <c r="D48" t="s">
        <v>12</v>
      </c>
      <c r="E48" s="2">
        <v>41943</v>
      </c>
      <c r="G48" s="2">
        <v>42095</v>
      </c>
      <c r="I48" s="3">
        <f t="shared" si="1"/>
        <v>0</v>
      </c>
    </row>
    <row r="49" spans="1:9" x14ac:dyDescent="0.25">
      <c r="A49" t="s">
        <v>5616</v>
      </c>
      <c r="B49" t="s">
        <v>1798</v>
      </c>
      <c r="D49" t="s">
        <v>12</v>
      </c>
      <c r="E49" s="2">
        <v>41943</v>
      </c>
      <c r="G49" s="2">
        <v>42095</v>
      </c>
      <c r="I49" s="3">
        <f t="shared" si="1"/>
        <v>0</v>
      </c>
    </row>
    <row r="50" spans="1:9" x14ac:dyDescent="0.25">
      <c r="A50" t="s">
        <v>5617</v>
      </c>
      <c r="B50" t="s">
        <v>1799</v>
      </c>
      <c r="D50" t="s">
        <v>12</v>
      </c>
      <c r="E50" s="2">
        <v>42829</v>
      </c>
      <c r="G50" s="2">
        <v>43190</v>
      </c>
      <c r="I50" s="3">
        <f t="shared" si="1"/>
        <v>0</v>
      </c>
    </row>
    <row r="51" spans="1:9" x14ac:dyDescent="0.25">
      <c r="A51" t="s">
        <v>5618</v>
      </c>
      <c r="B51" t="s">
        <v>1802</v>
      </c>
      <c r="D51" t="s">
        <v>12</v>
      </c>
      <c r="E51" s="2">
        <v>42829</v>
      </c>
      <c r="G51" s="2">
        <v>43190</v>
      </c>
      <c r="I51" s="3">
        <f t="shared" si="1"/>
        <v>0</v>
      </c>
    </row>
    <row r="52" spans="1:9" x14ac:dyDescent="0.25">
      <c r="A52" s="21" t="s">
        <v>5619</v>
      </c>
      <c r="B52" t="s">
        <v>1804</v>
      </c>
      <c r="D52" t="s">
        <v>12</v>
      </c>
      <c r="E52" s="2">
        <v>42829</v>
      </c>
      <c r="G52" s="2">
        <v>43190</v>
      </c>
      <c r="I52" s="3">
        <f t="shared" si="1"/>
        <v>0</v>
      </c>
    </row>
    <row r="53" spans="1:9" x14ac:dyDescent="0.25">
      <c r="A53" s="21" t="s">
        <v>5620</v>
      </c>
      <c r="B53" t="s">
        <v>1851</v>
      </c>
      <c r="D53" t="s">
        <v>12</v>
      </c>
      <c r="E53" s="2">
        <v>41609</v>
      </c>
      <c r="G53" s="2">
        <v>41609</v>
      </c>
      <c r="I53" s="3">
        <f t="shared" si="1"/>
        <v>0</v>
      </c>
    </row>
    <row r="54" spans="1:9" x14ac:dyDescent="0.25">
      <c r="A54" s="21" t="s">
        <v>5621</v>
      </c>
      <c r="B54" t="s">
        <v>1887</v>
      </c>
      <c r="D54" t="s">
        <v>12</v>
      </c>
      <c r="E54" s="2">
        <v>41609</v>
      </c>
      <c r="G54" s="2">
        <v>41609</v>
      </c>
      <c r="I54" s="3">
        <f t="shared" si="1"/>
        <v>0</v>
      </c>
    </row>
    <row r="55" spans="1:9" x14ac:dyDescent="0.25">
      <c r="A55" s="21" t="s">
        <v>6681</v>
      </c>
      <c r="B55" t="s">
        <v>1917</v>
      </c>
      <c r="D55" t="s">
        <v>556</v>
      </c>
      <c r="E55" s="2">
        <v>42735</v>
      </c>
      <c r="G55" s="2">
        <v>42766</v>
      </c>
      <c r="I55" s="3">
        <f t="shared" si="1"/>
        <v>1</v>
      </c>
    </row>
    <row r="56" spans="1:9" x14ac:dyDescent="0.25">
      <c r="A56" s="21" t="s">
        <v>6682</v>
      </c>
      <c r="B56" t="s">
        <v>1920</v>
      </c>
      <c r="D56" t="s">
        <v>556</v>
      </c>
      <c r="E56" s="2">
        <v>42735</v>
      </c>
      <c r="G56" s="2">
        <v>42766</v>
      </c>
      <c r="I56" s="3">
        <f t="shared" si="1"/>
        <v>1</v>
      </c>
    </row>
    <row r="57" spans="1:9" x14ac:dyDescent="0.25">
      <c r="A57" s="21" t="s">
        <v>6683</v>
      </c>
      <c r="B57" t="s">
        <v>1922</v>
      </c>
      <c r="D57" t="s">
        <v>556</v>
      </c>
      <c r="E57" s="2">
        <v>42735</v>
      </c>
      <c r="G57" s="2">
        <v>42766</v>
      </c>
      <c r="I57" s="3">
        <f t="shared" si="1"/>
        <v>1</v>
      </c>
    </row>
    <row r="58" spans="1:9" x14ac:dyDescent="0.25">
      <c r="A58" s="21" t="s">
        <v>6684</v>
      </c>
      <c r="B58" t="s">
        <v>5017</v>
      </c>
      <c r="D58" t="s">
        <v>556</v>
      </c>
      <c r="E58" s="2">
        <v>42735</v>
      </c>
      <c r="G58" s="2">
        <v>42766</v>
      </c>
      <c r="I58" s="3">
        <f t="shared" si="1"/>
        <v>1</v>
      </c>
    </row>
    <row r="59" spans="1:9" x14ac:dyDescent="0.25">
      <c r="A59" s="21" t="s">
        <v>6685</v>
      </c>
      <c r="B59" t="s">
        <v>5018</v>
      </c>
      <c r="D59" t="s">
        <v>556</v>
      </c>
      <c r="E59" s="2">
        <v>42735</v>
      </c>
      <c r="G59" s="2">
        <v>42766</v>
      </c>
      <c r="I59" s="3">
        <f t="shared" si="1"/>
        <v>1</v>
      </c>
    </row>
    <row r="60" spans="1:9" x14ac:dyDescent="0.25">
      <c r="A60" s="21" t="s">
        <v>6686</v>
      </c>
      <c r="B60" s="21" t="s">
        <v>5019</v>
      </c>
      <c r="C60" s="21"/>
      <c r="D60" s="21" t="s">
        <v>556</v>
      </c>
      <c r="E60" s="27">
        <v>42735</v>
      </c>
      <c r="F60" s="21"/>
      <c r="G60" s="27">
        <v>42766</v>
      </c>
      <c r="H60" s="21"/>
      <c r="I60" s="20">
        <f t="shared" si="1"/>
        <v>1</v>
      </c>
    </row>
    <row r="61" spans="1:9" x14ac:dyDescent="0.25">
      <c r="A61" s="21" t="s">
        <v>6687</v>
      </c>
      <c r="B61" s="21" t="s">
        <v>5020</v>
      </c>
      <c r="C61" s="21"/>
      <c r="D61" s="21" t="s">
        <v>556</v>
      </c>
      <c r="E61" s="27">
        <v>42735</v>
      </c>
      <c r="F61" s="21"/>
      <c r="G61" s="27">
        <v>42766</v>
      </c>
      <c r="H61" s="21"/>
      <c r="I61" s="20">
        <f t="shared" si="1"/>
        <v>1</v>
      </c>
    </row>
    <row r="62" spans="1:9" x14ac:dyDescent="0.25">
      <c r="A62" s="21" t="s">
        <v>6688</v>
      </c>
      <c r="B62" s="21" t="s">
        <v>5021</v>
      </c>
      <c r="C62" s="21"/>
      <c r="D62" s="21" t="s">
        <v>556</v>
      </c>
      <c r="E62" s="27">
        <v>42735</v>
      </c>
      <c r="F62" s="21"/>
      <c r="G62" s="27">
        <v>42766</v>
      </c>
      <c r="H62" s="21"/>
      <c r="I62" s="20">
        <f t="shared" si="1"/>
        <v>1</v>
      </c>
    </row>
    <row r="63" spans="1:9" x14ac:dyDescent="0.25">
      <c r="A63" s="21" t="s">
        <v>5578</v>
      </c>
      <c r="B63" s="21" t="s">
        <v>5022</v>
      </c>
      <c r="C63" s="21"/>
      <c r="D63" s="21" t="s">
        <v>556</v>
      </c>
      <c r="E63" s="27">
        <v>42735</v>
      </c>
      <c r="F63" s="21"/>
      <c r="G63" s="27">
        <v>42766</v>
      </c>
      <c r="H63" s="21"/>
      <c r="I63" s="20">
        <f t="shared" si="1"/>
        <v>1</v>
      </c>
    </row>
    <row r="64" spans="1:9" x14ac:dyDescent="0.25">
      <c r="A64" s="21" t="s">
        <v>5622</v>
      </c>
      <c r="B64" s="21" t="s">
        <v>5023</v>
      </c>
      <c r="C64" s="21"/>
      <c r="D64" s="21" t="s">
        <v>556</v>
      </c>
      <c r="E64" s="27">
        <v>42766</v>
      </c>
      <c r="F64" s="21"/>
      <c r="G64" s="27">
        <v>42794</v>
      </c>
      <c r="H64" s="21"/>
      <c r="I64" s="20">
        <f t="shared" si="1"/>
        <v>0</v>
      </c>
    </row>
    <row r="65" spans="1:9" x14ac:dyDescent="0.25">
      <c r="A65" s="21" t="s">
        <v>5623</v>
      </c>
      <c r="B65" s="21" t="s">
        <v>5024</v>
      </c>
      <c r="C65" s="21"/>
      <c r="D65" s="21" t="s">
        <v>556</v>
      </c>
      <c r="E65" s="27">
        <v>42766</v>
      </c>
      <c r="F65" s="21"/>
      <c r="G65" s="27">
        <v>42794</v>
      </c>
      <c r="H65" s="21"/>
      <c r="I65" s="20">
        <f t="shared" si="1"/>
        <v>0</v>
      </c>
    </row>
    <row r="66" spans="1:9" x14ac:dyDescent="0.25">
      <c r="A66" s="21" t="s">
        <v>5566</v>
      </c>
      <c r="B66" s="21" t="s">
        <v>5025</v>
      </c>
      <c r="C66" s="21"/>
      <c r="D66" s="21" t="s">
        <v>556</v>
      </c>
      <c r="E66" s="22">
        <v>43131</v>
      </c>
      <c r="F66" s="21"/>
      <c r="G66" s="22">
        <v>43131</v>
      </c>
      <c r="H66" s="21"/>
      <c r="I66" s="20">
        <f t="shared" si="1"/>
        <v>0</v>
      </c>
    </row>
    <row r="67" spans="1:9" x14ac:dyDescent="0.25">
      <c r="A67" s="21" t="s">
        <v>5568</v>
      </c>
      <c r="B67" s="21" t="s">
        <v>5026</v>
      </c>
      <c r="C67" s="21"/>
      <c r="D67" s="21" t="s">
        <v>556</v>
      </c>
      <c r="E67" s="22">
        <v>43131</v>
      </c>
      <c r="F67" s="21"/>
      <c r="G67" s="22">
        <v>43131</v>
      </c>
      <c r="H67" s="21"/>
      <c r="I67" s="20">
        <f t="shared" si="1"/>
        <v>0</v>
      </c>
    </row>
    <row r="68" spans="1:9" x14ac:dyDescent="0.25">
      <c r="A68" s="21" t="s">
        <v>5570</v>
      </c>
      <c r="B68" s="21" t="s">
        <v>5027</v>
      </c>
      <c r="C68" s="21"/>
      <c r="D68" s="21" t="s">
        <v>556</v>
      </c>
      <c r="E68" s="22">
        <v>43131</v>
      </c>
      <c r="F68" s="21"/>
      <c r="G68" s="22">
        <v>43131</v>
      </c>
      <c r="H68" s="21"/>
      <c r="I68" s="20">
        <f t="shared" si="1"/>
        <v>0</v>
      </c>
    </row>
    <row r="69" spans="1:9" x14ac:dyDescent="0.25">
      <c r="A69" s="21" t="s">
        <v>5572</v>
      </c>
      <c r="B69" s="21" t="s">
        <v>5028</v>
      </c>
      <c r="C69" s="21"/>
      <c r="D69" s="21" t="s">
        <v>556</v>
      </c>
      <c r="E69" s="22">
        <v>43131</v>
      </c>
      <c r="F69" s="21"/>
      <c r="G69" s="22">
        <v>43131</v>
      </c>
      <c r="H69" s="21"/>
      <c r="I69" s="20">
        <f t="shared" si="1"/>
        <v>0</v>
      </c>
    </row>
    <row r="70" spans="1:9" x14ac:dyDescent="0.25">
      <c r="A70" s="21"/>
      <c r="B70" s="21"/>
      <c r="C70" s="21"/>
      <c r="D70" s="21"/>
      <c r="E70" s="21"/>
      <c r="F70" s="21"/>
      <c r="G70" s="21"/>
      <c r="H70" s="21"/>
      <c r="I70" s="21"/>
    </row>
    <row r="71" spans="1:9" x14ac:dyDescent="0.25">
      <c r="A71" s="21"/>
      <c r="B71" s="21"/>
      <c r="C71" s="21"/>
      <c r="D71" s="21"/>
      <c r="E71" s="21"/>
      <c r="F71" s="21"/>
      <c r="G71" s="21"/>
      <c r="H71" s="21"/>
      <c r="I71" s="21"/>
    </row>
  </sheetData>
  <autoFilter ref="A1:T66"/>
  <pageMargins left="0.75" right="0.75" top="1" bottom="1" header="0.5" footer="0.5"/>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dimension ref="A1:T62"/>
  <sheetViews>
    <sheetView zoomScale="70" zoomScaleNormal="70" workbookViewId="0">
      <pane xSplit="1" ySplit="1" topLeftCell="H32" activePane="bottomRight" state="frozen"/>
      <selection activeCell="B28" sqref="B28"/>
      <selection pane="topRight" activeCell="B28" sqref="B28"/>
      <selection pane="bottomLeft" activeCell="B28" sqref="B28"/>
      <selection pane="bottomRight" activeCell="J48" sqref="J48"/>
    </sheetView>
  </sheetViews>
  <sheetFormatPr defaultColWidth="11.5703125" defaultRowHeight="15" x14ac:dyDescent="0.25"/>
  <cols>
    <col min="1" max="1" width="97.5703125" style="21" customWidth="1"/>
    <col min="2" max="3" width="11.5703125" style="21"/>
    <col min="4" max="4" width="11.5703125" style="58"/>
    <col min="5" max="9" width="11.5703125" style="21"/>
    <col min="10" max="10" width="87.28515625" style="21" customWidth="1"/>
    <col min="11" max="16384" width="11.5703125" style="21"/>
  </cols>
  <sheetData>
    <row r="1" spans="1:20" ht="14.45" x14ac:dyDescent="0.3">
      <c r="A1" s="64" t="s">
        <v>557</v>
      </c>
      <c r="B1" s="64" t="s">
        <v>558</v>
      </c>
      <c r="C1" s="64" t="s">
        <v>1650</v>
      </c>
      <c r="D1" s="86"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5624</v>
      </c>
      <c r="B2" s="21" t="s">
        <v>1652</v>
      </c>
      <c r="C2" s="21" t="s">
        <v>1653</v>
      </c>
      <c r="D2" s="58" t="s">
        <v>12</v>
      </c>
      <c r="E2" s="27">
        <v>41609</v>
      </c>
      <c r="G2" s="27">
        <v>41609</v>
      </c>
      <c r="I2" s="20">
        <f t="shared" ref="I2:I33" si="0">COUNTIF(J:J,A2)</f>
        <v>5</v>
      </c>
      <c r="J2" s="21" t="s">
        <v>5625</v>
      </c>
      <c r="N2" s="21" t="s">
        <v>12</v>
      </c>
      <c r="P2" s="27">
        <v>41609</v>
      </c>
      <c r="R2" s="27">
        <v>41609</v>
      </c>
      <c r="T2" s="21" t="s">
        <v>5626</v>
      </c>
    </row>
    <row r="3" spans="1:20" ht="14.45" x14ac:dyDescent="0.3">
      <c r="A3" s="21" t="s">
        <v>5627</v>
      </c>
      <c r="B3" s="21" t="s">
        <v>1657</v>
      </c>
      <c r="D3" s="58" t="s">
        <v>12</v>
      </c>
      <c r="E3" s="27">
        <v>41609</v>
      </c>
      <c r="G3" s="27">
        <v>41609</v>
      </c>
      <c r="I3" s="20">
        <f t="shared" si="0"/>
        <v>5</v>
      </c>
      <c r="J3" s="65" t="s">
        <v>5624</v>
      </c>
      <c r="K3" s="21" t="str">
        <f>VLOOKUP(J3,$A$2:$B33,2,FALSE)</f>
        <v>x0</v>
      </c>
      <c r="L3" s="21" t="s">
        <v>584</v>
      </c>
      <c r="P3" s="27">
        <v>41609</v>
      </c>
      <c r="R3" s="27">
        <v>41609</v>
      </c>
    </row>
    <row r="4" spans="1:20" ht="14.45" x14ac:dyDescent="0.3">
      <c r="A4" s="21" t="s">
        <v>5628</v>
      </c>
      <c r="B4" s="21" t="s">
        <v>1659</v>
      </c>
      <c r="D4" s="58" t="s">
        <v>12</v>
      </c>
      <c r="E4" s="27">
        <v>41609</v>
      </c>
      <c r="G4" s="27">
        <v>41609</v>
      </c>
      <c r="I4" s="20">
        <f t="shared" si="0"/>
        <v>2</v>
      </c>
      <c r="J4" s="61" t="s">
        <v>5629</v>
      </c>
      <c r="K4" s="21" t="str">
        <f>VLOOKUP(J4,$A$2:$B33,2,FALSE)</f>
        <v>x2</v>
      </c>
      <c r="M4" s="21" t="s">
        <v>589</v>
      </c>
      <c r="P4" s="27">
        <v>41609</v>
      </c>
      <c r="R4" s="27">
        <v>41609</v>
      </c>
    </row>
    <row r="5" spans="1:20" ht="14.45" x14ac:dyDescent="0.3">
      <c r="A5" s="21" t="s">
        <v>5630</v>
      </c>
      <c r="B5" s="21" t="s">
        <v>1691</v>
      </c>
      <c r="D5" s="58" t="s">
        <v>12</v>
      </c>
      <c r="E5" s="27">
        <v>41609</v>
      </c>
      <c r="G5" s="27">
        <v>41609</v>
      </c>
      <c r="I5" s="20">
        <f t="shared" si="0"/>
        <v>6</v>
      </c>
      <c r="J5" s="61" t="s">
        <v>5631</v>
      </c>
      <c r="K5" s="21" t="str">
        <f>VLOOKUP(J5,$A$2:$B33,2,FALSE)</f>
        <v>x7</v>
      </c>
      <c r="M5" s="21" t="s">
        <v>589</v>
      </c>
      <c r="P5" s="27">
        <v>41609</v>
      </c>
      <c r="R5" s="27">
        <v>41609</v>
      </c>
    </row>
    <row r="6" spans="1:20" ht="14.45" x14ac:dyDescent="0.3">
      <c r="A6" s="21" t="s">
        <v>5632</v>
      </c>
      <c r="B6" s="21" t="s">
        <v>1699</v>
      </c>
      <c r="D6" s="58" t="s">
        <v>12</v>
      </c>
      <c r="E6" s="27">
        <v>41609</v>
      </c>
      <c r="G6" s="27">
        <v>41609</v>
      </c>
      <c r="I6" s="20">
        <f t="shared" si="0"/>
        <v>0</v>
      </c>
      <c r="J6" s="21" t="s">
        <v>5633</v>
      </c>
      <c r="N6" s="21" t="s">
        <v>12</v>
      </c>
      <c r="P6" s="27">
        <v>41609</v>
      </c>
      <c r="R6" s="27">
        <v>41609</v>
      </c>
    </row>
    <row r="7" spans="1:20" ht="14.45" x14ac:dyDescent="0.3">
      <c r="A7" s="21" t="s">
        <v>5634</v>
      </c>
      <c r="B7" s="21" t="s">
        <v>1929</v>
      </c>
      <c r="D7" s="58" t="s">
        <v>12</v>
      </c>
      <c r="E7" s="27">
        <v>41609</v>
      </c>
      <c r="G7" s="27">
        <v>41609</v>
      </c>
      <c r="I7" s="20">
        <f t="shared" si="0"/>
        <v>2</v>
      </c>
      <c r="J7" s="65" t="s">
        <v>5630</v>
      </c>
      <c r="K7" s="21" t="str">
        <f>VLOOKUP(J7,$A$2:$B33,2,FALSE)</f>
        <v>x11</v>
      </c>
      <c r="P7" s="27">
        <v>41609</v>
      </c>
      <c r="R7" s="27">
        <v>41609</v>
      </c>
    </row>
    <row r="8" spans="1:20" ht="14.45" x14ac:dyDescent="0.3">
      <c r="A8" s="21" t="s">
        <v>5635</v>
      </c>
      <c r="B8" s="21" t="s">
        <v>1931</v>
      </c>
      <c r="D8" s="58" t="s">
        <v>12</v>
      </c>
      <c r="E8" s="27">
        <v>41609</v>
      </c>
      <c r="G8" s="27">
        <v>41609</v>
      </c>
      <c r="I8" s="20">
        <f t="shared" si="0"/>
        <v>0</v>
      </c>
      <c r="J8" s="65" t="s">
        <v>5636</v>
      </c>
      <c r="K8" s="21" t="str">
        <f>VLOOKUP(J8,$A$2:$B33,2,FALSE)</f>
        <v>x3</v>
      </c>
      <c r="P8" s="27">
        <v>41609</v>
      </c>
      <c r="R8" s="27">
        <v>41609</v>
      </c>
    </row>
    <row r="9" spans="1:20" ht="14.45" x14ac:dyDescent="0.3">
      <c r="A9" s="21" t="s">
        <v>5637</v>
      </c>
      <c r="B9" s="21" t="s">
        <v>1702</v>
      </c>
      <c r="D9" s="58" t="s">
        <v>12</v>
      </c>
      <c r="E9" s="27">
        <v>41609</v>
      </c>
      <c r="G9" s="27">
        <v>41609</v>
      </c>
      <c r="I9" s="20">
        <f t="shared" si="0"/>
        <v>0</v>
      </c>
      <c r="J9" s="65" t="s">
        <v>5627</v>
      </c>
      <c r="K9" s="21" t="str">
        <f>VLOOKUP(J9,$A$2:$B33,2,FALSE)</f>
        <v>x1</v>
      </c>
      <c r="P9" s="27">
        <v>41609</v>
      </c>
      <c r="R9" s="27">
        <v>41609</v>
      </c>
    </row>
    <row r="10" spans="1:20" ht="14.45" x14ac:dyDescent="0.3">
      <c r="A10" s="21" t="s">
        <v>5638</v>
      </c>
      <c r="B10" s="21" t="s">
        <v>1705</v>
      </c>
      <c r="D10" s="58" t="s">
        <v>12</v>
      </c>
      <c r="E10" s="27">
        <v>41609</v>
      </c>
      <c r="G10" s="27">
        <v>41609</v>
      </c>
      <c r="I10" s="20">
        <f t="shared" si="0"/>
        <v>0</v>
      </c>
      <c r="J10" s="21" t="s">
        <v>5639</v>
      </c>
      <c r="N10" s="21" t="s">
        <v>12</v>
      </c>
      <c r="P10" s="27">
        <v>41609</v>
      </c>
      <c r="Q10" s="27">
        <v>42829</v>
      </c>
      <c r="R10" s="27">
        <v>41609</v>
      </c>
      <c r="S10" s="27">
        <v>43189</v>
      </c>
      <c r="T10" s="21" t="s">
        <v>5640</v>
      </c>
    </row>
    <row r="11" spans="1:20" ht="14.45" x14ac:dyDescent="0.3">
      <c r="A11" s="21" t="s">
        <v>5641</v>
      </c>
      <c r="B11" s="21" t="s">
        <v>1708</v>
      </c>
      <c r="D11" s="58" t="s">
        <v>12</v>
      </c>
      <c r="E11" s="27">
        <v>41609</v>
      </c>
      <c r="G11" s="27">
        <v>41609</v>
      </c>
      <c r="I11" s="20">
        <f t="shared" si="0"/>
        <v>0</v>
      </c>
      <c r="J11" s="65" t="s">
        <v>5624</v>
      </c>
      <c r="K11" s="21" t="str">
        <f>VLOOKUP(J11,$A$2:$B33,2,FALSE)</f>
        <v>x0</v>
      </c>
      <c r="L11" s="21" t="s">
        <v>584</v>
      </c>
      <c r="P11" s="27">
        <v>41609</v>
      </c>
      <c r="R11" s="27">
        <v>41609</v>
      </c>
    </row>
    <row r="12" spans="1:20" ht="14.45" x14ac:dyDescent="0.3">
      <c r="A12" s="21" t="s">
        <v>5629</v>
      </c>
      <c r="B12" s="21" t="s">
        <v>1717</v>
      </c>
      <c r="D12" s="58" t="s">
        <v>12</v>
      </c>
      <c r="E12" s="27">
        <v>41609</v>
      </c>
      <c r="G12" s="27">
        <v>41609</v>
      </c>
      <c r="I12" s="20">
        <f t="shared" si="0"/>
        <v>1</v>
      </c>
      <c r="J12" s="61" t="s">
        <v>5628</v>
      </c>
      <c r="K12" s="21" t="str">
        <f>VLOOKUP(J12,$A$2:$B33,2,FALSE)</f>
        <v>x10</v>
      </c>
      <c r="M12" s="21" t="s">
        <v>589</v>
      </c>
      <c r="P12" s="27">
        <v>41609</v>
      </c>
      <c r="R12" s="27">
        <v>41609</v>
      </c>
    </row>
    <row r="13" spans="1:20" ht="14.45" x14ac:dyDescent="0.3">
      <c r="A13" s="21" t="s">
        <v>5642</v>
      </c>
      <c r="B13" s="21" t="s">
        <v>1720</v>
      </c>
      <c r="D13" s="58" t="s">
        <v>12</v>
      </c>
      <c r="E13" s="27">
        <v>41609</v>
      </c>
      <c r="G13" s="27">
        <v>41609</v>
      </c>
      <c r="I13" s="20">
        <f t="shared" si="0"/>
        <v>0</v>
      </c>
      <c r="J13" s="61" t="s">
        <v>5643</v>
      </c>
      <c r="K13" s="21" t="str">
        <f>VLOOKUP(J13,$A$2:$B33,2,FALSE)</f>
        <v>x8</v>
      </c>
      <c r="M13" s="21" t="s">
        <v>589</v>
      </c>
      <c r="P13" s="27">
        <v>41609</v>
      </c>
      <c r="R13" s="27">
        <v>41609</v>
      </c>
    </row>
    <row r="14" spans="1:20" ht="14.45" x14ac:dyDescent="0.3">
      <c r="A14" s="21" t="s">
        <v>5644</v>
      </c>
      <c r="B14" s="21" t="s">
        <v>1940</v>
      </c>
      <c r="D14" s="58" t="s">
        <v>12</v>
      </c>
      <c r="E14" s="27">
        <v>41609</v>
      </c>
      <c r="G14" s="27">
        <v>41609</v>
      </c>
      <c r="I14" s="20">
        <f t="shared" si="0"/>
        <v>0</v>
      </c>
      <c r="J14" s="61" t="s">
        <v>5627</v>
      </c>
      <c r="K14" s="21" t="str">
        <f>VLOOKUP(J14,$A$2:$B33,2,FALSE)</f>
        <v>x1</v>
      </c>
      <c r="M14" s="21" t="s">
        <v>589</v>
      </c>
      <c r="P14" s="27">
        <v>41609</v>
      </c>
      <c r="R14" s="27">
        <v>41609</v>
      </c>
    </row>
    <row r="15" spans="1:20" ht="14.45" x14ac:dyDescent="0.3">
      <c r="A15" s="21" t="s">
        <v>5645</v>
      </c>
      <c r="B15" s="21" t="s">
        <v>1723</v>
      </c>
      <c r="D15" s="58" t="s">
        <v>12</v>
      </c>
      <c r="E15" s="27">
        <v>41609</v>
      </c>
      <c r="G15" s="27">
        <v>41609</v>
      </c>
      <c r="I15" s="20">
        <f t="shared" si="0"/>
        <v>0</v>
      </c>
      <c r="J15" s="61" t="s">
        <v>5646</v>
      </c>
      <c r="K15" s="21" t="str">
        <f>VLOOKUP(J15,$A$2:$B33,2,FALSE)</f>
        <v>x4</v>
      </c>
      <c r="L15" s="21" t="s">
        <v>584</v>
      </c>
      <c r="M15" s="21" t="s">
        <v>589</v>
      </c>
      <c r="P15" s="27">
        <v>41609</v>
      </c>
      <c r="R15" s="27">
        <v>41609</v>
      </c>
    </row>
    <row r="16" spans="1:20" ht="14.45" x14ac:dyDescent="0.3">
      <c r="A16" s="21" t="s">
        <v>5647</v>
      </c>
      <c r="B16" s="21" t="s">
        <v>1726</v>
      </c>
      <c r="D16" s="58" t="s">
        <v>12</v>
      </c>
      <c r="E16" s="27">
        <v>41609</v>
      </c>
      <c r="G16" s="27">
        <v>41609</v>
      </c>
      <c r="I16" s="20">
        <f t="shared" si="0"/>
        <v>0</v>
      </c>
      <c r="J16" s="66" t="s">
        <v>5636</v>
      </c>
      <c r="K16" s="21" t="str">
        <f>VLOOKUP(J16,$A$2:$B33,2,FALSE)</f>
        <v>x3</v>
      </c>
      <c r="M16" s="21" t="s">
        <v>589</v>
      </c>
      <c r="P16" s="27">
        <v>41609</v>
      </c>
      <c r="R16" s="27">
        <v>41609</v>
      </c>
    </row>
    <row r="17" spans="1:20" ht="14.45" x14ac:dyDescent="0.3">
      <c r="A17" s="21" t="s">
        <v>5648</v>
      </c>
      <c r="B17" s="21" t="s">
        <v>1730</v>
      </c>
      <c r="D17" s="58" t="s">
        <v>12</v>
      </c>
      <c r="E17" s="27">
        <v>41851</v>
      </c>
      <c r="G17" s="27">
        <v>42004</v>
      </c>
      <c r="I17" s="20">
        <f t="shared" si="0"/>
        <v>1</v>
      </c>
      <c r="J17" s="66" t="s">
        <v>5630</v>
      </c>
      <c r="K17" s="21" t="str">
        <f>VLOOKUP(J17,$A$2:$B33,2,FALSE)</f>
        <v>x11</v>
      </c>
      <c r="M17" s="21" t="s">
        <v>589</v>
      </c>
      <c r="P17" s="27">
        <v>41609</v>
      </c>
      <c r="R17" s="27">
        <v>41609</v>
      </c>
    </row>
    <row r="18" spans="1:20" ht="14.45" x14ac:dyDescent="0.3">
      <c r="A18" s="21" t="s">
        <v>5649</v>
      </c>
      <c r="B18" s="21" t="s">
        <v>1733</v>
      </c>
      <c r="D18" s="58" t="s">
        <v>12</v>
      </c>
      <c r="E18" s="27">
        <v>41851</v>
      </c>
      <c r="G18" s="27">
        <v>42004</v>
      </c>
      <c r="I18" s="20">
        <f t="shared" si="0"/>
        <v>0</v>
      </c>
      <c r="J18" s="61" t="s">
        <v>5650</v>
      </c>
      <c r="K18" s="21" t="str">
        <f>VLOOKUP(J18,$A$2:$B33,2,FALSE)</f>
        <v>x5</v>
      </c>
      <c r="M18" s="21" t="s">
        <v>589</v>
      </c>
      <c r="P18" s="27">
        <v>41609</v>
      </c>
      <c r="R18" s="27">
        <v>41609</v>
      </c>
    </row>
    <row r="19" spans="1:20" ht="14.45" x14ac:dyDescent="0.3">
      <c r="A19" s="21" t="s">
        <v>5651</v>
      </c>
      <c r="B19" s="21" t="s">
        <v>1736</v>
      </c>
      <c r="D19" s="58" t="s">
        <v>12</v>
      </c>
      <c r="E19" s="27">
        <v>42247</v>
      </c>
      <c r="G19" s="27">
        <v>42643</v>
      </c>
      <c r="I19" s="20">
        <f t="shared" si="0"/>
        <v>0</v>
      </c>
      <c r="J19" s="21" t="s">
        <v>5652</v>
      </c>
      <c r="N19" s="21" t="s">
        <v>12</v>
      </c>
      <c r="P19" s="27">
        <v>42829</v>
      </c>
      <c r="R19" s="27">
        <v>43190</v>
      </c>
      <c r="T19" s="21" t="s">
        <v>5653</v>
      </c>
    </row>
    <row r="20" spans="1:20" ht="14.45" x14ac:dyDescent="0.3">
      <c r="A20" s="21" t="s">
        <v>5654</v>
      </c>
      <c r="B20" s="21" t="s">
        <v>1738</v>
      </c>
      <c r="D20" s="58" t="s">
        <v>12</v>
      </c>
      <c r="E20" s="27">
        <v>42247</v>
      </c>
      <c r="G20" s="27">
        <v>42643</v>
      </c>
      <c r="I20" s="20">
        <f t="shared" si="0"/>
        <v>0</v>
      </c>
      <c r="J20" s="65" t="s">
        <v>5624</v>
      </c>
      <c r="K20" s="21" t="str">
        <f>VLOOKUP(J20,$A$2:$B33,2,FALSE)</f>
        <v>x0</v>
      </c>
      <c r="L20" s="21" t="s">
        <v>584</v>
      </c>
      <c r="P20" s="27">
        <v>42829</v>
      </c>
      <c r="R20" s="27">
        <v>43190</v>
      </c>
    </row>
    <row r="21" spans="1:20" ht="14.45" x14ac:dyDescent="0.3">
      <c r="A21" s="21" t="s">
        <v>5655</v>
      </c>
      <c r="B21" s="21" t="s">
        <v>1742</v>
      </c>
      <c r="D21" s="58" t="s">
        <v>12</v>
      </c>
      <c r="E21" s="27">
        <v>42247</v>
      </c>
      <c r="G21" s="27">
        <v>42643</v>
      </c>
      <c r="I21" s="20">
        <f t="shared" si="0"/>
        <v>0</v>
      </c>
      <c r="J21" s="61" t="s">
        <v>5656</v>
      </c>
      <c r="K21" s="21" t="str">
        <f>VLOOKUP(J21,$A$2:$B33,2,FALSE)</f>
        <v>x99</v>
      </c>
      <c r="M21" s="21" t="s">
        <v>589</v>
      </c>
      <c r="P21" s="27">
        <v>42829</v>
      </c>
      <c r="R21" s="27">
        <v>43190</v>
      </c>
    </row>
    <row r="22" spans="1:20" ht="14.45" x14ac:dyDescent="0.3">
      <c r="A22" s="21" t="s">
        <v>5657</v>
      </c>
      <c r="B22" s="21" t="s">
        <v>1745</v>
      </c>
      <c r="D22" s="58" t="s">
        <v>12</v>
      </c>
      <c r="E22" s="27">
        <v>42247</v>
      </c>
      <c r="G22" s="27">
        <v>42643</v>
      </c>
      <c r="I22" s="20">
        <f t="shared" si="0"/>
        <v>0</v>
      </c>
      <c r="J22" s="66" t="s">
        <v>5628</v>
      </c>
      <c r="K22" s="21" t="str">
        <f>VLOOKUP(J22,$A$2:$B33,2,FALSE)</f>
        <v>x10</v>
      </c>
      <c r="M22" s="21" t="s">
        <v>589</v>
      </c>
      <c r="P22" s="27">
        <v>42829</v>
      </c>
      <c r="R22" s="27">
        <v>43190</v>
      </c>
    </row>
    <row r="23" spans="1:20" ht="14.45" x14ac:dyDescent="0.3">
      <c r="A23" s="21" t="s">
        <v>5636</v>
      </c>
      <c r="B23" s="21" t="s">
        <v>1747</v>
      </c>
      <c r="D23" s="58" t="s">
        <v>12</v>
      </c>
      <c r="E23" s="27">
        <v>41609</v>
      </c>
      <c r="G23" s="27">
        <v>41609</v>
      </c>
      <c r="I23" s="20">
        <f t="shared" si="0"/>
        <v>3</v>
      </c>
      <c r="J23" s="66" t="s">
        <v>5643</v>
      </c>
      <c r="K23" s="21" t="str">
        <f>VLOOKUP(J23,$A$2:$B33,2,FALSE)</f>
        <v>x8</v>
      </c>
      <c r="M23" s="21" t="s">
        <v>589</v>
      </c>
      <c r="P23" s="27">
        <v>42829</v>
      </c>
      <c r="R23" s="27">
        <v>43190</v>
      </c>
    </row>
    <row r="24" spans="1:20" ht="14.45" x14ac:dyDescent="0.3">
      <c r="A24" s="21" t="s">
        <v>5658</v>
      </c>
      <c r="B24" s="21" t="s">
        <v>1750</v>
      </c>
      <c r="D24" s="58" t="s">
        <v>12</v>
      </c>
      <c r="E24" s="27">
        <v>42247</v>
      </c>
      <c r="G24" s="27">
        <v>42643</v>
      </c>
      <c r="I24" s="34">
        <f t="shared" si="0"/>
        <v>0</v>
      </c>
      <c r="J24" s="59" t="s">
        <v>5627</v>
      </c>
      <c r="K24" s="21" t="str">
        <f>VLOOKUP(J24,$A$2:$B33,2,FALSE)</f>
        <v>x1</v>
      </c>
      <c r="M24" s="21" t="s">
        <v>589</v>
      </c>
      <c r="P24" s="27">
        <v>42829</v>
      </c>
      <c r="R24" s="27">
        <v>43190</v>
      </c>
    </row>
    <row r="25" spans="1:20" ht="14.45" x14ac:dyDescent="0.3">
      <c r="A25" s="21" t="s">
        <v>5659</v>
      </c>
      <c r="B25" s="21" t="s">
        <v>1754</v>
      </c>
      <c r="D25" s="58" t="s">
        <v>12</v>
      </c>
      <c r="E25" s="27">
        <v>42247</v>
      </c>
      <c r="G25" s="27">
        <v>42643</v>
      </c>
      <c r="I25" s="34">
        <f t="shared" si="0"/>
        <v>0</v>
      </c>
      <c r="J25" s="59" t="s">
        <v>5646</v>
      </c>
      <c r="K25" s="21" t="str">
        <f>VLOOKUP(J25,$A$2:$B33,2,FALSE)</f>
        <v>x4</v>
      </c>
      <c r="L25" s="21" t="s">
        <v>584</v>
      </c>
      <c r="M25" s="21" t="s">
        <v>589</v>
      </c>
      <c r="P25" s="27">
        <v>42829</v>
      </c>
      <c r="R25" s="27">
        <v>43190</v>
      </c>
    </row>
    <row r="26" spans="1:20" ht="14.45" x14ac:dyDescent="0.3">
      <c r="A26" s="21" t="s">
        <v>5660</v>
      </c>
      <c r="B26" s="21" t="s">
        <v>1759</v>
      </c>
      <c r="D26" s="58" t="s">
        <v>12</v>
      </c>
      <c r="E26" s="27">
        <v>42829</v>
      </c>
      <c r="G26" s="27">
        <v>43190</v>
      </c>
      <c r="I26" s="34">
        <f t="shared" si="0"/>
        <v>0</v>
      </c>
      <c r="J26" s="53" t="s">
        <v>5636</v>
      </c>
      <c r="K26" s="21" t="str">
        <f>VLOOKUP(J26,$A$2:$B33,2,FALSE)</f>
        <v>x3</v>
      </c>
      <c r="M26" s="21" t="s">
        <v>589</v>
      </c>
      <c r="P26" s="27">
        <v>42829</v>
      </c>
      <c r="R26" s="27">
        <v>43190</v>
      </c>
    </row>
    <row r="27" spans="1:20" ht="14.45" x14ac:dyDescent="0.3">
      <c r="A27" s="21" t="s">
        <v>5646</v>
      </c>
      <c r="B27" s="21" t="s">
        <v>1772</v>
      </c>
      <c r="D27" s="58" t="s">
        <v>12</v>
      </c>
      <c r="E27" s="27">
        <v>41609</v>
      </c>
      <c r="G27" s="27">
        <v>41609</v>
      </c>
      <c r="I27" s="34">
        <f t="shared" si="0"/>
        <v>2</v>
      </c>
      <c r="J27" s="53" t="s">
        <v>5630</v>
      </c>
      <c r="K27" s="21" t="str">
        <f>VLOOKUP(J27,$A$2:$B33,2,FALSE)</f>
        <v>x11</v>
      </c>
      <c r="M27" s="21" t="s">
        <v>589</v>
      </c>
      <c r="P27" s="27">
        <v>42829</v>
      </c>
      <c r="R27" s="27">
        <v>43190</v>
      </c>
    </row>
    <row r="28" spans="1:20" ht="14.45" x14ac:dyDescent="0.3">
      <c r="A28" s="21" t="s">
        <v>5650</v>
      </c>
      <c r="B28" s="21" t="s">
        <v>1794</v>
      </c>
      <c r="D28" s="58" t="s">
        <v>12</v>
      </c>
      <c r="E28" s="27">
        <v>41609</v>
      </c>
      <c r="G28" s="27">
        <v>41609</v>
      </c>
      <c r="I28" s="34">
        <f t="shared" si="0"/>
        <v>2</v>
      </c>
      <c r="J28" s="59" t="s">
        <v>5650</v>
      </c>
      <c r="K28" s="21" t="str">
        <f>VLOOKUP(J28,$A$2:$B33,2,FALSE)</f>
        <v>x5</v>
      </c>
      <c r="M28" s="21" t="s">
        <v>589</v>
      </c>
      <c r="P28" s="27">
        <v>42829</v>
      </c>
      <c r="R28" s="27">
        <v>43190</v>
      </c>
    </row>
    <row r="29" spans="1:20" ht="14.45" x14ac:dyDescent="0.3">
      <c r="A29" s="21" t="s">
        <v>5631</v>
      </c>
      <c r="B29" s="21" t="s">
        <v>1851</v>
      </c>
      <c r="D29" s="58" t="s">
        <v>12</v>
      </c>
      <c r="E29" s="27">
        <v>41609</v>
      </c>
      <c r="G29" s="27">
        <v>41609</v>
      </c>
      <c r="I29" s="34">
        <f t="shared" si="0"/>
        <v>1</v>
      </c>
      <c r="J29" s="85" t="s">
        <v>7684</v>
      </c>
    </row>
    <row r="30" spans="1:20" ht="14.45" x14ac:dyDescent="0.3">
      <c r="A30" s="21" t="s">
        <v>5643</v>
      </c>
      <c r="B30" s="21" t="s">
        <v>1869</v>
      </c>
      <c r="D30" s="58" t="s">
        <v>12</v>
      </c>
      <c r="E30" s="27">
        <v>41609</v>
      </c>
      <c r="G30" s="27">
        <v>41609</v>
      </c>
      <c r="I30" s="34">
        <f t="shared" si="0"/>
        <v>2</v>
      </c>
      <c r="J30" s="37" t="s">
        <v>6867</v>
      </c>
      <c r="K30" s="21" t="str">
        <f>VLOOKUP(J30,$A$2:$B37,2,FALSE)</f>
        <v>x9002</v>
      </c>
      <c r="L30" s="21" t="s">
        <v>584</v>
      </c>
    </row>
    <row r="31" spans="1:20" ht="14.45" x14ac:dyDescent="0.3">
      <c r="A31" s="21" t="s">
        <v>5661</v>
      </c>
      <c r="B31" s="21" t="s">
        <v>1887</v>
      </c>
      <c r="D31" s="58" t="s">
        <v>12</v>
      </c>
      <c r="E31" s="27">
        <v>41609</v>
      </c>
      <c r="G31" s="27">
        <v>41609</v>
      </c>
      <c r="I31" s="34">
        <f t="shared" si="0"/>
        <v>0</v>
      </c>
      <c r="J31" s="45" t="s">
        <v>5627</v>
      </c>
      <c r="K31" s="21" t="str">
        <f>VLOOKUP(J31,$A$2:$B36,2,FALSE)</f>
        <v>x1</v>
      </c>
      <c r="M31" s="21" t="s">
        <v>589</v>
      </c>
    </row>
    <row r="32" spans="1:20" ht="14.45" x14ac:dyDescent="0.3">
      <c r="A32" s="21" t="s">
        <v>5656</v>
      </c>
      <c r="B32" s="21" t="s">
        <v>1904</v>
      </c>
      <c r="D32" s="58" t="s">
        <v>12</v>
      </c>
      <c r="E32" s="27">
        <v>42829</v>
      </c>
      <c r="G32" s="27">
        <v>43190</v>
      </c>
      <c r="I32" s="34">
        <f t="shared" si="0"/>
        <v>1</v>
      </c>
      <c r="J32" s="45" t="s">
        <v>5630</v>
      </c>
      <c r="K32" s="21" t="str">
        <f>VLOOKUP(J32,$A$2:$B37,2,FALSE)</f>
        <v>x11</v>
      </c>
      <c r="M32" s="21" t="s">
        <v>589</v>
      </c>
    </row>
    <row r="33" spans="1:13" ht="14.45" x14ac:dyDescent="0.3">
      <c r="A33" s="21" t="s">
        <v>5662</v>
      </c>
      <c r="B33" s="21" t="s">
        <v>1915</v>
      </c>
      <c r="D33" s="58" t="s">
        <v>556</v>
      </c>
      <c r="E33" s="27">
        <v>42735</v>
      </c>
      <c r="G33" s="27">
        <v>42766</v>
      </c>
      <c r="I33" s="34">
        <f t="shared" si="0"/>
        <v>0</v>
      </c>
      <c r="J33" s="45" t="s">
        <v>6865</v>
      </c>
      <c r="K33" s="21" t="str">
        <f>VLOOKUP(J33,$A$2:$B38,2,FALSE)</f>
        <v>x9001</v>
      </c>
      <c r="M33" s="21" t="s">
        <v>589</v>
      </c>
    </row>
    <row r="34" spans="1:13" ht="14.45" x14ac:dyDescent="0.3">
      <c r="A34" s="21" t="s">
        <v>6015</v>
      </c>
      <c r="B34" s="21" t="s">
        <v>1917</v>
      </c>
      <c r="D34" s="58" t="s">
        <v>556</v>
      </c>
      <c r="E34" s="22">
        <v>43131</v>
      </c>
      <c r="G34" s="22">
        <v>43131</v>
      </c>
      <c r="I34" s="34">
        <f t="shared" ref="I34:I54" si="1">COUNTIF(J:J,A34)</f>
        <v>0</v>
      </c>
      <c r="J34" s="85" t="s">
        <v>7685</v>
      </c>
    </row>
    <row r="35" spans="1:13" ht="14.45" x14ac:dyDescent="0.3">
      <c r="A35" s="21" t="s">
        <v>6109</v>
      </c>
      <c r="B35" s="21" t="s">
        <v>5017</v>
      </c>
      <c r="D35" s="58" t="s">
        <v>556</v>
      </c>
      <c r="E35" s="22">
        <v>43131</v>
      </c>
      <c r="G35" s="22">
        <v>43131</v>
      </c>
      <c r="I35" s="34">
        <f t="shared" si="1"/>
        <v>0</v>
      </c>
      <c r="J35" s="37" t="s">
        <v>6868</v>
      </c>
      <c r="K35" s="21" t="str">
        <f>VLOOKUP(J35,$A$2:$B40,2,FALSE)</f>
        <v>x9003</v>
      </c>
      <c r="L35" s="21" t="s">
        <v>584</v>
      </c>
    </row>
    <row r="36" spans="1:13" ht="14.45" x14ac:dyDescent="0.3">
      <c r="A36" s="21" t="s">
        <v>6865</v>
      </c>
      <c r="B36" s="21" t="s">
        <v>7352</v>
      </c>
      <c r="D36" s="58" t="s">
        <v>6866</v>
      </c>
      <c r="E36" s="22">
        <v>43373</v>
      </c>
      <c r="G36" s="22">
        <v>43373</v>
      </c>
      <c r="I36" s="34">
        <f t="shared" si="1"/>
        <v>1</v>
      </c>
      <c r="J36" s="45" t="s">
        <v>5634</v>
      </c>
      <c r="K36" s="21" t="str">
        <f>VLOOKUP(J36,$A$2:$B41,2,FALSE)</f>
        <v>x13</v>
      </c>
      <c r="M36" s="21" t="s">
        <v>589</v>
      </c>
    </row>
    <row r="37" spans="1:13" ht="14.45" x14ac:dyDescent="0.3">
      <c r="A37" s="30" t="s">
        <v>6867</v>
      </c>
      <c r="B37" s="21" t="s">
        <v>7353</v>
      </c>
      <c r="D37" s="58" t="s">
        <v>6866</v>
      </c>
      <c r="E37" s="22">
        <v>43373</v>
      </c>
      <c r="G37" s="22">
        <v>43373</v>
      </c>
      <c r="I37" s="34">
        <f t="shared" si="1"/>
        <v>1</v>
      </c>
      <c r="J37" s="45" t="s">
        <v>5630</v>
      </c>
      <c r="K37" s="21" t="str">
        <f>VLOOKUP(J37,$A$2:$B42,2,FALSE)</f>
        <v>x11</v>
      </c>
      <c r="M37" s="21" t="s">
        <v>589</v>
      </c>
    </row>
    <row r="38" spans="1:13" ht="14.45" x14ac:dyDescent="0.3">
      <c r="A38" s="21" t="s">
        <v>6868</v>
      </c>
      <c r="B38" s="21" t="s">
        <v>7354</v>
      </c>
      <c r="D38" s="58" t="s">
        <v>6866</v>
      </c>
      <c r="E38" s="22">
        <v>43373</v>
      </c>
      <c r="G38" s="22">
        <v>43373</v>
      </c>
      <c r="I38" s="34">
        <f t="shared" si="1"/>
        <v>1</v>
      </c>
      <c r="J38" s="85" t="s">
        <v>7686</v>
      </c>
    </row>
    <row r="39" spans="1:13" ht="14.45" x14ac:dyDescent="0.3">
      <c r="A39" s="21" t="s">
        <v>6869</v>
      </c>
      <c r="B39" s="21" t="s">
        <v>7355</v>
      </c>
      <c r="D39" s="58" t="s">
        <v>6866</v>
      </c>
      <c r="E39" s="22">
        <v>43373</v>
      </c>
      <c r="G39" s="22">
        <v>43373</v>
      </c>
      <c r="I39" s="34">
        <f t="shared" si="1"/>
        <v>1</v>
      </c>
      <c r="J39" s="35" t="s">
        <v>5624</v>
      </c>
      <c r="L39" s="21" t="s">
        <v>584</v>
      </c>
    </row>
    <row r="40" spans="1:13" x14ac:dyDescent="0.25">
      <c r="A40" s="21" t="s">
        <v>6952</v>
      </c>
      <c r="B40" s="21" t="s">
        <v>7356</v>
      </c>
      <c r="D40" s="58" t="s">
        <v>6866</v>
      </c>
      <c r="E40" s="22">
        <v>43373</v>
      </c>
      <c r="G40" s="22">
        <v>43373</v>
      </c>
      <c r="I40" s="34">
        <f t="shared" si="1"/>
        <v>1</v>
      </c>
      <c r="J40" s="45" t="s">
        <v>6869</v>
      </c>
      <c r="K40" s="21" t="str">
        <f>VLOOKUP(J40,$A$2:$B44,2,FALSE)</f>
        <v>x9004</v>
      </c>
      <c r="L40" s="21" t="s">
        <v>584</v>
      </c>
      <c r="M40" s="21" t="s">
        <v>589</v>
      </c>
    </row>
    <row r="41" spans="1:13" x14ac:dyDescent="0.25">
      <c r="A41" s="30" t="s">
        <v>6976</v>
      </c>
      <c r="B41" s="21" t="s">
        <v>7357</v>
      </c>
      <c r="D41" s="58" t="s">
        <v>6866</v>
      </c>
      <c r="E41" s="22">
        <v>43373</v>
      </c>
      <c r="G41" s="22">
        <v>43373</v>
      </c>
      <c r="I41" s="34">
        <f t="shared" si="1"/>
        <v>1</v>
      </c>
      <c r="J41" s="46" t="s">
        <v>5627</v>
      </c>
      <c r="K41" s="21" t="str">
        <f>VLOOKUP(J41,$A$2:$B45,2,FALSE)</f>
        <v>x1</v>
      </c>
      <c r="M41" s="21" t="s">
        <v>589</v>
      </c>
    </row>
    <row r="42" spans="1:13" x14ac:dyDescent="0.25">
      <c r="A42" s="30" t="s">
        <v>7287</v>
      </c>
      <c r="B42" s="21" t="s">
        <v>7358</v>
      </c>
      <c r="D42" s="58" t="s">
        <v>6866</v>
      </c>
      <c r="E42" s="22">
        <v>43373</v>
      </c>
      <c r="G42" s="22">
        <v>43373</v>
      </c>
      <c r="I42" s="34">
        <f t="shared" si="1"/>
        <v>1</v>
      </c>
      <c r="J42" s="46" t="s">
        <v>5630</v>
      </c>
      <c r="K42" s="21" t="str">
        <f>VLOOKUP(J42,$A$2:$B46,2,FALSE)</f>
        <v>x11</v>
      </c>
      <c r="M42" s="21" t="s">
        <v>589</v>
      </c>
    </row>
    <row r="43" spans="1:13" x14ac:dyDescent="0.25">
      <c r="A43" s="30" t="s">
        <v>7296</v>
      </c>
      <c r="B43" s="21" t="s">
        <v>7359</v>
      </c>
      <c r="D43" s="58" t="s">
        <v>6866</v>
      </c>
      <c r="E43" s="22">
        <v>43373</v>
      </c>
      <c r="G43" s="22">
        <v>43373</v>
      </c>
      <c r="I43" s="34">
        <f t="shared" si="1"/>
        <v>1</v>
      </c>
      <c r="J43" s="45" t="s">
        <v>6952</v>
      </c>
      <c r="K43" s="21" t="str">
        <f>VLOOKUP(J43,$A$2:$B47,2,FALSE)</f>
        <v>x9005</v>
      </c>
      <c r="M43" s="21" t="s">
        <v>589</v>
      </c>
    </row>
    <row r="44" spans="1:13" x14ac:dyDescent="0.25">
      <c r="A44" s="30" t="s">
        <v>7285</v>
      </c>
      <c r="B44" s="21" t="s">
        <v>7360</v>
      </c>
      <c r="D44" s="58" t="s">
        <v>6866</v>
      </c>
      <c r="E44" s="22">
        <v>43373</v>
      </c>
      <c r="G44" s="22">
        <v>43373</v>
      </c>
      <c r="I44" s="34">
        <f t="shared" si="1"/>
        <v>1</v>
      </c>
      <c r="J44" s="71" t="s">
        <v>7760</v>
      </c>
    </row>
    <row r="45" spans="1:13" x14ac:dyDescent="0.25">
      <c r="A45" s="30" t="s">
        <v>7288</v>
      </c>
      <c r="B45" s="21" t="s">
        <v>7361</v>
      </c>
      <c r="D45" s="58" t="s">
        <v>6866</v>
      </c>
      <c r="E45" s="22">
        <v>43373</v>
      </c>
      <c r="G45" s="22">
        <v>43373</v>
      </c>
      <c r="I45" s="34">
        <f t="shared" si="1"/>
        <v>1</v>
      </c>
      <c r="J45" s="45" t="s">
        <v>5634</v>
      </c>
      <c r="K45" s="21" t="str">
        <f>VLOOKUP(J45,$A$2:$B50,2,FALSE)</f>
        <v>x13</v>
      </c>
      <c r="M45" s="21" t="s">
        <v>589</v>
      </c>
    </row>
    <row r="46" spans="1:13" x14ac:dyDescent="0.25">
      <c r="A46" s="30" t="s">
        <v>7290</v>
      </c>
      <c r="B46" s="21" t="s">
        <v>7362</v>
      </c>
      <c r="D46" s="58" t="s">
        <v>6866</v>
      </c>
      <c r="E46" s="22">
        <v>43373</v>
      </c>
      <c r="G46" s="22">
        <v>43373</v>
      </c>
      <c r="I46" s="34">
        <f t="shared" si="1"/>
        <v>1</v>
      </c>
      <c r="J46" s="45" t="s">
        <v>6976</v>
      </c>
      <c r="K46" s="21" t="str">
        <f>VLOOKUP(J46,$A$2:$B51,2,FALSE)</f>
        <v>x9006</v>
      </c>
      <c r="M46" s="21" t="s">
        <v>589</v>
      </c>
    </row>
    <row r="47" spans="1:13" x14ac:dyDescent="0.25">
      <c r="A47" s="30" t="s">
        <v>7293</v>
      </c>
      <c r="B47" s="21" t="s">
        <v>7363</v>
      </c>
      <c r="D47" s="58" t="s">
        <v>6866</v>
      </c>
      <c r="E47" s="22">
        <v>43373</v>
      </c>
      <c r="G47" s="22">
        <v>43373</v>
      </c>
      <c r="I47" s="34">
        <f t="shared" si="1"/>
        <v>1</v>
      </c>
      <c r="J47" s="71" t="s">
        <v>7688</v>
      </c>
    </row>
    <row r="48" spans="1:13" x14ac:dyDescent="0.25">
      <c r="A48" s="30" t="s">
        <v>7295</v>
      </c>
      <c r="B48" s="21" t="s">
        <v>7364</v>
      </c>
      <c r="D48" s="58" t="s">
        <v>6866</v>
      </c>
      <c r="E48" s="22">
        <v>43373</v>
      </c>
      <c r="G48" s="22">
        <v>43373</v>
      </c>
      <c r="I48" s="34">
        <f t="shared" si="1"/>
        <v>1</v>
      </c>
      <c r="J48" s="36" t="s">
        <v>5624</v>
      </c>
      <c r="K48" s="21" t="str">
        <f>VLOOKUP(J48,$A$2:$B53,2,FALSE)</f>
        <v>x0</v>
      </c>
      <c r="L48" s="21" t="s">
        <v>584</v>
      </c>
    </row>
    <row r="49" spans="1:13" x14ac:dyDescent="0.25">
      <c r="A49" s="30" t="s">
        <v>7286</v>
      </c>
      <c r="B49" s="21" t="s">
        <v>7365</v>
      </c>
      <c r="D49" s="58" t="s">
        <v>6866</v>
      </c>
      <c r="E49" s="22">
        <v>43373</v>
      </c>
      <c r="G49" s="22">
        <v>43373</v>
      </c>
      <c r="I49" s="34">
        <f t="shared" si="1"/>
        <v>1</v>
      </c>
      <c r="J49" s="37" t="s">
        <v>7287</v>
      </c>
      <c r="K49" s="21" t="str">
        <f>VLOOKUP(J49,$A$2:$B54,2,FALSE)</f>
        <v>x9007</v>
      </c>
      <c r="L49" s="21" t="s">
        <v>584</v>
      </c>
      <c r="M49" s="21" t="s">
        <v>589</v>
      </c>
    </row>
    <row r="50" spans="1:13" x14ac:dyDescent="0.25">
      <c r="A50" s="30" t="s">
        <v>7289</v>
      </c>
      <c r="B50" s="21" t="s">
        <v>7366</v>
      </c>
      <c r="D50" s="58" t="s">
        <v>6866</v>
      </c>
      <c r="E50" s="22">
        <v>43373</v>
      </c>
      <c r="G50" s="22">
        <v>43373</v>
      </c>
      <c r="I50" s="34">
        <f t="shared" si="1"/>
        <v>1</v>
      </c>
      <c r="J50" s="45" t="s">
        <v>7296</v>
      </c>
      <c r="K50" s="21" t="str">
        <f>VLOOKUP(J50,$A$2:$B55,2,FALSE)</f>
        <v>x9008</v>
      </c>
      <c r="L50" s="21" t="s">
        <v>584</v>
      </c>
      <c r="M50" s="21" t="s">
        <v>589</v>
      </c>
    </row>
    <row r="51" spans="1:13" x14ac:dyDescent="0.25">
      <c r="A51" s="30" t="s">
        <v>7291</v>
      </c>
      <c r="B51" s="21" t="s">
        <v>7367</v>
      </c>
      <c r="D51" s="58" t="s">
        <v>6866</v>
      </c>
      <c r="E51" s="22">
        <v>43373</v>
      </c>
      <c r="G51" s="22">
        <v>43373</v>
      </c>
      <c r="I51" s="34">
        <f t="shared" si="1"/>
        <v>1</v>
      </c>
      <c r="J51" s="46" t="s">
        <v>7285</v>
      </c>
      <c r="K51" s="21" t="str">
        <f>VLOOKUP(J51,$A$2:$B56,2,FALSE)</f>
        <v>x9009</v>
      </c>
      <c r="M51" s="21" t="s">
        <v>589</v>
      </c>
    </row>
    <row r="52" spans="1:13" x14ac:dyDescent="0.25">
      <c r="A52" s="30" t="s">
        <v>7294</v>
      </c>
      <c r="B52" s="21" t="s">
        <v>7368</v>
      </c>
      <c r="D52" s="58" t="s">
        <v>6866</v>
      </c>
      <c r="E52" s="22">
        <v>43373</v>
      </c>
      <c r="G52" s="22">
        <v>43373</v>
      </c>
      <c r="I52" s="34">
        <f t="shared" si="1"/>
        <v>1</v>
      </c>
      <c r="J52" s="46" t="s">
        <v>7288</v>
      </c>
      <c r="K52" s="21" t="str">
        <f>VLOOKUP(J52,$A$2:$B57,2,FALSE)</f>
        <v>x9010</v>
      </c>
      <c r="M52" s="21" t="s">
        <v>589</v>
      </c>
    </row>
    <row r="53" spans="1:13" x14ac:dyDescent="0.25">
      <c r="A53" s="30" t="s">
        <v>7292</v>
      </c>
      <c r="B53" s="21" t="s">
        <v>7369</v>
      </c>
      <c r="D53" s="58" t="s">
        <v>6866</v>
      </c>
      <c r="E53" s="22">
        <v>43373</v>
      </c>
      <c r="G53" s="22">
        <v>43373</v>
      </c>
      <c r="I53" s="34">
        <f t="shared" si="1"/>
        <v>1</v>
      </c>
      <c r="J53" s="46" t="s">
        <v>7290</v>
      </c>
      <c r="K53" s="21" t="str">
        <f>VLOOKUP(J53,$A$2:$B58,2,FALSE)</f>
        <v>x9011</v>
      </c>
      <c r="M53" s="21" t="s">
        <v>589</v>
      </c>
    </row>
    <row r="54" spans="1:13" x14ac:dyDescent="0.25">
      <c r="A54" s="30" t="s">
        <v>7284</v>
      </c>
      <c r="B54" s="21" t="s">
        <v>7370</v>
      </c>
      <c r="D54" s="58" t="s">
        <v>6866</v>
      </c>
      <c r="E54" s="22">
        <v>43373</v>
      </c>
      <c r="G54" s="22">
        <v>43373</v>
      </c>
      <c r="I54" s="34">
        <f t="shared" si="1"/>
        <v>1</v>
      </c>
      <c r="J54" s="46" t="s">
        <v>7293</v>
      </c>
      <c r="K54" s="21" t="str">
        <f>VLOOKUP(J54,$A$2:$B59,2,FALSE)</f>
        <v>x9012</v>
      </c>
      <c r="M54" s="21" t="s">
        <v>589</v>
      </c>
    </row>
    <row r="55" spans="1:13" x14ac:dyDescent="0.25">
      <c r="A55" s="30" t="s">
        <v>7767</v>
      </c>
      <c r="B55" s="21" t="s">
        <v>7374</v>
      </c>
      <c r="D55" s="58" t="s">
        <v>6866</v>
      </c>
      <c r="E55" s="22">
        <v>43373</v>
      </c>
      <c r="G55" s="22">
        <v>43373</v>
      </c>
      <c r="J55" s="45" t="s">
        <v>7295</v>
      </c>
      <c r="K55" s="21" t="str">
        <f>VLOOKUP(J55,$A$2:$B60,2,FALSE)</f>
        <v>x9013</v>
      </c>
      <c r="L55" s="21" t="s">
        <v>584</v>
      </c>
      <c r="M55" s="21" t="s">
        <v>589</v>
      </c>
    </row>
    <row r="56" spans="1:13" x14ac:dyDescent="0.25">
      <c r="J56" s="46" t="s">
        <v>7286</v>
      </c>
      <c r="K56" s="21" t="str">
        <f>VLOOKUP(J56,$A$2:$B61,2,FALSE)</f>
        <v>x9014</v>
      </c>
      <c r="M56" s="21" t="s">
        <v>589</v>
      </c>
    </row>
    <row r="57" spans="1:13" x14ac:dyDescent="0.25">
      <c r="J57" s="46" t="s">
        <v>7289</v>
      </c>
      <c r="K57" s="21" t="str">
        <f>VLOOKUP(J57,$A$2:$B62,2,FALSE)</f>
        <v>x9015</v>
      </c>
      <c r="M57" s="21" t="s">
        <v>589</v>
      </c>
    </row>
    <row r="58" spans="1:13" x14ac:dyDescent="0.25">
      <c r="J58" s="46" t="s">
        <v>7291</v>
      </c>
      <c r="K58" s="21" t="str">
        <f>VLOOKUP(J58,$A$2:$B62,2,FALSE)</f>
        <v>x9016</v>
      </c>
      <c r="M58" s="21" t="s">
        <v>589</v>
      </c>
    </row>
    <row r="59" spans="1:13" x14ac:dyDescent="0.25">
      <c r="J59" s="46" t="s">
        <v>7294</v>
      </c>
      <c r="K59" s="21" t="str">
        <f>VLOOKUP(J59,$A$2:$B62,2,FALSE)</f>
        <v>x9017</v>
      </c>
      <c r="M59" s="21" t="s">
        <v>589</v>
      </c>
    </row>
    <row r="60" spans="1:13" x14ac:dyDescent="0.25">
      <c r="J60" s="37" t="s">
        <v>7292</v>
      </c>
      <c r="K60" s="21" t="str">
        <f>VLOOKUP(J60,$A$2:$B62,2,FALSE)</f>
        <v>x9018</v>
      </c>
      <c r="L60" s="21" t="s">
        <v>584</v>
      </c>
      <c r="M60" s="21" t="s">
        <v>589</v>
      </c>
    </row>
    <row r="61" spans="1:13" x14ac:dyDescent="0.25">
      <c r="J61" s="45" t="s">
        <v>7284</v>
      </c>
      <c r="K61" s="21" t="str">
        <f>VLOOKUP(J61,$A$2:$B62,2,FALSE)</f>
        <v>x9019</v>
      </c>
      <c r="M61" s="21" t="s">
        <v>589</v>
      </c>
    </row>
    <row r="62" spans="1:13" x14ac:dyDescent="0.25">
      <c r="J62" s="45" t="s">
        <v>5648</v>
      </c>
      <c r="K62" s="21" t="str">
        <f>VLOOKUP(J62,$A$2:$B63,2,FALSE)</f>
        <v>x24</v>
      </c>
      <c r="M62" s="21" t="s">
        <v>589</v>
      </c>
    </row>
  </sheetData>
  <autoFilter ref="A1:T34"/>
  <pageMargins left="0.75" right="0.75" top="1" bottom="1" header="0.5" footer="0.5"/>
  <pageSetup paperSize="9"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T8"/>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49.2851562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5663</v>
      </c>
      <c r="B2" t="s">
        <v>1652</v>
      </c>
      <c r="C2" t="s">
        <v>1653</v>
      </c>
      <c r="D2" t="s">
        <v>12</v>
      </c>
      <c r="E2" s="2">
        <v>41609</v>
      </c>
      <c r="G2" s="2">
        <v>41609</v>
      </c>
      <c r="I2" s="3">
        <f t="shared" ref="I2:I8" si="0">COUNTIF(J:J,A2)</f>
        <v>0</v>
      </c>
      <c r="J2" t="s">
        <v>5664</v>
      </c>
      <c r="N2" t="s">
        <v>12</v>
      </c>
      <c r="P2" s="2">
        <v>41609</v>
      </c>
      <c r="R2" s="2">
        <v>41609</v>
      </c>
    </row>
    <row r="3" spans="1:20" ht="14.45" x14ac:dyDescent="0.3">
      <c r="A3" t="s">
        <v>5665</v>
      </c>
      <c r="B3" t="s">
        <v>1657</v>
      </c>
      <c r="D3" t="s">
        <v>12</v>
      </c>
      <c r="E3" s="2">
        <v>41609</v>
      </c>
      <c r="G3" s="2">
        <v>41609</v>
      </c>
      <c r="I3" s="3">
        <f t="shared" si="0"/>
        <v>1</v>
      </c>
      <c r="J3" s="4" t="s">
        <v>5665</v>
      </c>
      <c r="K3" t="str">
        <f>VLOOKUP(J3,$A$2:$B9,2,FALSE)</f>
        <v>x1</v>
      </c>
      <c r="P3" s="2">
        <v>41609</v>
      </c>
      <c r="R3" s="2">
        <v>41609</v>
      </c>
    </row>
    <row r="4" spans="1:20" ht="14.45" x14ac:dyDescent="0.3">
      <c r="A4" t="s">
        <v>5666</v>
      </c>
      <c r="B4" t="s">
        <v>1717</v>
      </c>
      <c r="D4" t="s">
        <v>12</v>
      </c>
      <c r="E4" s="2">
        <v>41609</v>
      </c>
      <c r="G4" s="2">
        <v>41609</v>
      </c>
      <c r="I4" s="3">
        <f t="shared" si="0"/>
        <v>1</v>
      </c>
      <c r="J4" s="4" t="s">
        <v>5666</v>
      </c>
      <c r="K4" t="str">
        <f>VLOOKUP(J4,$A$2:$B9,2,FALSE)</f>
        <v>x2</v>
      </c>
      <c r="P4" s="2">
        <v>41609</v>
      </c>
      <c r="R4" s="2">
        <v>41609</v>
      </c>
    </row>
    <row r="5" spans="1:20" ht="14.45" x14ac:dyDescent="0.3">
      <c r="A5" t="s">
        <v>5667</v>
      </c>
      <c r="B5" t="s">
        <v>1747</v>
      </c>
      <c r="D5" t="s">
        <v>12</v>
      </c>
      <c r="E5" s="2">
        <v>41609</v>
      </c>
      <c r="G5" s="2">
        <v>41609</v>
      </c>
      <c r="I5" s="3">
        <f t="shared" si="0"/>
        <v>0</v>
      </c>
      <c r="J5" s="4" t="s">
        <v>5668</v>
      </c>
      <c r="K5" t="str">
        <f>VLOOKUP(J5,$A$2:$B9,2,FALSE)</f>
        <v>x5</v>
      </c>
      <c r="P5" s="2">
        <v>41609</v>
      </c>
      <c r="R5" s="2">
        <v>41609</v>
      </c>
    </row>
    <row r="6" spans="1:20" ht="14.45" x14ac:dyDescent="0.3">
      <c r="A6" t="s">
        <v>5669</v>
      </c>
      <c r="B6" t="s">
        <v>1772</v>
      </c>
      <c r="D6" t="s">
        <v>12</v>
      </c>
      <c r="E6" s="2">
        <v>41609</v>
      </c>
      <c r="G6" s="2">
        <v>41609</v>
      </c>
      <c r="I6" s="3">
        <f t="shared" si="0"/>
        <v>0</v>
      </c>
      <c r="J6" s="4" t="s">
        <v>5670</v>
      </c>
      <c r="K6" t="str">
        <f>VLOOKUP(J6,$A$2:$B9,2,FALSE)</f>
        <v>x6</v>
      </c>
      <c r="P6" s="2">
        <v>41609</v>
      </c>
      <c r="R6" s="2">
        <v>41609</v>
      </c>
    </row>
    <row r="7" spans="1:20" ht="14.45" x14ac:dyDescent="0.3">
      <c r="A7" t="s">
        <v>5668</v>
      </c>
      <c r="B7" t="s">
        <v>1794</v>
      </c>
      <c r="D7" t="s">
        <v>12</v>
      </c>
      <c r="E7" s="2">
        <v>41609</v>
      </c>
      <c r="G7" s="2">
        <v>41609</v>
      </c>
      <c r="I7" s="3">
        <f t="shared" si="0"/>
        <v>1</v>
      </c>
    </row>
    <row r="8" spans="1:20" x14ac:dyDescent="0.25">
      <c r="A8" t="s">
        <v>5670</v>
      </c>
      <c r="B8" t="s">
        <v>1817</v>
      </c>
      <c r="D8" t="s">
        <v>12</v>
      </c>
      <c r="E8" s="2">
        <v>41609</v>
      </c>
      <c r="G8" s="2">
        <v>41609</v>
      </c>
      <c r="I8" s="3">
        <f t="shared" si="0"/>
        <v>1</v>
      </c>
    </row>
  </sheetData>
  <autoFilter ref="A1:T9"/>
  <pageMargins left="0.75" right="0.75" top="1" bottom="1" header="0.5" footer="0.5"/>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T16"/>
  <sheetViews>
    <sheetView zoomScaleNormal="100" workbookViewId="0">
      <pane xSplit="1" ySplit="1" topLeftCell="B2" activePane="bottomRight" state="frozen"/>
      <selection activeCell="B28" sqref="B28"/>
      <selection pane="topRight" activeCell="B28" sqref="B28"/>
      <selection pane="bottomLeft" activeCell="B28" sqref="B28"/>
      <selection pane="bottomRight" activeCell="A13" sqref="A13:I14"/>
    </sheetView>
  </sheetViews>
  <sheetFormatPr defaultColWidth="11.5703125" defaultRowHeight="15" x14ac:dyDescent="0.25"/>
  <cols>
    <col min="1" max="1" width="46.140625" customWidth="1"/>
    <col min="10" max="10" width="16.710937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5671</v>
      </c>
      <c r="B2" t="s">
        <v>1652</v>
      </c>
      <c r="C2" t="s">
        <v>1653</v>
      </c>
      <c r="D2" t="s">
        <v>12</v>
      </c>
      <c r="E2" s="2">
        <v>41609</v>
      </c>
      <c r="G2" s="2">
        <v>41609</v>
      </c>
      <c r="I2" s="3">
        <f t="shared" ref="I2:I14" si="0">COUNTIF(J:J,A2)</f>
        <v>0</v>
      </c>
      <c r="J2" t="s">
        <v>5672</v>
      </c>
      <c r="N2" t="s">
        <v>12</v>
      </c>
      <c r="P2" s="2">
        <v>41609</v>
      </c>
      <c r="R2" s="2">
        <v>41609</v>
      </c>
    </row>
    <row r="3" spans="1:20" ht="14.45" x14ac:dyDescent="0.3">
      <c r="A3" t="s">
        <v>5673</v>
      </c>
      <c r="B3" t="s">
        <v>1659</v>
      </c>
      <c r="D3" t="s">
        <v>12</v>
      </c>
      <c r="E3" s="2">
        <v>41609</v>
      </c>
      <c r="G3" s="2">
        <v>41609</v>
      </c>
      <c r="I3" s="3">
        <f t="shared" si="0"/>
        <v>2</v>
      </c>
      <c r="J3" s="4" t="s">
        <v>5673</v>
      </c>
      <c r="K3" t="str">
        <f>VLOOKUP(J3,$A$2:$B13,2,FALSE)</f>
        <v>x10</v>
      </c>
      <c r="P3" s="2">
        <v>41609</v>
      </c>
      <c r="R3" s="2">
        <v>41609</v>
      </c>
    </row>
    <row r="4" spans="1:20" ht="14.45" x14ac:dyDescent="0.3">
      <c r="A4" t="s">
        <v>5674</v>
      </c>
      <c r="B4" t="s">
        <v>1691</v>
      </c>
      <c r="D4" t="s">
        <v>12</v>
      </c>
      <c r="E4" s="2">
        <v>41609</v>
      </c>
      <c r="G4" s="2">
        <v>41609</v>
      </c>
      <c r="I4" s="3">
        <f t="shared" si="0"/>
        <v>2</v>
      </c>
      <c r="J4" s="4" t="s">
        <v>5674</v>
      </c>
      <c r="K4" t="str">
        <f>VLOOKUP(J4,$A$2:$B13,2,FALSE)</f>
        <v>x11</v>
      </c>
      <c r="P4" s="2">
        <v>41609</v>
      </c>
      <c r="R4" s="2">
        <v>41609</v>
      </c>
    </row>
    <row r="5" spans="1:20" ht="14.45" x14ac:dyDescent="0.3">
      <c r="A5" t="s">
        <v>5675</v>
      </c>
      <c r="B5" t="s">
        <v>1717</v>
      </c>
      <c r="D5" t="s">
        <v>12</v>
      </c>
      <c r="E5" s="2">
        <v>41609</v>
      </c>
      <c r="G5" s="2">
        <v>41609</v>
      </c>
      <c r="I5" s="3">
        <f t="shared" si="0"/>
        <v>1</v>
      </c>
      <c r="J5" t="s">
        <v>5676</v>
      </c>
      <c r="N5" t="s">
        <v>12</v>
      </c>
      <c r="P5" s="2">
        <v>41609</v>
      </c>
      <c r="R5" s="2">
        <v>41609</v>
      </c>
    </row>
    <row r="6" spans="1:20" ht="14.45" x14ac:dyDescent="0.3">
      <c r="A6" t="s">
        <v>5677</v>
      </c>
      <c r="B6" t="s">
        <v>1747</v>
      </c>
      <c r="D6" t="s">
        <v>12</v>
      </c>
      <c r="E6" s="2">
        <v>41609</v>
      </c>
      <c r="G6" s="2">
        <v>41609</v>
      </c>
      <c r="I6" s="3">
        <f t="shared" si="0"/>
        <v>1</v>
      </c>
      <c r="J6" s="4" t="s">
        <v>5678</v>
      </c>
      <c r="K6" t="str">
        <f>VLOOKUP(J6,$A$2:$B13,2,FALSE)</f>
        <v>x7</v>
      </c>
      <c r="L6" t="s">
        <v>584</v>
      </c>
      <c r="P6" s="2">
        <v>41609</v>
      </c>
      <c r="R6" s="2">
        <v>41609</v>
      </c>
    </row>
    <row r="7" spans="1:20" ht="14.45" x14ac:dyDescent="0.3">
      <c r="A7" t="s">
        <v>5679</v>
      </c>
      <c r="B7" t="s">
        <v>1772</v>
      </c>
      <c r="D7" t="s">
        <v>12</v>
      </c>
      <c r="E7" s="2">
        <v>41609</v>
      </c>
      <c r="G7" s="2">
        <v>41609</v>
      </c>
      <c r="I7" s="3">
        <f t="shared" si="0"/>
        <v>1</v>
      </c>
      <c r="J7" s="5" t="s">
        <v>5677</v>
      </c>
      <c r="K7" t="str">
        <f>VLOOKUP(J7,$A$2:$B13,2,FALSE)</f>
        <v>x3</v>
      </c>
      <c r="M7" t="s">
        <v>589</v>
      </c>
      <c r="P7" s="2">
        <v>41609</v>
      </c>
      <c r="R7" s="2">
        <v>41609</v>
      </c>
    </row>
    <row r="8" spans="1:20" x14ac:dyDescent="0.25">
      <c r="A8" t="s">
        <v>5680</v>
      </c>
      <c r="B8" t="s">
        <v>1794</v>
      </c>
      <c r="D8" t="s">
        <v>12</v>
      </c>
      <c r="E8" s="2">
        <v>41609</v>
      </c>
      <c r="G8" s="2">
        <v>41609</v>
      </c>
      <c r="I8" s="3">
        <f t="shared" si="0"/>
        <v>1</v>
      </c>
      <c r="J8" s="5" t="s">
        <v>5681</v>
      </c>
      <c r="K8" t="str">
        <f>VLOOKUP(J8,$A$2:$B13,2,FALSE)</f>
        <v>x6</v>
      </c>
      <c r="M8" t="s">
        <v>589</v>
      </c>
      <c r="P8" s="2">
        <v>41609</v>
      </c>
      <c r="R8" s="2">
        <v>41609</v>
      </c>
    </row>
    <row r="9" spans="1:20" x14ac:dyDescent="0.25">
      <c r="A9" t="s">
        <v>5681</v>
      </c>
      <c r="B9" t="s">
        <v>1817</v>
      </c>
      <c r="D9" t="s">
        <v>12</v>
      </c>
      <c r="E9" s="2">
        <v>41609</v>
      </c>
      <c r="G9" s="2">
        <v>41609</v>
      </c>
      <c r="I9" s="23">
        <f t="shared" si="0"/>
        <v>1</v>
      </c>
      <c r="J9" s="38" t="s">
        <v>5680</v>
      </c>
      <c r="K9" t="str">
        <f>VLOOKUP(J9,$A$2:$B13,2,FALSE)</f>
        <v>x5</v>
      </c>
      <c r="L9" t="s">
        <v>584</v>
      </c>
      <c r="M9" t="s">
        <v>589</v>
      </c>
      <c r="P9" s="2">
        <v>41609</v>
      </c>
      <c r="R9" s="2">
        <v>41609</v>
      </c>
    </row>
    <row r="10" spans="1:20" x14ac:dyDescent="0.25">
      <c r="A10" t="s">
        <v>5678</v>
      </c>
      <c r="B10" t="s">
        <v>1851</v>
      </c>
      <c r="D10" t="s">
        <v>12</v>
      </c>
      <c r="E10" s="2">
        <v>41609</v>
      </c>
      <c r="G10" s="2">
        <v>41609</v>
      </c>
      <c r="I10" s="23">
        <f t="shared" si="0"/>
        <v>1</v>
      </c>
      <c r="J10" s="39" t="s">
        <v>5679</v>
      </c>
      <c r="K10" t="str">
        <f>VLOOKUP(J10,$A$2:$B13,2,FALSE)</f>
        <v>x4</v>
      </c>
      <c r="M10" t="s">
        <v>589</v>
      </c>
      <c r="P10" s="2">
        <v>41609</v>
      </c>
      <c r="R10" s="2">
        <v>41609</v>
      </c>
    </row>
    <row r="11" spans="1:20" x14ac:dyDescent="0.25">
      <c r="A11" t="s">
        <v>5682</v>
      </c>
      <c r="B11" t="s">
        <v>1869</v>
      </c>
      <c r="D11" t="s">
        <v>12</v>
      </c>
      <c r="E11" s="2">
        <v>41609</v>
      </c>
      <c r="G11" s="2">
        <v>41609</v>
      </c>
      <c r="I11" s="23">
        <f t="shared" si="0"/>
        <v>1</v>
      </c>
      <c r="J11" s="39" t="s">
        <v>5675</v>
      </c>
      <c r="K11" t="str">
        <f>VLOOKUP(J11,$A$2:$B13,2,FALSE)</f>
        <v>x2</v>
      </c>
      <c r="M11" t="s">
        <v>589</v>
      </c>
      <c r="P11" s="2">
        <v>41609</v>
      </c>
      <c r="R11" s="2">
        <v>41609</v>
      </c>
    </row>
    <row r="12" spans="1:20" x14ac:dyDescent="0.25">
      <c r="A12" t="s">
        <v>4948</v>
      </c>
      <c r="B12" t="s">
        <v>1887</v>
      </c>
      <c r="D12" t="s">
        <v>12</v>
      </c>
      <c r="E12" s="2">
        <v>41609</v>
      </c>
      <c r="G12" s="2">
        <v>41609</v>
      </c>
      <c r="I12" s="23">
        <f t="shared" si="0"/>
        <v>1</v>
      </c>
      <c r="J12" s="25" t="s">
        <v>5683</v>
      </c>
      <c r="N12" t="s">
        <v>12</v>
      </c>
      <c r="P12" s="2">
        <v>41609</v>
      </c>
      <c r="R12" s="2">
        <v>41609</v>
      </c>
    </row>
    <row r="13" spans="1:20" x14ac:dyDescent="0.25">
      <c r="A13" s="21" t="s">
        <v>7120</v>
      </c>
      <c r="B13" s="21" t="s">
        <v>1659</v>
      </c>
      <c r="C13" s="21"/>
      <c r="D13" s="21" t="s">
        <v>556</v>
      </c>
      <c r="E13" s="21"/>
      <c r="F13" s="21"/>
      <c r="G13" s="21"/>
      <c r="H13" s="21"/>
      <c r="I13" s="34">
        <f t="shared" si="0"/>
        <v>0</v>
      </c>
      <c r="J13" s="24" t="s">
        <v>5682</v>
      </c>
      <c r="K13" t="str">
        <f>VLOOKUP(J13,$A$2:$B13,2,FALSE)</f>
        <v>x8</v>
      </c>
      <c r="L13" t="s">
        <v>584</v>
      </c>
      <c r="P13" s="2">
        <v>41609</v>
      </c>
      <c r="R13" s="2">
        <v>41609</v>
      </c>
    </row>
    <row r="14" spans="1:20" x14ac:dyDescent="0.25">
      <c r="A14" s="21" t="s">
        <v>7125</v>
      </c>
      <c r="B14" s="21" t="s">
        <v>1691</v>
      </c>
      <c r="C14" s="21"/>
      <c r="D14" s="21" t="s">
        <v>556</v>
      </c>
      <c r="E14" s="21"/>
      <c r="F14" s="21"/>
      <c r="G14" s="21"/>
      <c r="H14" s="21"/>
      <c r="I14" s="34">
        <f t="shared" si="0"/>
        <v>0</v>
      </c>
      <c r="J14" s="38" t="s">
        <v>5673</v>
      </c>
      <c r="K14" t="str">
        <f>VLOOKUP(J14,$A$2:$B13,2,FALSE)</f>
        <v>x10</v>
      </c>
      <c r="M14" t="s">
        <v>589</v>
      </c>
      <c r="P14" s="2">
        <v>41609</v>
      </c>
      <c r="R14" s="2">
        <v>41609</v>
      </c>
    </row>
    <row r="15" spans="1:20" x14ac:dyDescent="0.25">
      <c r="J15" s="38" t="s">
        <v>5674</v>
      </c>
      <c r="K15" t="str">
        <f>VLOOKUP(J15,$A$2:$B13,2,FALSE)</f>
        <v>x11</v>
      </c>
      <c r="M15" t="s">
        <v>589</v>
      </c>
      <c r="P15" s="2">
        <v>41609</v>
      </c>
      <c r="R15" s="2">
        <v>41609</v>
      </c>
    </row>
    <row r="16" spans="1:20" x14ac:dyDescent="0.25">
      <c r="J16" s="24" t="s">
        <v>4948</v>
      </c>
      <c r="K16" t="str">
        <f>VLOOKUP(J16,$A$2:$B13,2,FALSE)</f>
        <v>x9</v>
      </c>
      <c r="P16" s="2">
        <v>41609</v>
      </c>
      <c r="R16" s="2">
        <v>41609</v>
      </c>
    </row>
  </sheetData>
  <autoFilter ref="A1:T13"/>
  <pageMargins left="0.75" right="0.75" top="1" bottom="1" header="0.5" footer="0.5"/>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dimension ref="A1:T36"/>
  <sheetViews>
    <sheetView zoomScaleNormal="100" workbookViewId="0">
      <pane xSplit="1" ySplit="1" topLeftCell="B2" activePane="bottomRight" state="frozen"/>
      <selection activeCell="B28" sqref="B28"/>
      <selection pane="topRight" activeCell="B28" sqref="B28"/>
      <selection pane="bottomLeft" activeCell="B28" sqref="B28"/>
      <selection pane="bottomRight" activeCell="J36" sqref="J1:J36"/>
    </sheetView>
  </sheetViews>
  <sheetFormatPr defaultColWidth="11.5703125" defaultRowHeight="15" x14ac:dyDescent="0.25"/>
  <cols>
    <col min="1" max="1" width="89.28515625" customWidth="1"/>
    <col min="10" max="10" width="35.8554687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5684</v>
      </c>
      <c r="B2" t="s">
        <v>1652</v>
      </c>
      <c r="C2" t="s">
        <v>1653</v>
      </c>
      <c r="D2" t="s">
        <v>12</v>
      </c>
      <c r="E2" s="2">
        <v>41609</v>
      </c>
      <c r="G2" s="2">
        <v>41609</v>
      </c>
      <c r="H2" s="2"/>
      <c r="I2" s="3">
        <f t="shared" ref="I2:I20" si="0">COUNTIF(J:J,A2)</f>
        <v>1</v>
      </c>
      <c r="J2" t="s">
        <v>5685</v>
      </c>
      <c r="N2" t="s">
        <v>12</v>
      </c>
      <c r="P2" s="2">
        <v>41609</v>
      </c>
      <c r="R2" s="2">
        <v>41609</v>
      </c>
      <c r="T2" t="s">
        <v>5686</v>
      </c>
    </row>
    <row r="3" spans="1:20" ht="14.45" x14ac:dyDescent="0.3">
      <c r="A3" t="s">
        <v>5687</v>
      </c>
      <c r="B3" t="s">
        <v>1657</v>
      </c>
      <c r="D3" t="s">
        <v>12</v>
      </c>
      <c r="E3" s="2">
        <v>41609</v>
      </c>
      <c r="G3" s="2">
        <v>41609</v>
      </c>
      <c r="H3" s="2"/>
      <c r="I3" s="3">
        <f t="shared" si="0"/>
        <v>1</v>
      </c>
      <c r="J3" s="4" t="s">
        <v>5688</v>
      </c>
      <c r="K3" t="str">
        <f>VLOOKUP(J3,$A$2:$B18,2,FALSE)</f>
        <v>x6</v>
      </c>
      <c r="P3" s="2">
        <v>41609</v>
      </c>
      <c r="R3" s="2">
        <v>41609</v>
      </c>
    </row>
    <row r="4" spans="1:20" ht="14.45" x14ac:dyDescent="0.3">
      <c r="A4" t="s">
        <v>5689</v>
      </c>
      <c r="B4" t="s">
        <v>1717</v>
      </c>
      <c r="D4" t="s">
        <v>12</v>
      </c>
      <c r="E4" s="2">
        <v>41609</v>
      </c>
      <c r="G4" s="2">
        <v>41609</v>
      </c>
      <c r="H4" s="2"/>
      <c r="I4" s="3">
        <f t="shared" si="0"/>
        <v>1</v>
      </c>
      <c r="J4" s="4" t="s">
        <v>5690</v>
      </c>
      <c r="K4" t="str">
        <f>VLOOKUP(J4,$A$2:$B18,2,FALSE)</f>
        <v>x7</v>
      </c>
      <c r="P4" s="2">
        <v>41609</v>
      </c>
      <c r="R4" s="2">
        <v>41609</v>
      </c>
    </row>
    <row r="5" spans="1:20" ht="14.45" x14ac:dyDescent="0.3">
      <c r="A5" t="s">
        <v>5691</v>
      </c>
      <c r="B5" t="s">
        <v>1747</v>
      </c>
      <c r="D5" t="s">
        <v>12</v>
      </c>
      <c r="E5" s="2">
        <v>41609</v>
      </c>
      <c r="G5" s="2">
        <v>41609</v>
      </c>
      <c r="H5" s="2"/>
      <c r="I5" s="3">
        <f t="shared" si="0"/>
        <v>1</v>
      </c>
      <c r="J5" t="s">
        <v>5692</v>
      </c>
      <c r="N5" t="s">
        <v>12</v>
      </c>
      <c r="P5" s="2">
        <v>41609</v>
      </c>
      <c r="R5" s="2">
        <v>41609</v>
      </c>
    </row>
    <row r="6" spans="1:20" ht="14.45" x14ac:dyDescent="0.3">
      <c r="A6" t="s">
        <v>5693</v>
      </c>
      <c r="B6" t="s">
        <v>1772</v>
      </c>
      <c r="D6" t="s">
        <v>12</v>
      </c>
      <c r="E6" s="2">
        <v>41609</v>
      </c>
      <c r="G6" s="2">
        <v>41609</v>
      </c>
      <c r="H6" s="2"/>
      <c r="I6" s="3">
        <f t="shared" si="0"/>
        <v>1</v>
      </c>
      <c r="J6" s="4" t="s">
        <v>5684</v>
      </c>
      <c r="K6" t="str">
        <f>VLOOKUP(J6,$A$2:$B18,2,FALSE)</f>
        <v>x0</v>
      </c>
      <c r="L6" t="s">
        <v>1830</v>
      </c>
      <c r="P6" s="2">
        <v>41609</v>
      </c>
      <c r="R6" s="2">
        <v>41609</v>
      </c>
    </row>
    <row r="7" spans="1:20" ht="14.45" x14ac:dyDescent="0.3">
      <c r="A7" t="s">
        <v>5694</v>
      </c>
      <c r="B7" t="s">
        <v>1794</v>
      </c>
      <c r="D7" t="s">
        <v>12</v>
      </c>
      <c r="E7" s="2">
        <v>41609</v>
      </c>
      <c r="G7" s="2">
        <v>41609</v>
      </c>
      <c r="H7" s="2"/>
      <c r="I7" s="3">
        <f t="shared" si="0"/>
        <v>1</v>
      </c>
      <c r="J7" s="5" t="s">
        <v>5688</v>
      </c>
      <c r="K7" t="str">
        <f>VLOOKUP(J7,$A$2:$B18,2,FALSE)</f>
        <v>x6</v>
      </c>
      <c r="M7" t="s">
        <v>589</v>
      </c>
      <c r="P7" s="2">
        <v>41609</v>
      </c>
      <c r="R7" s="2">
        <v>41609</v>
      </c>
    </row>
    <row r="8" spans="1:20" x14ac:dyDescent="0.25">
      <c r="A8" t="s">
        <v>5688</v>
      </c>
      <c r="B8" t="s">
        <v>1817</v>
      </c>
      <c r="D8" t="s">
        <v>12</v>
      </c>
      <c r="E8" s="2">
        <v>41609</v>
      </c>
      <c r="G8" s="2">
        <v>41609</v>
      </c>
      <c r="H8" s="2"/>
      <c r="I8" s="3">
        <f t="shared" si="0"/>
        <v>2</v>
      </c>
      <c r="J8" s="5" t="s">
        <v>5690</v>
      </c>
      <c r="K8" t="str">
        <f>VLOOKUP(J8,$A$2:$B18,2,FALSE)</f>
        <v>x7</v>
      </c>
      <c r="L8" t="s">
        <v>1830</v>
      </c>
      <c r="M8" t="s">
        <v>589</v>
      </c>
      <c r="P8" s="2">
        <v>41609</v>
      </c>
      <c r="R8" s="2">
        <v>41609</v>
      </c>
    </row>
    <row r="9" spans="1:20" x14ac:dyDescent="0.25">
      <c r="A9" s="21" t="s">
        <v>5690</v>
      </c>
      <c r="B9" s="21" t="s">
        <v>1851</v>
      </c>
      <c r="C9" s="21"/>
      <c r="D9" s="21" t="s">
        <v>12</v>
      </c>
      <c r="E9" s="27">
        <v>41609</v>
      </c>
      <c r="F9" s="21"/>
      <c r="G9" s="27">
        <v>41609</v>
      </c>
      <c r="H9" s="27"/>
      <c r="I9" s="20">
        <f t="shared" si="0"/>
        <v>2</v>
      </c>
      <c r="J9" s="6" t="s">
        <v>5694</v>
      </c>
      <c r="K9" t="str">
        <f>VLOOKUP(J9,$A$2:$B18,2,FALSE)</f>
        <v>x5</v>
      </c>
      <c r="M9" t="s">
        <v>589</v>
      </c>
      <c r="P9" s="2">
        <v>41609</v>
      </c>
      <c r="R9" s="2">
        <v>41609</v>
      </c>
    </row>
    <row r="10" spans="1:20" x14ac:dyDescent="0.25">
      <c r="A10" s="21" t="s">
        <v>5695</v>
      </c>
      <c r="B10" s="21" t="s">
        <v>1869</v>
      </c>
      <c r="C10" s="21"/>
      <c r="D10" s="21" t="s">
        <v>12</v>
      </c>
      <c r="E10" s="27">
        <v>41851</v>
      </c>
      <c r="F10" s="21"/>
      <c r="G10" s="27">
        <v>42004</v>
      </c>
      <c r="H10" s="27"/>
      <c r="I10" s="20">
        <f t="shared" si="0"/>
        <v>0</v>
      </c>
      <c r="J10" s="6" t="s">
        <v>5687</v>
      </c>
      <c r="K10" t="str">
        <f>VLOOKUP(J10,$A$2:$B18,2,FALSE)</f>
        <v>x1</v>
      </c>
      <c r="L10" t="s">
        <v>1830</v>
      </c>
      <c r="M10" t="s">
        <v>589</v>
      </c>
      <c r="P10" s="2">
        <v>41609</v>
      </c>
      <c r="R10" s="2">
        <v>41609</v>
      </c>
    </row>
    <row r="11" spans="1:20" x14ac:dyDescent="0.25">
      <c r="A11" s="21" t="s">
        <v>6453</v>
      </c>
      <c r="B11" s="21" t="s">
        <v>1915</v>
      </c>
      <c r="C11" s="21"/>
      <c r="D11" s="21" t="s">
        <v>556</v>
      </c>
      <c r="E11" s="27">
        <v>42735</v>
      </c>
      <c r="F11" s="21"/>
      <c r="G11" s="27">
        <v>42766</v>
      </c>
      <c r="H11" s="27"/>
      <c r="I11" s="20">
        <f t="shared" si="0"/>
        <v>4</v>
      </c>
      <c r="J11" s="7" t="s">
        <v>5689</v>
      </c>
      <c r="K11" t="str">
        <f>VLOOKUP(J11,$A$2:$B18,2,FALSE)</f>
        <v>x2</v>
      </c>
      <c r="M11" t="s">
        <v>589</v>
      </c>
      <c r="P11" s="2">
        <v>41609</v>
      </c>
      <c r="R11" s="2">
        <v>41609</v>
      </c>
    </row>
    <row r="12" spans="1:20" x14ac:dyDescent="0.25">
      <c r="A12" s="21" t="s">
        <v>6454</v>
      </c>
      <c r="B12" s="21" t="s">
        <v>1917</v>
      </c>
      <c r="C12" s="21"/>
      <c r="D12" s="21" t="s">
        <v>556</v>
      </c>
      <c r="E12" s="27">
        <v>42735</v>
      </c>
      <c r="F12" s="21"/>
      <c r="G12" s="27">
        <v>42766</v>
      </c>
      <c r="H12" s="27"/>
      <c r="I12" s="34">
        <f t="shared" si="0"/>
        <v>2</v>
      </c>
      <c r="J12" s="47" t="s">
        <v>5691</v>
      </c>
      <c r="K12" t="str">
        <f>VLOOKUP(J12,$A$2:$B18,2,FALSE)</f>
        <v>x3</v>
      </c>
      <c r="M12" t="s">
        <v>589</v>
      </c>
      <c r="P12" s="2">
        <v>41609</v>
      </c>
      <c r="R12" s="2">
        <v>41609</v>
      </c>
    </row>
    <row r="13" spans="1:20" x14ac:dyDescent="0.25">
      <c r="A13" s="21" t="s">
        <v>5696</v>
      </c>
      <c r="B13" s="21" t="s">
        <v>1920</v>
      </c>
      <c r="C13" s="21"/>
      <c r="D13" s="21" t="s">
        <v>556</v>
      </c>
      <c r="E13" s="27">
        <v>42735</v>
      </c>
      <c r="F13" s="21"/>
      <c r="G13" s="27">
        <v>42766</v>
      </c>
      <c r="H13" s="27"/>
      <c r="I13" s="34">
        <f t="shared" si="0"/>
        <v>1</v>
      </c>
      <c r="J13" s="53" t="s">
        <v>5693</v>
      </c>
      <c r="K13" s="21" t="str">
        <f>VLOOKUP(J13,$A$2:$B18,2,FALSE)</f>
        <v>x4</v>
      </c>
      <c r="L13" s="21"/>
      <c r="M13" s="21" t="s">
        <v>589</v>
      </c>
      <c r="N13" s="21"/>
      <c r="O13" s="21"/>
      <c r="P13" s="27">
        <v>41609</v>
      </c>
      <c r="Q13" s="21"/>
      <c r="R13" s="27">
        <v>41609</v>
      </c>
      <c r="S13" s="21"/>
      <c r="T13" s="21"/>
    </row>
    <row r="14" spans="1:20" x14ac:dyDescent="0.25">
      <c r="A14" s="21" t="s">
        <v>5697</v>
      </c>
      <c r="B14" s="21" t="s">
        <v>1922</v>
      </c>
      <c r="C14" s="21"/>
      <c r="D14" s="21" t="s">
        <v>556</v>
      </c>
      <c r="E14" s="27">
        <v>42735</v>
      </c>
      <c r="F14" s="21"/>
      <c r="G14" s="27">
        <v>42766</v>
      </c>
      <c r="H14" s="27"/>
      <c r="I14" s="34">
        <f t="shared" si="0"/>
        <v>3</v>
      </c>
      <c r="J14" s="54" t="s">
        <v>5698</v>
      </c>
      <c r="K14" s="21"/>
      <c r="L14" s="21"/>
      <c r="M14" s="21"/>
      <c r="N14" s="21" t="s">
        <v>556</v>
      </c>
      <c r="O14" s="21"/>
      <c r="P14" s="27">
        <v>42735</v>
      </c>
      <c r="Q14" s="21"/>
      <c r="R14" s="27">
        <v>42735</v>
      </c>
      <c r="S14" s="21"/>
      <c r="T14" s="21"/>
    </row>
    <row r="15" spans="1:20" x14ac:dyDescent="0.25">
      <c r="A15" s="21" t="s">
        <v>5699</v>
      </c>
      <c r="B15" s="21" t="s">
        <v>5017</v>
      </c>
      <c r="C15" s="21"/>
      <c r="D15" s="21" t="s">
        <v>556</v>
      </c>
      <c r="E15" s="27">
        <v>42735</v>
      </c>
      <c r="F15" s="21"/>
      <c r="G15" s="27">
        <v>42766</v>
      </c>
      <c r="H15" s="27"/>
      <c r="I15" s="34">
        <f t="shared" si="0"/>
        <v>1</v>
      </c>
      <c r="J15" s="35" t="s">
        <v>6453</v>
      </c>
      <c r="K15" s="21" t="str">
        <f>VLOOKUP(J15,$A$2:$B18,2,FALSE)</f>
        <v>x6000</v>
      </c>
      <c r="L15" s="21"/>
      <c r="M15" s="21"/>
      <c r="N15" s="21"/>
      <c r="O15" s="21"/>
      <c r="P15" s="27">
        <v>42735</v>
      </c>
      <c r="Q15" s="21"/>
      <c r="R15" s="27">
        <v>42735</v>
      </c>
      <c r="S15" s="21"/>
      <c r="T15" s="21"/>
    </row>
    <row r="16" spans="1:20" x14ac:dyDescent="0.25">
      <c r="A16" s="21" t="s">
        <v>5700</v>
      </c>
      <c r="B16" s="21" t="s">
        <v>5018</v>
      </c>
      <c r="C16" s="21"/>
      <c r="D16" s="21" t="s">
        <v>556</v>
      </c>
      <c r="E16" s="27">
        <v>42735</v>
      </c>
      <c r="F16" s="21"/>
      <c r="G16" s="27">
        <v>42766</v>
      </c>
      <c r="H16" s="27"/>
      <c r="I16" s="34">
        <f t="shared" si="0"/>
        <v>0</v>
      </c>
      <c r="J16" s="35" t="s">
        <v>6454</v>
      </c>
      <c r="K16" s="21" t="str">
        <f>VLOOKUP(J16,$A$2:$B18,2,FALSE)</f>
        <v>x6001</v>
      </c>
      <c r="L16" s="21"/>
      <c r="M16" s="21"/>
      <c r="N16" s="21"/>
      <c r="O16" s="21"/>
      <c r="P16" s="27">
        <v>42735</v>
      </c>
      <c r="Q16" s="21"/>
      <c r="R16" s="27">
        <v>42735</v>
      </c>
      <c r="S16" s="21"/>
      <c r="T16" s="21"/>
    </row>
    <row r="17" spans="1:20" x14ac:dyDescent="0.25">
      <c r="A17" s="21" t="s">
        <v>6455</v>
      </c>
      <c r="B17" s="21" t="s">
        <v>5019</v>
      </c>
      <c r="C17" s="21"/>
      <c r="D17" s="21" t="s">
        <v>556</v>
      </c>
      <c r="E17" s="27">
        <v>42735</v>
      </c>
      <c r="F17" s="27">
        <v>43131</v>
      </c>
      <c r="G17" s="27">
        <v>42766</v>
      </c>
      <c r="H17" s="27"/>
      <c r="I17" s="34">
        <f t="shared" si="0"/>
        <v>3</v>
      </c>
      <c r="J17" s="35" t="s">
        <v>5696</v>
      </c>
      <c r="K17" s="21" t="str">
        <f>VLOOKUP(J17,$A$2:$B18,2,FALSE)</f>
        <v>x6002</v>
      </c>
      <c r="L17" s="21"/>
      <c r="M17" s="21"/>
      <c r="N17" s="21"/>
      <c r="O17" s="21"/>
      <c r="P17" s="27">
        <v>42735</v>
      </c>
      <c r="Q17" s="21"/>
      <c r="R17" s="27">
        <v>42735</v>
      </c>
      <c r="S17" s="21"/>
      <c r="T17" s="21"/>
    </row>
    <row r="18" spans="1:20" x14ac:dyDescent="0.25">
      <c r="A18" s="21" t="s">
        <v>6016</v>
      </c>
      <c r="B18" s="21" t="s">
        <v>5020</v>
      </c>
      <c r="C18" s="21"/>
      <c r="D18" s="21" t="s">
        <v>556</v>
      </c>
      <c r="E18" s="27">
        <v>43131</v>
      </c>
      <c r="F18" s="21"/>
      <c r="G18" s="27">
        <v>43131</v>
      </c>
      <c r="H18" s="27"/>
      <c r="I18" s="34">
        <f t="shared" si="0"/>
        <v>0</v>
      </c>
      <c r="J18" s="35" t="s">
        <v>5697</v>
      </c>
      <c r="K18" s="21" t="str">
        <f>VLOOKUP(J18,$A$2:$B18,2,FALSE)</f>
        <v>x6003</v>
      </c>
      <c r="L18" s="21"/>
      <c r="M18" s="21"/>
      <c r="N18" s="21"/>
      <c r="O18" s="21"/>
      <c r="P18" s="27">
        <v>42735</v>
      </c>
      <c r="Q18" s="21"/>
      <c r="R18" s="27">
        <v>42735</v>
      </c>
      <c r="S18" s="21"/>
      <c r="T18" s="21"/>
    </row>
    <row r="19" spans="1:20" x14ac:dyDescent="0.25">
      <c r="A19" s="21" t="s">
        <v>6462</v>
      </c>
      <c r="B19" s="21" t="s">
        <v>5021</v>
      </c>
      <c r="C19" s="21"/>
      <c r="D19" s="21" t="s">
        <v>556</v>
      </c>
      <c r="E19" s="27">
        <v>43131</v>
      </c>
      <c r="F19" s="21"/>
      <c r="G19" s="27">
        <v>43131</v>
      </c>
      <c r="H19" s="27"/>
      <c r="I19" s="34">
        <f t="shared" si="0"/>
        <v>1</v>
      </c>
      <c r="J19" s="35" t="s">
        <v>6455</v>
      </c>
      <c r="K19" s="21" t="str">
        <f>VLOOKUP(J19,$A$2:$B18,2,FALSE)</f>
        <v>x6006</v>
      </c>
      <c r="L19" s="21"/>
      <c r="M19" s="21"/>
      <c r="N19" s="21"/>
      <c r="O19" s="21"/>
      <c r="P19" s="27">
        <v>42735</v>
      </c>
      <c r="Q19" s="21"/>
      <c r="R19" s="27">
        <v>42735</v>
      </c>
      <c r="S19" s="21"/>
      <c r="T19" s="21"/>
    </row>
    <row r="20" spans="1:20" x14ac:dyDescent="0.25">
      <c r="A20" s="21" t="s">
        <v>6463</v>
      </c>
      <c r="B20" s="21" t="s">
        <v>5022</v>
      </c>
      <c r="C20" s="21"/>
      <c r="D20" s="21" t="s">
        <v>556</v>
      </c>
      <c r="E20" s="27">
        <v>43131</v>
      </c>
      <c r="F20" s="21"/>
      <c r="G20" s="27">
        <v>43131</v>
      </c>
      <c r="H20" s="21"/>
      <c r="I20" s="34">
        <f t="shared" si="0"/>
        <v>1</v>
      </c>
      <c r="J20" s="36" t="s">
        <v>6464</v>
      </c>
      <c r="K20" s="21"/>
      <c r="L20" s="21"/>
      <c r="M20" s="21"/>
      <c r="N20" s="21"/>
      <c r="O20" s="21"/>
      <c r="P20" s="27">
        <v>43131</v>
      </c>
      <c r="Q20" s="21"/>
      <c r="R20" s="27">
        <v>43131</v>
      </c>
      <c r="S20" s="21"/>
      <c r="T20" s="21"/>
    </row>
    <row r="21" spans="1:20" x14ac:dyDescent="0.25">
      <c r="A21" s="21"/>
      <c r="B21" s="21"/>
      <c r="C21" s="21"/>
      <c r="D21" s="21"/>
      <c r="E21" s="21"/>
      <c r="F21" s="21"/>
      <c r="G21" s="21"/>
      <c r="H21" s="21"/>
      <c r="I21" s="21"/>
      <c r="J21" s="37" t="s">
        <v>6453</v>
      </c>
      <c r="K21" s="21" t="str">
        <f>VLOOKUP(J21,$A$2:$B19,2,FALSE)</f>
        <v>x6000</v>
      </c>
      <c r="L21" s="21"/>
      <c r="M21" s="21"/>
      <c r="N21" s="21"/>
      <c r="O21" s="21"/>
      <c r="P21" s="27">
        <v>43131</v>
      </c>
      <c r="Q21" s="21"/>
      <c r="R21" s="27">
        <v>43131</v>
      </c>
      <c r="S21" s="21"/>
      <c r="T21" s="21"/>
    </row>
    <row r="22" spans="1:20" x14ac:dyDescent="0.25">
      <c r="A22" s="21"/>
      <c r="B22" s="21"/>
      <c r="C22" s="21"/>
      <c r="D22" s="21"/>
      <c r="E22" s="21"/>
      <c r="F22" s="21"/>
      <c r="G22" s="21"/>
      <c r="H22" s="21"/>
      <c r="I22" s="21"/>
      <c r="J22" s="37" t="s">
        <v>6454</v>
      </c>
      <c r="K22" s="21" t="str">
        <f>VLOOKUP(J22,$A$2:$B20,2,FALSE)</f>
        <v>x6001</v>
      </c>
      <c r="L22" s="21"/>
      <c r="M22" s="21"/>
      <c r="N22" s="21"/>
      <c r="O22" s="21"/>
      <c r="P22" s="27">
        <v>43131</v>
      </c>
      <c r="Q22" s="21"/>
      <c r="R22" s="27">
        <v>43131</v>
      </c>
      <c r="S22" s="21"/>
      <c r="T22" s="21"/>
    </row>
    <row r="23" spans="1:20" x14ac:dyDescent="0.25">
      <c r="A23" s="21"/>
      <c r="B23" s="21"/>
      <c r="C23" s="21"/>
      <c r="D23" s="21"/>
      <c r="E23" s="21"/>
      <c r="F23" s="21"/>
      <c r="G23" s="21"/>
      <c r="H23" s="21"/>
      <c r="I23" s="21"/>
      <c r="J23" s="37" t="s">
        <v>5697</v>
      </c>
      <c r="K23" s="21" t="str">
        <f>VLOOKUP(J23,$A$2:$B21,2,FALSE)</f>
        <v>x6003</v>
      </c>
      <c r="L23" s="21"/>
      <c r="M23" s="21"/>
      <c r="N23" s="21"/>
      <c r="O23" s="21"/>
      <c r="P23" s="27">
        <v>43131</v>
      </c>
      <c r="Q23" s="21"/>
      <c r="R23" s="27">
        <v>43131</v>
      </c>
      <c r="S23" s="21"/>
      <c r="T23" s="21"/>
    </row>
    <row r="24" spans="1:20" x14ac:dyDescent="0.25">
      <c r="J24" s="37" t="s">
        <v>6455</v>
      </c>
      <c r="K24" s="21" t="str">
        <f>VLOOKUP(J24,$A$2:$B22,2,FALSE)</f>
        <v>x6006</v>
      </c>
      <c r="L24" s="21"/>
      <c r="M24" s="21"/>
      <c r="N24" s="21"/>
      <c r="O24" s="21"/>
      <c r="P24" s="27">
        <v>43131</v>
      </c>
      <c r="Q24" s="21"/>
      <c r="R24" s="27">
        <v>43131</v>
      </c>
      <c r="S24" s="21"/>
      <c r="T24" s="21"/>
    </row>
    <row r="25" spans="1:20" x14ac:dyDescent="0.25">
      <c r="J25" s="36" t="s">
        <v>6456</v>
      </c>
      <c r="K25" s="21"/>
      <c r="L25" s="21"/>
      <c r="M25" s="21"/>
      <c r="N25" s="21"/>
      <c r="O25" s="21"/>
      <c r="P25" s="27">
        <v>43131</v>
      </c>
      <c r="Q25" s="21"/>
      <c r="R25" s="27">
        <v>43131</v>
      </c>
      <c r="S25" s="21"/>
      <c r="T25" s="21"/>
    </row>
    <row r="26" spans="1:20" x14ac:dyDescent="0.25">
      <c r="J26" s="37" t="s">
        <v>6462</v>
      </c>
      <c r="K26" s="21" t="str">
        <f>VLOOKUP(J26,$A$2:$B24,2,FALSE)</f>
        <v>x6008</v>
      </c>
      <c r="L26" s="21"/>
      <c r="M26" s="21"/>
      <c r="N26" s="21"/>
      <c r="O26" s="21"/>
      <c r="P26" s="27">
        <v>43131</v>
      </c>
      <c r="Q26" s="21"/>
      <c r="R26" s="27">
        <v>43131</v>
      </c>
      <c r="S26" s="21"/>
      <c r="T26" s="21"/>
    </row>
    <row r="27" spans="1:20" x14ac:dyDescent="0.25">
      <c r="J27" s="37" t="s">
        <v>6463</v>
      </c>
      <c r="K27" s="21" t="str">
        <f>VLOOKUP(J27,$A$2:$B25,2,FALSE)</f>
        <v>x6009</v>
      </c>
      <c r="L27" s="21"/>
      <c r="M27" s="21"/>
      <c r="N27" s="21"/>
      <c r="O27" s="21"/>
      <c r="P27" s="27">
        <v>43131</v>
      </c>
      <c r="Q27" s="21"/>
      <c r="R27" s="27">
        <v>43131</v>
      </c>
      <c r="S27" s="21"/>
      <c r="T27" s="21"/>
    </row>
    <row r="28" spans="1:20" x14ac:dyDescent="0.25">
      <c r="J28" s="37" t="s">
        <v>6453</v>
      </c>
      <c r="K28" s="21" t="str">
        <f>VLOOKUP(J28,$A$2:$B21,2,FALSE)</f>
        <v>x6000</v>
      </c>
      <c r="L28" s="21"/>
      <c r="M28" s="21"/>
      <c r="N28" s="21"/>
      <c r="O28" s="21"/>
      <c r="P28" s="27">
        <v>43131</v>
      </c>
      <c r="Q28" s="21"/>
      <c r="R28" s="27">
        <v>43131</v>
      </c>
      <c r="S28" s="21"/>
      <c r="T28" s="21"/>
    </row>
    <row r="29" spans="1:20" x14ac:dyDescent="0.25">
      <c r="J29" s="36" t="s">
        <v>6465</v>
      </c>
      <c r="K29" s="21"/>
      <c r="L29" s="21"/>
      <c r="M29" s="21"/>
      <c r="N29" s="21"/>
      <c r="O29" s="21"/>
      <c r="P29" s="27">
        <v>43131</v>
      </c>
      <c r="Q29" s="21"/>
      <c r="R29" s="27">
        <v>43131</v>
      </c>
      <c r="S29" s="21"/>
      <c r="T29" s="21"/>
    </row>
    <row r="30" spans="1:20" x14ac:dyDescent="0.25">
      <c r="J30" s="37" t="s">
        <v>6455</v>
      </c>
      <c r="K30" s="21" t="str">
        <f>VLOOKUP(J30,$A$2:$B23,2,FALSE)</f>
        <v>x6006</v>
      </c>
      <c r="L30" s="21"/>
      <c r="M30" s="21"/>
      <c r="N30" s="21"/>
      <c r="O30" s="21"/>
      <c r="P30" s="27">
        <v>43131</v>
      </c>
      <c r="Q30" s="21"/>
      <c r="R30" s="27">
        <v>43131</v>
      </c>
      <c r="S30" s="21"/>
      <c r="T30" s="21"/>
    </row>
    <row r="31" spans="1:20" x14ac:dyDescent="0.25">
      <c r="J31" s="37" t="s">
        <v>5697</v>
      </c>
      <c r="K31" s="21" t="str">
        <f>VLOOKUP(J31,$A$2:$B24,2,FALSE)</f>
        <v>x6003</v>
      </c>
      <c r="L31" s="21"/>
      <c r="M31" s="21"/>
      <c r="N31" s="21"/>
      <c r="O31" s="21"/>
      <c r="P31" s="27">
        <v>43131</v>
      </c>
      <c r="Q31" s="21"/>
      <c r="R31" s="27">
        <v>43131</v>
      </c>
      <c r="S31" s="21"/>
      <c r="T31" s="21"/>
    </row>
    <row r="32" spans="1:20" x14ac:dyDescent="0.25">
      <c r="J32" s="37" t="s">
        <v>6453</v>
      </c>
      <c r="K32" s="21" t="str">
        <f>VLOOKUP(J32,$A$2:$B25,2,FALSE)</f>
        <v>x6000</v>
      </c>
      <c r="L32" s="21"/>
      <c r="M32" s="21"/>
      <c r="N32" s="21"/>
      <c r="O32" s="21"/>
      <c r="P32" s="27">
        <v>43131</v>
      </c>
      <c r="Q32" s="21"/>
      <c r="R32" s="27">
        <v>43131</v>
      </c>
      <c r="S32" s="21"/>
      <c r="T32" s="21"/>
    </row>
    <row r="33" spans="10:20" x14ac:dyDescent="0.25">
      <c r="J33" s="37" t="s">
        <v>5699</v>
      </c>
      <c r="K33" s="21" t="str">
        <f>VLOOKUP(J33,$A$2:$B26,2,FALSE)</f>
        <v>x6004</v>
      </c>
      <c r="L33" s="21"/>
      <c r="M33" s="21"/>
      <c r="N33" s="21"/>
      <c r="O33" s="21"/>
      <c r="P33" s="27">
        <v>43131</v>
      </c>
      <c r="Q33" s="21"/>
      <c r="R33" s="27">
        <v>43131</v>
      </c>
      <c r="S33" s="21"/>
      <c r="T33" s="21"/>
    </row>
    <row r="34" spans="10:20" x14ac:dyDescent="0.25">
      <c r="J34" s="21"/>
      <c r="K34" s="21"/>
      <c r="L34" s="21"/>
      <c r="M34" s="21"/>
      <c r="N34" s="21"/>
      <c r="O34" s="21"/>
      <c r="P34" s="21"/>
      <c r="Q34" s="21"/>
      <c r="R34" s="21"/>
      <c r="S34" s="21"/>
      <c r="T34" s="21"/>
    </row>
    <row r="35" spans="10:20" x14ac:dyDescent="0.25">
      <c r="J35" s="21"/>
      <c r="K35" s="21"/>
      <c r="L35" s="21"/>
      <c r="M35" s="21"/>
      <c r="N35" s="21"/>
      <c r="O35" s="21"/>
      <c r="P35" s="21"/>
      <c r="Q35" s="21"/>
      <c r="R35" s="21"/>
      <c r="S35" s="21"/>
      <c r="T35" s="21"/>
    </row>
    <row r="36" spans="10:20" x14ac:dyDescent="0.25">
      <c r="J36" s="21"/>
      <c r="K36" s="21"/>
      <c r="L36" s="21"/>
      <c r="M36" s="21"/>
      <c r="N36" s="21"/>
      <c r="O36" s="21"/>
      <c r="P36" s="21"/>
      <c r="Q36" s="21"/>
      <c r="R36" s="21"/>
      <c r="S36" s="21"/>
      <c r="T36" s="21"/>
    </row>
  </sheetData>
  <autoFilter ref="A1:T18"/>
  <pageMargins left="0.75" right="0.75" top="1" bottom="1" header="0.5" footer="0.5"/>
  <pageSetup paperSize="9" orientation="portrait" horizontalDpi="0"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dimension ref="A1:T6"/>
  <sheetViews>
    <sheetView zoomScaleNormal="100" workbookViewId="0">
      <pane xSplit="1" ySplit="1" topLeftCell="B2" activePane="bottomRight" state="frozen"/>
      <selection activeCell="B28" sqref="B28"/>
      <selection pane="topRight" activeCell="B28" sqref="B28"/>
      <selection pane="bottomLeft" activeCell="B28" sqref="B28"/>
      <selection pane="bottomRight" activeCell="J6" sqref="J1:J6"/>
    </sheetView>
  </sheetViews>
  <sheetFormatPr defaultColWidth="11.5703125" defaultRowHeight="15" x14ac:dyDescent="0.25"/>
  <cols>
    <col min="1" max="1" width="25.140625" customWidth="1"/>
  </cols>
  <sheetData>
    <row r="1" spans="1:20"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x14ac:dyDescent="0.3">
      <c r="A2" t="s">
        <v>5701</v>
      </c>
      <c r="B2" t="s">
        <v>1652</v>
      </c>
      <c r="C2" t="s">
        <v>1653</v>
      </c>
      <c r="D2" t="s">
        <v>12</v>
      </c>
      <c r="E2" s="2">
        <v>41609</v>
      </c>
      <c r="G2" s="2">
        <v>41609</v>
      </c>
      <c r="I2" s="3">
        <f>COUNTIF(J:J,A2)</f>
        <v>0</v>
      </c>
    </row>
    <row r="3" spans="1:20" x14ac:dyDescent="0.3">
      <c r="A3" t="s">
        <v>5702</v>
      </c>
      <c r="B3" t="s">
        <v>1657</v>
      </c>
      <c r="D3" t="s">
        <v>12</v>
      </c>
      <c r="E3" s="2">
        <v>41609</v>
      </c>
      <c r="G3" s="2">
        <v>41609</v>
      </c>
      <c r="I3" s="3">
        <f>COUNTIF(J:J,A3)</f>
        <v>0</v>
      </c>
    </row>
    <row r="4" spans="1:20" x14ac:dyDescent="0.3">
      <c r="A4" t="s">
        <v>5703</v>
      </c>
      <c r="B4" t="s">
        <v>1717</v>
      </c>
      <c r="D4" t="s">
        <v>12</v>
      </c>
      <c r="E4" s="2">
        <v>41609</v>
      </c>
      <c r="G4" s="2">
        <v>41609</v>
      </c>
      <c r="I4" s="3">
        <f>COUNTIF(J:J,A4)</f>
        <v>0</v>
      </c>
    </row>
    <row r="5" spans="1:20" x14ac:dyDescent="0.3">
      <c r="A5" t="s">
        <v>5704</v>
      </c>
      <c r="B5" t="s">
        <v>1747</v>
      </c>
      <c r="D5" t="s">
        <v>12</v>
      </c>
      <c r="E5" s="2">
        <v>41609</v>
      </c>
      <c r="G5" s="2">
        <v>41609</v>
      </c>
      <c r="I5" s="3">
        <f>COUNTIF(J:J,A5)</f>
        <v>0</v>
      </c>
    </row>
    <row r="6" spans="1:20" x14ac:dyDescent="0.3">
      <c r="A6" t="s">
        <v>5705</v>
      </c>
      <c r="B6" t="s">
        <v>1772</v>
      </c>
      <c r="D6" t="s">
        <v>12</v>
      </c>
      <c r="E6" s="2">
        <v>41609</v>
      </c>
      <c r="G6" s="2">
        <v>41609</v>
      </c>
      <c r="I6" s="3">
        <f>COUNTIF(J:J,A6)</f>
        <v>0</v>
      </c>
    </row>
  </sheetData>
  <autoFilter ref="A1:T7"/>
  <pageMargins left="0.75" right="0.75" top="1" bottom="1" header="0.5" footer="0.5"/>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dimension ref="A1:T63"/>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64.140625" style="21" customWidth="1"/>
    <col min="2" max="9" width="11.5703125" style="21"/>
    <col min="10" max="10" width="70.85546875" style="2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5706</v>
      </c>
      <c r="B2" s="21" t="s">
        <v>1652</v>
      </c>
      <c r="C2" s="21" t="s">
        <v>1653</v>
      </c>
      <c r="D2" s="21" t="s">
        <v>12</v>
      </c>
      <c r="E2" s="27">
        <v>41609</v>
      </c>
      <c r="G2" s="27">
        <v>41609</v>
      </c>
      <c r="I2" s="20">
        <f t="shared" ref="I2:I48" si="0">COUNTIF(J:J,A2)</f>
        <v>4</v>
      </c>
      <c r="J2" s="21" t="s">
        <v>5707</v>
      </c>
      <c r="N2" s="21" t="s">
        <v>12</v>
      </c>
      <c r="P2" s="27">
        <v>41609</v>
      </c>
      <c r="R2" s="27">
        <v>41609</v>
      </c>
      <c r="T2" s="21" t="s">
        <v>5708</v>
      </c>
    </row>
    <row r="3" spans="1:20" ht="14.45" x14ac:dyDescent="0.3">
      <c r="A3" s="21" t="s">
        <v>5709</v>
      </c>
      <c r="B3" s="21" t="s">
        <v>1657</v>
      </c>
      <c r="D3" s="21" t="s">
        <v>12</v>
      </c>
      <c r="E3" s="27">
        <v>41609</v>
      </c>
      <c r="G3" s="27">
        <v>41609</v>
      </c>
      <c r="I3" s="20">
        <f t="shared" si="0"/>
        <v>0</v>
      </c>
      <c r="J3" s="65" t="s">
        <v>5706</v>
      </c>
      <c r="K3" s="21" t="str">
        <f>VLOOKUP(J3,$A$2:$B44,2,FALSE)</f>
        <v>x0</v>
      </c>
      <c r="L3" s="21" t="s">
        <v>584</v>
      </c>
      <c r="P3" s="27">
        <v>41609</v>
      </c>
      <c r="R3" s="27">
        <v>41609</v>
      </c>
    </row>
    <row r="4" spans="1:20" ht="14.45" x14ac:dyDescent="0.3">
      <c r="A4" s="21" t="s">
        <v>5710</v>
      </c>
      <c r="B4" s="21" t="s">
        <v>1659</v>
      </c>
      <c r="D4" s="21" t="s">
        <v>12</v>
      </c>
      <c r="E4" s="27">
        <v>41609</v>
      </c>
      <c r="G4" s="27">
        <v>41609</v>
      </c>
      <c r="I4" s="20">
        <f t="shared" si="0"/>
        <v>1</v>
      </c>
      <c r="J4" s="61" t="s">
        <v>5711</v>
      </c>
      <c r="K4" s="21" t="str">
        <f>VLOOKUP(J4,$A$2:$B44,2,FALSE)</f>
        <v>x12</v>
      </c>
      <c r="M4" s="21" t="s">
        <v>589</v>
      </c>
      <c r="P4" s="27">
        <v>41609</v>
      </c>
      <c r="R4" s="27">
        <v>41609</v>
      </c>
    </row>
    <row r="5" spans="1:20" ht="14.45" x14ac:dyDescent="0.3">
      <c r="A5" s="21" t="s">
        <v>5712</v>
      </c>
      <c r="B5" s="21" t="s">
        <v>1691</v>
      </c>
      <c r="D5" s="21" t="s">
        <v>12</v>
      </c>
      <c r="E5" s="27">
        <v>41609</v>
      </c>
      <c r="G5" s="27">
        <v>41609</v>
      </c>
      <c r="I5" s="20">
        <f t="shared" si="0"/>
        <v>1</v>
      </c>
      <c r="J5" s="61" t="s">
        <v>5713</v>
      </c>
      <c r="K5" s="21" t="str">
        <f>VLOOKUP(J5,$A$2:$B44,2,FALSE)</f>
        <v>x38</v>
      </c>
      <c r="M5" s="21" t="s">
        <v>589</v>
      </c>
      <c r="P5" s="27">
        <v>41609</v>
      </c>
      <c r="R5" s="27">
        <v>41609</v>
      </c>
    </row>
    <row r="6" spans="1:20" ht="14.45" x14ac:dyDescent="0.3">
      <c r="A6" s="21" t="s">
        <v>5711</v>
      </c>
      <c r="B6" s="21" t="s">
        <v>1699</v>
      </c>
      <c r="D6" s="21" t="s">
        <v>12</v>
      </c>
      <c r="E6" s="27">
        <v>41609</v>
      </c>
      <c r="G6" s="27">
        <v>41609</v>
      </c>
      <c r="I6" s="20">
        <f t="shared" si="0"/>
        <v>1</v>
      </c>
      <c r="J6" s="61" t="s">
        <v>5714</v>
      </c>
      <c r="K6" s="21" t="str">
        <f>VLOOKUP(J6,$A$2:$B44,2,FALSE)</f>
        <v>x30</v>
      </c>
      <c r="M6" s="21" t="s">
        <v>589</v>
      </c>
      <c r="P6" s="27">
        <v>41609</v>
      </c>
      <c r="R6" s="27">
        <v>41609</v>
      </c>
    </row>
    <row r="7" spans="1:20" ht="14.45" x14ac:dyDescent="0.3">
      <c r="A7" s="21" t="s">
        <v>5715</v>
      </c>
      <c r="B7" s="21" t="s">
        <v>1929</v>
      </c>
      <c r="D7" s="21" t="s">
        <v>12</v>
      </c>
      <c r="E7" s="27">
        <v>41609</v>
      </c>
      <c r="G7" s="27">
        <v>41609</v>
      </c>
      <c r="I7" s="20">
        <f t="shared" si="0"/>
        <v>1</v>
      </c>
      <c r="J7" s="61" t="s">
        <v>5712</v>
      </c>
      <c r="K7" s="21" t="str">
        <f>VLOOKUP(J7,$A$2:$B44,2,FALSE)</f>
        <v>x11</v>
      </c>
      <c r="M7" s="21" t="s">
        <v>589</v>
      </c>
      <c r="P7" s="27">
        <v>41609</v>
      </c>
      <c r="R7" s="27">
        <v>41609</v>
      </c>
    </row>
    <row r="8" spans="1:20" x14ac:dyDescent="0.25">
      <c r="A8" s="21" t="s">
        <v>5716</v>
      </c>
      <c r="B8" s="21" t="s">
        <v>1931</v>
      </c>
      <c r="D8" s="21" t="s">
        <v>12</v>
      </c>
      <c r="E8" s="27">
        <v>41609</v>
      </c>
      <c r="G8" s="27">
        <v>41609</v>
      </c>
      <c r="I8" s="20">
        <f t="shared" si="0"/>
        <v>2</v>
      </c>
      <c r="J8" s="61" t="s">
        <v>5717</v>
      </c>
      <c r="K8" s="21" t="str">
        <f>VLOOKUP(J8,$A$2:$B44,2,FALSE)</f>
        <v>x29</v>
      </c>
      <c r="M8" s="21" t="s">
        <v>589</v>
      </c>
      <c r="P8" s="27">
        <v>41609</v>
      </c>
      <c r="R8" s="27">
        <v>41609</v>
      </c>
    </row>
    <row r="9" spans="1:20" x14ac:dyDescent="0.25">
      <c r="A9" s="21" t="s">
        <v>5718</v>
      </c>
      <c r="B9" s="21" t="s">
        <v>1702</v>
      </c>
      <c r="D9" s="21" t="s">
        <v>12</v>
      </c>
      <c r="E9" s="27">
        <v>41609</v>
      </c>
      <c r="G9" s="27">
        <v>41609</v>
      </c>
      <c r="I9" s="20">
        <f t="shared" si="0"/>
        <v>1</v>
      </c>
      <c r="J9" s="61" t="s">
        <v>5719</v>
      </c>
      <c r="K9" s="21" t="str">
        <f>VLOOKUP(J9,$A$2:$B44,2,FALSE)</f>
        <v>x27</v>
      </c>
      <c r="M9" s="21" t="s">
        <v>589</v>
      </c>
      <c r="P9" s="27">
        <v>41609</v>
      </c>
      <c r="R9" s="27">
        <v>41609</v>
      </c>
    </row>
    <row r="10" spans="1:20" x14ac:dyDescent="0.25">
      <c r="A10" s="21" t="s">
        <v>5720</v>
      </c>
      <c r="B10" s="21" t="s">
        <v>1705</v>
      </c>
      <c r="D10" s="21" t="s">
        <v>12</v>
      </c>
      <c r="E10" s="27">
        <v>41609</v>
      </c>
      <c r="G10" s="27">
        <v>41609</v>
      </c>
      <c r="I10" s="20">
        <f t="shared" si="0"/>
        <v>1</v>
      </c>
      <c r="J10" s="61" t="s">
        <v>5721</v>
      </c>
      <c r="K10" s="21" t="str">
        <f>VLOOKUP(J10,$A$2:$B44,2,FALSE)</f>
        <v>x4</v>
      </c>
      <c r="M10" s="21" t="s">
        <v>589</v>
      </c>
      <c r="P10" s="27">
        <v>41609</v>
      </c>
      <c r="R10" s="27">
        <v>41609</v>
      </c>
    </row>
    <row r="11" spans="1:20" x14ac:dyDescent="0.25">
      <c r="A11" s="21" t="s">
        <v>5722</v>
      </c>
      <c r="B11" s="21" t="s">
        <v>1708</v>
      </c>
      <c r="D11" s="21" t="s">
        <v>12</v>
      </c>
      <c r="E11" s="27">
        <v>41609</v>
      </c>
      <c r="G11" s="27">
        <v>41609</v>
      </c>
      <c r="I11" s="20">
        <f t="shared" si="0"/>
        <v>1</v>
      </c>
      <c r="J11" s="61" t="s">
        <v>5723</v>
      </c>
      <c r="K11" s="21" t="str">
        <f>VLOOKUP(J11,$A$2:$B44,2,FALSE)</f>
        <v>x5</v>
      </c>
      <c r="M11" s="21" t="s">
        <v>589</v>
      </c>
      <c r="P11" s="27">
        <v>41609</v>
      </c>
      <c r="R11" s="27">
        <v>41609</v>
      </c>
    </row>
    <row r="12" spans="1:20" x14ac:dyDescent="0.25">
      <c r="A12" s="21" t="s">
        <v>5724</v>
      </c>
      <c r="B12" s="21" t="s">
        <v>1711</v>
      </c>
      <c r="D12" s="21" t="s">
        <v>12</v>
      </c>
      <c r="E12" s="27">
        <v>41609</v>
      </c>
      <c r="G12" s="27">
        <v>41609</v>
      </c>
      <c r="I12" s="20">
        <f t="shared" si="0"/>
        <v>1</v>
      </c>
      <c r="J12" s="61" t="s">
        <v>5715</v>
      </c>
      <c r="K12" s="21" t="str">
        <f>VLOOKUP(J12,$A$2:$B44,2,FALSE)</f>
        <v>x13</v>
      </c>
      <c r="M12" s="21" t="s">
        <v>589</v>
      </c>
      <c r="P12" s="27">
        <v>41609</v>
      </c>
      <c r="R12" s="27">
        <v>41609</v>
      </c>
    </row>
    <row r="13" spans="1:20" x14ac:dyDescent="0.25">
      <c r="A13" s="21" t="s">
        <v>5725</v>
      </c>
      <c r="B13" s="21" t="s">
        <v>1715</v>
      </c>
      <c r="D13" s="21" t="s">
        <v>12</v>
      </c>
      <c r="E13" s="27">
        <v>41609</v>
      </c>
      <c r="G13" s="27">
        <v>41609</v>
      </c>
      <c r="I13" s="20">
        <f t="shared" si="0"/>
        <v>1</v>
      </c>
      <c r="J13" s="21" t="s">
        <v>5726</v>
      </c>
      <c r="N13" s="21" t="s">
        <v>12</v>
      </c>
      <c r="P13" s="27">
        <v>41609</v>
      </c>
      <c r="R13" s="27">
        <v>41609</v>
      </c>
      <c r="T13" s="21" t="s">
        <v>5727</v>
      </c>
    </row>
    <row r="14" spans="1:20" x14ac:dyDescent="0.25">
      <c r="A14" s="21" t="s">
        <v>5728</v>
      </c>
      <c r="B14" s="21" t="s">
        <v>1717</v>
      </c>
      <c r="D14" s="21" t="s">
        <v>12</v>
      </c>
      <c r="E14" s="27">
        <v>41609</v>
      </c>
      <c r="G14" s="27">
        <v>41609</v>
      </c>
      <c r="I14" s="20" t="e">
        <f t="shared" si="0"/>
        <v>#VALUE!</v>
      </c>
      <c r="J14" s="65" t="s">
        <v>5706</v>
      </c>
      <c r="K14" s="21" t="str">
        <f>VLOOKUP(J14,$A$2:$B44,2,FALSE)</f>
        <v>x0</v>
      </c>
      <c r="L14" s="21" t="s">
        <v>584</v>
      </c>
      <c r="P14" s="27">
        <v>41609</v>
      </c>
      <c r="R14" s="27">
        <v>41609</v>
      </c>
    </row>
    <row r="15" spans="1:20" x14ac:dyDescent="0.25">
      <c r="A15" s="21" t="s">
        <v>5729</v>
      </c>
      <c r="B15" s="21" t="s">
        <v>1720</v>
      </c>
      <c r="D15" s="21" t="s">
        <v>12</v>
      </c>
      <c r="E15" s="27">
        <v>41609</v>
      </c>
      <c r="G15" s="27">
        <v>41609</v>
      </c>
      <c r="I15" s="20">
        <f t="shared" si="0"/>
        <v>1</v>
      </c>
      <c r="J15" s="61" t="s">
        <v>5730</v>
      </c>
      <c r="K15" s="21" t="str">
        <f>VLOOKUP(J15,$A$2:$B44,2,FALSE)</f>
        <v>x31</v>
      </c>
      <c r="L15" s="21" t="s">
        <v>584</v>
      </c>
      <c r="M15" s="21" t="s">
        <v>589</v>
      </c>
      <c r="P15" s="27">
        <v>41609</v>
      </c>
      <c r="R15" s="27">
        <v>41609</v>
      </c>
    </row>
    <row r="16" spans="1:20" x14ac:dyDescent="0.25">
      <c r="A16" s="21" t="s">
        <v>5731</v>
      </c>
      <c r="B16" s="21" t="s">
        <v>1940</v>
      </c>
      <c r="D16" s="21" t="s">
        <v>12</v>
      </c>
      <c r="E16" s="27">
        <v>41609</v>
      </c>
      <c r="G16" s="27">
        <v>41609</v>
      </c>
      <c r="I16" s="20">
        <f t="shared" si="0"/>
        <v>1</v>
      </c>
      <c r="J16" s="66" t="s">
        <v>5732</v>
      </c>
      <c r="K16" s="21" t="str">
        <f>VLOOKUP(J16,$A$2:$B44,2,FALSE)</f>
        <v>x32</v>
      </c>
      <c r="M16" s="21" t="s">
        <v>589</v>
      </c>
      <c r="P16" s="27">
        <v>41609</v>
      </c>
      <c r="R16" s="27">
        <v>41609</v>
      </c>
    </row>
    <row r="17" spans="1:18" x14ac:dyDescent="0.25">
      <c r="A17" s="21" t="s">
        <v>5733</v>
      </c>
      <c r="B17" s="21" t="s">
        <v>1723</v>
      </c>
      <c r="D17" s="21" t="s">
        <v>12</v>
      </c>
      <c r="E17" s="27">
        <v>41609</v>
      </c>
      <c r="G17" s="27">
        <v>41609</v>
      </c>
      <c r="I17" s="20">
        <f t="shared" si="0"/>
        <v>1</v>
      </c>
      <c r="J17" s="66" t="s">
        <v>5734</v>
      </c>
      <c r="K17" s="21" t="str">
        <f>VLOOKUP(J17,$A$2:$B44,2,FALSE)</f>
        <v>x34</v>
      </c>
      <c r="M17" s="21" t="s">
        <v>589</v>
      </c>
      <c r="P17" s="27">
        <v>41609</v>
      </c>
      <c r="R17" s="27">
        <v>41609</v>
      </c>
    </row>
    <row r="18" spans="1:18" x14ac:dyDescent="0.25">
      <c r="A18" s="21" t="s">
        <v>5735</v>
      </c>
      <c r="B18" s="21" t="s">
        <v>1726</v>
      </c>
      <c r="D18" s="21" t="s">
        <v>12</v>
      </c>
      <c r="E18" s="27">
        <v>41609</v>
      </c>
      <c r="G18" s="27">
        <v>41609</v>
      </c>
      <c r="I18" s="20">
        <f t="shared" si="0"/>
        <v>0</v>
      </c>
      <c r="J18" s="66" t="s">
        <v>5736</v>
      </c>
      <c r="K18" s="21" t="str">
        <f>VLOOKUP(J18,$A$2:$B44,2,FALSE)</f>
        <v>x33</v>
      </c>
      <c r="M18" s="21" t="s">
        <v>589</v>
      </c>
      <c r="P18" s="27">
        <v>41609</v>
      </c>
      <c r="R18" s="27">
        <v>41609</v>
      </c>
    </row>
    <row r="19" spans="1:18" x14ac:dyDescent="0.25">
      <c r="A19" s="21" t="s">
        <v>5737</v>
      </c>
      <c r="B19" s="21" t="s">
        <v>1730</v>
      </c>
      <c r="D19" s="21" t="s">
        <v>12</v>
      </c>
      <c r="E19" s="27">
        <v>41609</v>
      </c>
      <c r="G19" s="27">
        <v>41609</v>
      </c>
      <c r="I19" s="20">
        <f t="shared" si="0"/>
        <v>0</v>
      </c>
      <c r="J19" s="61" t="s">
        <v>5710</v>
      </c>
      <c r="K19" s="21" t="str">
        <f>VLOOKUP(J19,$A$2:$B44,2,FALSE)</f>
        <v>x10</v>
      </c>
      <c r="M19" s="21" t="s">
        <v>589</v>
      </c>
      <c r="P19" s="27">
        <v>41609</v>
      </c>
      <c r="R19" s="27">
        <v>41609</v>
      </c>
    </row>
    <row r="20" spans="1:18" x14ac:dyDescent="0.25">
      <c r="A20" s="21" t="s">
        <v>5738</v>
      </c>
      <c r="B20" s="21" t="s">
        <v>1733</v>
      </c>
      <c r="D20" s="21" t="s">
        <v>12</v>
      </c>
      <c r="E20" s="27">
        <v>41609</v>
      </c>
      <c r="G20" s="27">
        <v>41609</v>
      </c>
      <c r="I20" s="20">
        <f t="shared" si="0"/>
        <v>1</v>
      </c>
      <c r="J20" s="61" t="s">
        <v>5723</v>
      </c>
      <c r="K20" s="21" t="str">
        <f>VLOOKUP(J20,$A$2:$B44,2,FALSE)</f>
        <v>x5</v>
      </c>
      <c r="L20" s="21" t="s">
        <v>584</v>
      </c>
      <c r="M20" s="21" t="s">
        <v>589</v>
      </c>
      <c r="P20" s="27">
        <v>41609</v>
      </c>
      <c r="R20" s="27">
        <v>41609</v>
      </c>
    </row>
    <row r="21" spans="1:18" x14ac:dyDescent="0.25">
      <c r="A21" s="21" t="s">
        <v>5719</v>
      </c>
      <c r="B21" s="21" t="s">
        <v>1738</v>
      </c>
      <c r="D21" s="21" t="s">
        <v>12</v>
      </c>
      <c r="E21" s="27">
        <v>41609</v>
      </c>
      <c r="G21" s="27">
        <v>41609</v>
      </c>
      <c r="I21" s="20">
        <f t="shared" si="0"/>
        <v>1</v>
      </c>
      <c r="J21" s="66" t="s">
        <v>5739</v>
      </c>
      <c r="K21" s="21" t="str">
        <f>VLOOKUP(J21,$A$2:$B44,2,FALSE)</f>
        <v>x6</v>
      </c>
      <c r="M21" s="21" t="s">
        <v>589</v>
      </c>
      <c r="P21" s="27">
        <v>41609</v>
      </c>
      <c r="R21" s="27">
        <v>41609</v>
      </c>
    </row>
    <row r="22" spans="1:18" x14ac:dyDescent="0.25">
      <c r="A22" s="21" t="s">
        <v>5740</v>
      </c>
      <c r="B22" s="21" t="s">
        <v>1742</v>
      </c>
      <c r="D22" s="21" t="s">
        <v>12</v>
      </c>
      <c r="E22" s="27">
        <v>41609</v>
      </c>
      <c r="G22" s="27">
        <v>41609</v>
      </c>
      <c r="I22" s="20">
        <f t="shared" si="0"/>
        <v>1</v>
      </c>
      <c r="J22" s="66" t="s">
        <v>5741</v>
      </c>
      <c r="K22" s="21" t="str">
        <f>VLOOKUP(J22,$A$2:$B44,2,FALSE)</f>
        <v>x8</v>
      </c>
      <c r="M22" s="21" t="s">
        <v>589</v>
      </c>
      <c r="P22" s="27">
        <v>41609</v>
      </c>
      <c r="R22" s="27">
        <v>41609</v>
      </c>
    </row>
    <row r="23" spans="1:18" x14ac:dyDescent="0.25">
      <c r="A23" s="21" t="s">
        <v>5717</v>
      </c>
      <c r="B23" s="21" t="s">
        <v>1745</v>
      </c>
      <c r="D23" s="21" t="s">
        <v>12</v>
      </c>
      <c r="E23" s="27">
        <v>41609</v>
      </c>
      <c r="G23" s="27">
        <v>41609</v>
      </c>
      <c r="I23" s="20">
        <f t="shared" si="0"/>
        <v>1</v>
      </c>
      <c r="J23" s="66" t="s">
        <v>5742</v>
      </c>
      <c r="K23" s="21" t="str">
        <f>VLOOKUP(J23,$A$2:$B44,2,FALSE)</f>
        <v>x7</v>
      </c>
      <c r="M23" s="21" t="s">
        <v>589</v>
      </c>
      <c r="P23" s="27">
        <v>41609</v>
      </c>
      <c r="R23" s="27">
        <v>41609</v>
      </c>
    </row>
    <row r="24" spans="1:18" x14ac:dyDescent="0.25">
      <c r="A24" s="21" t="s">
        <v>5743</v>
      </c>
      <c r="B24" s="21" t="s">
        <v>1747</v>
      </c>
      <c r="D24" s="21" t="s">
        <v>12</v>
      </c>
      <c r="E24" s="27">
        <v>41609</v>
      </c>
      <c r="G24" s="27">
        <v>41609</v>
      </c>
      <c r="I24" s="20">
        <f t="shared" si="0"/>
        <v>0</v>
      </c>
      <c r="J24" s="66" t="s">
        <v>5738</v>
      </c>
      <c r="K24" s="21" t="str">
        <f>VLOOKUP(J24,$A$2:$B44,2,FALSE)</f>
        <v>x25</v>
      </c>
      <c r="M24" s="21" t="s">
        <v>589</v>
      </c>
      <c r="P24" s="27">
        <v>41609</v>
      </c>
      <c r="R24" s="27">
        <v>41609</v>
      </c>
    </row>
    <row r="25" spans="1:18" x14ac:dyDescent="0.25">
      <c r="A25" s="21" t="s">
        <v>5714</v>
      </c>
      <c r="B25" s="21" t="s">
        <v>1750</v>
      </c>
      <c r="D25" s="21" t="s">
        <v>12</v>
      </c>
      <c r="E25" s="27">
        <v>41609</v>
      </c>
      <c r="G25" s="27">
        <v>41609</v>
      </c>
      <c r="I25" s="20">
        <f t="shared" si="0"/>
        <v>1</v>
      </c>
      <c r="J25" s="61" t="s">
        <v>5716</v>
      </c>
      <c r="K25" s="21" t="str">
        <f>VLOOKUP(J25,$A$2:$B44,2,FALSE)</f>
        <v>x14</v>
      </c>
      <c r="L25" s="21" t="s">
        <v>584</v>
      </c>
      <c r="M25" s="21" t="s">
        <v>589</v>
      </c>
      <c r="P25" s="27">
        <v>41609</v>
      </c>
      <c r="R25" s="27">
        <v>41609</v>
      </c>
    </row>
    <row r="26" spans="1:18" x14ac:dyDescent="0.25">
      <c r="A26" s="21" t="s">
        <v>5730</v>
      </c>
      <c r="B26" s="21" t="s">
        <v>1754</v>
      </c>
      <c r="D26" s="21" t="s">
        <v>12</v>
      </c>
      <c r="E26" s="27">
        <v>41609</v>
      </c>
      <c r="G26" s="27">
        <v>41609</v>
      </c>
      <c r="I26" s="20">
        <f t="shared" si="0"/>
        <v>1</v>
      </c>
      <c r="J26" s="66" t="s">
        <v>5718</v>
      </c>
      <c r="K26" s="21" t="str">
        <f>VLOOKUP(J26,$A$2:$B44,2,FALSE)</f>
        <v>x15</v>
      </c>
      <c r="M26" s="21" t="s">
        <v>589</v>
      </c>
      <c r="P26" s="27">
        <v>41609</v>
      </c>
      <c r="R26" s="27">
        <v>41609</v>
      </c>
    </row>
    <row r="27" spans="1:18" x14ac:dyDescent="0.25">
      <c r="A27" s="21" t="s">
        <v>5732</v>
      </c>
      <c r="B27" s="21" t="s">
        <v>1756</v>
      </c>
      <c r="D27" s="21" t="s">
        <v>12</v>
      </c>
      <c r="E27" s="27">
        <v>41609</v>
      </c>
      <c r="G27" s="27">
        <v>41609</v>
      </c>
      <c r="I27" s="20">
        <f t="shared" si="0"/>
        <v>1</v>
      </c>
      <c r="J27" s="66" t="s">
        <v>5720</v>
      </c>
      <c r="K27" s="21" t="str">
        <f>VLOOKUP(J27,$A$2:$B44,2,FALSE)</f>
        <v>x16</v>
      </c>
      <c r="M27" s="21" t="s">
        <v>589</v>
      </c>
      <c r="P27" s="27">
        <v>41609</v>
      </c>
      <c r="R27" s="27">
        <v>41609</v>
      </c>
    </row>
    <row r="28" spans="1:18" x14ac:dyDescent="0.25">
      <c r="A28" s="21" t="s">
        <v>5736</v>
      </c>
      <c r="B28" s="21" t="s">
        <v>1759</v>
      </c>
      <c r="D28" s="21" t="s">
        <v>12</v>
      </c>
      <c r="E28" s="27">
        <v>41609</v>
      </c>
      <c r="G28" s="27">
        <v>41609</v>
      </c>
      <c r="I28" s="20">
        <f t="shared" si="0"/>
        <v>1</v>
      </c>
      <c r="J28" s="61" t="s">
        <v>5744</v>
      </c>
      <c r="K28" s="21" t="str">
        <f>VLOOKUP(J28,$A$2:$B44,2,FALSE)</f>
        <v>x9</v>
      </c>
      <c r="M28" s="21" t="s">
        <v>589</v>
      </c>
      <c r="P28" s="27">
        <v>41609</v>
      </c>
      <c r="R28" s="27">
        <v>41609</v>
      </c>
    </row>
    <row r="29" spans="1:18" x14ac:dyDescent="0.25">
      <c r="A29" s="21" t="s">
        <v>5734</v>
      </c>
      <c r="B29" s="21" t="s">
        <v>1762</v>
      </c>
      <c r="D29" s="21" t="s">
        <v>12</v>
      </c>
      <c r="E29" s="27">
        <v>41609</v>
      </c>
      <c r="G29" s="27">
        <v>41609</v>
      </c>
      <c r="I29" s="20">
        <f t="shared" si="0"/>
        <v>1</v>
      </c>
      <c r="J29" s="61" t="s">
        <v>5733</v>
      </c>
      <c r="K29" s="21" t="str">
        <f>VLOOKUP(J29,$A$2:$B44,2,FALSE)</f>
        <v>x22</v>
      </c>
      <c r="M29" s="21" t="s">
        <v>589</v>
      </c>
      <c r="P29" s="27">
        <v>41609</v>
      </c>
      <c r="R29" s="27">
        <v>41609</v>
      </c>
    </row>
    <row r="30" spans="1:18" x14ac:dyDescent="0.25">
      <c r="A30" s="21" t="s">
        <v>5745</v>
      </c>
      <c r="B30" s="21" t="s">
        <v>1765</v>
      </c>
      <c r="D30" s="21" t="s">
        <v>12</v>
      </c>
      <c r="E30" s="27">
        <v>41609</v>
      </c>
      <c r="G30" s="27">
        <v>41609</v>
      </c>
      <c r="I30" s="20">
        <f t="shared" si="0"/>
        <v>0</v>
      </c>
      <c r="J30" s="61" t="s">
        <v>5740</v>
      </c>
      <c r="K30" s="21" t="str">
        <f>VLOOKUP(J30,$A$2:$B44,2,FALSE)</f>
        <v>x28</v>
      </c>
      <c r="M30" s="21" t="s">
        <v>589</v>
      </c>
      <c r="P30" s="27">
        <v>41609</v>
      </c>
      <c r="R30" s="27">
        <v>41609</v>
      </c>
    </row>
    <row r="31" spans="1:18" x14ac:dyDescent="0.25">
      <c r="A31" s="21" t="s">
        <v>5746</v>
      </c>
      <c r="B31" s="21" t="s">
        <v>1767</v>
      </c>
      <c r="D31" s="21" t="s">
        <v>12</v>
      </c>
      <c r="E31" s="27">
        <v>41609</v>
      </c>
      <c r="G31" s="27">
        <v>41609</v>
      </c>
      <c r="I31" s="20">
        <f t="shared" si="0"/>
        <v>1</v>
      </c>
      <c r="J31" s="61" t="s">
        <v>5724</v>
      </c>
      <c r="K31" s="21" t="str">
        <f>VLOOKUP(J31,$A$2:$B44,2,FALSE)</f>
        <v>x18</v>
      </c>
      <c r="L31" s="21" t="s">
        <v>584</v>
      </c>
      <c r="M31" s="21" t="s">
        <v>589</v>
      </c>
      <c r="P31" s="27">
        <v>41609</v>
      </c>
      <c r="R31" s="27">
        <v>41609</v>
      </c>
    </row>
    <row r="32" spans="1:18" x14ac:dyDescent="0.25">
      <c r="A32" s="21" t="s">
        <v>5747</v>
      </c>
      <c r="B32" s="21" t="s">
        <v>1768</v>
      </c>
      <c r="D32" s="21" t="s">
        <v>12</v>
      </c>
      <c r="E32" s="27">
        <v>41609</v>
      </c>
      <c r="G32" s="27">
        <v>41609</v>
      </c>
      <c r="I32" s="20">
        <f t="shared" si="0"/>
        <v>1</v>
      </c>
      <c r="J32" s="66" t="s">
        <v>5725</v>
      </c>
      <c r="K32" s="21" t="str">
        <f>VLOOKUP(J32,$A$2:$B44,2,FALSE)</f>
        <v>x19</v>
      </c>
      <c r="M32" s="21" t="s">
        <v>589</v>
      </c>
      <c r="P32" s="27">
        <v>41609</v>
      </c>
      <c r="R32" s="27">
        <v>41609</v>
      </c>
    </row>
    <row r="33" spans="1:20" x14ac:dyDescent="0.25">
      <c r="A33" s="21" t="s">
        <v>5713</v>
      </c>
      <c r="B33" s="21" t="s">
        <v>1769</v>
      </c>
      <c r="D33" s="21" t="s">
        <v>12</v>
      </c>
      <c r="E33" s="27">
        <v>41609</v>
      </c>
      <c r="G33" s="27">
        <v>41609</v>
      </c>
      <c r="I33" s="20">
        <f t="shared" si="0"/>
        <v>1</v>
      </c>
      <c r="J33" s="66" t="s">
        <v>5729</v>
      </c>
      <c r="K33" s="21" t="str">
        <f>VLOOKUP(J33,$A$2:$B44,2,FALSE)</f>
        <v>x20</v>
      </c>
      <c r="M33" s="21" t="s">
        <v>589</v>
      </c>
      <c r="P33" s="27">
        <v>41609</v>
      </c>
      <c r="R33" s="27">
        <v>41609</v>
      </c>
    </row>
    <row r="34" spans="1:20" x14ac:dyDescent="0.25">
      <c r="A34" s="21" t="s">
        <v>5748</v>
      </c>
      <c r="B34" s="21" t="s">
        <v>1771</v>
      </c>
      <c r="D34" s="21" t="s">
        <v>12</v>
      </c>
      <c r="E34" s="27">
        <v>41609</v>
      </c>
      <c r="G34" s="27">
        <v>41609</v>
      </c>
      <c r="I34" s="20">
        <f t="shared" si="0"/>
        <v>0</v>
      </c>
      <c r="J34" s="66" t="s">
        <v>5731</v>
      </c>
      <c r="K34" s="21" t="str">
        <f>VLOOKUP(J34,$A$2:$B44,2,FALSE)</f>
        <v>x21</v>
      </c>
      <c r="M34" s="21" t="s">
        <v>589</v>
      </c>
      <c r="P34" s="27">
        <v>41609</v>
      </c>
      <c r="R34" s="27">
        <v>41609</v>
      </c>
    </row>
    <row r="35" spans="1:20" x14ac:dyDescent="0.25">
      <c r="A35" s="21" t="s">
        <v>5721</v>
      </c>
      <c r="B35" s="21" t="s">
        <v>1772</v>
      </c>
      <c r="D35" s="21" t="s">
        <v>12</v>
      </c>
      <c r="E35" s="27">
        <v>41609</v>
      </c>
      <c r="G35" s="27">
        <v>41609</v>
      </c>
      <c r="I35" s="20">
        <f t="shared" si="0"/>
        <v>1</v>
      </c>
      <c r="J35" s="61" t="s">
        <v>5747</v>
      </c>
      <c r="K35" s="21" t="str">
        <f>VLOOKUP(J35,$A$2:$B44,2,FALSE)</f>
        <v>x37</v>
      </c>
      <c r="M35" s="21" t="s">
        <v>589</v>
      </c>
      <c r="P35" s="27">
        <v>41609</v>
      </c>
      <c r="R35" s="27">
        <v>41609</v>
      </c>
    </row>
    <row r="36" spans="1:20" x14ac:dyDescent="0.25">
      <c r="A36" s="21" t="s">
        <v>5749</v>
      </c>
      <c r="B36" s="21" t="s">
        <v>1774</v>
      </c>
      <c r="D36" s="21" t="s">
        <v>12</v>
      </c>
      <c r="E36" s="27">
        <v>41609</v>
      </c>
      <c r="G36" s="27">
        <v>41609</v>
      </c>
      <c r="I36" s="20">
        <f t="shared" si="0"/>
        <v>0</v>
      </c>
      <c r="J36" s="61" t="s">
        <v>5746</v>
      </c>
      <c r="K36" s="21" t="str">
        <f>VLOOKUP(J36,$A$2:$B44,2,FALSE)</f>
        <v>x36</v>
      </c>
      <c r="M36" s="21" t="s">
        <v>589</v>
      </c>
      <c r="P36" s="27">
        <v>41609</v>
      </c>
      <c r="R36" s="27">
        <v>41609</v>
      </c>
    </row>
    <row r="37" spans="1:20" x14ac:dyDescent="0.25">
      <c r="A37" s="21" t="s">
        <v>5750</v>
      </c>
      <c r="B37" s="21" t="s">
        <v>1776</v>
      </c>
      <c r="D37" s="21" t="s">
        <v>12</v>
      </c>
      <c r="E37" s="27">
        <v>41609</v>
      </c>
      <c r="G37" s="27">
        <v>41609</v>
      </c>
      <c r="I37" s="20">
        <f t="shared" si="0"/>
        <v>0</v>
      </c>
      <c r="J37" s="61" t="s">
        <v>5728</v>
      </c>
      <c r="K37" s="21" t="e">
        <f>VLOOKUP(J37,$A$2:$B44,2,FALSE)</f>
        <v>#VALUE!</v>
      </c>
      <c r="M37" s="21" t="s">
        <v>589</v>
      </c>
      <c r="P37" s="27">
        <v>41609</v>
      </c>
      <c r="R37" s="27">
        <v>41609</v>
      </c>
    </row>
    <row r="38" spans="1:20" x14ac:dyDescent="0.25">
      <c r="A38" s="21" t="s">
        <v>5751</v>
      </c>
      <c r="B38" s="21" t="s">
        <v>1779</v>
      </c>
      <c r="D38" s="21" t="s">
        <v>12</v>
      </c>
      <c r="E38" s="27">
        <v>42247</v>
      </c>
      <c r="G38" s="27">
        <v>42643</v>
      </c>
      <c r="I38" s="20">
        <f t="shared" si="0"/>
        <v>0</v>
      </c>
      <c r="J38" s="21" t="s">
        <v>5752</v>
      </c>
      <c r="N38" s="21" t="s">
        <v>12</v>
      </c>
      <c r="P38" s="27">
        <v>41609</v>
      </c>
      <c r="R38" s="27">
        <v>41609</v>
      </c>
      <c r="T38" s="21" t="s">
        <v>5753</v>
      </c>
    </row>
    <row r="39" spans="1:20" x14ac:dyDescent="0.25">
      <c r="A39" s="21" t="s">
        <v>5723</v>
      </c>
      <c r="B39" s="21" t="s">
        <v>1794</v>
      </c>
      <c r="D39" s="21" t="s">
        <v>12</v>
      </c>
      <c r="E39" s="27">
        <v>41609</v>
      </c>
      <c r="G39" s="27">
        <v>41609</v>
      </c>
      <c r="I39" s="20">
        <f t="shared" si="0"/>
        <v>2</v>
      </c>
      <c r="J39" s="65" t="s">
        <v>5716</v>
      </c>
      <c r="K39" s="21" t="str">
        <f>VLOOKUP(J39,$A$2:$B44,2,FALSE)</f>
        <v>x14</v>
      </c>
      <c r="L39" s="21" t="s">
        <v>1007</v>
      </c>
      <c r="P39" s="27">
        <v>41609</v>
      </c>
      <c r="R39" s="27">
        <v>41609</v>
      </c>
    </row>
    <row r="40" spans="1:20" x14ac:dyDescent="0.25">
      <c r="A40" s="21" t="s">
        <v>5739</v>
      </c>
      <c r="B40" s="21" t="s">
        <v>1817</v>
      </c>
      <c r="D40" s="21" t="s">
        <v>12</v>
      </c>
      <c r="E40" s="27">
        <v>41609</v>
      </c>
      <c r="G40" s="27">
        <v>41609</v>
      </c>
      <c r="I40" s="20">
        <f t="shared" si="0"/>
        <v>1</v>
      </c>
      <c r="J40" s="61" t="s">
        <v>5722</v>
      </c>
      <c r="K40" s="21" t="str">
        <f>VLOOKUP(J40,$A$2:$B144,2,FALSE)</f>
        <v>x17</v>
      </c>
      <c r="M40" s="21" t="s">
        <v>589</v>
      </c>
      <c r="P40" s="27">
        <v>41609</v>
      </c>
      <c r="R40" s="27">
        <v>41609</v>
      </c>
    </row>
    <row r="41" spans="1:20" x14ac:dyDescent="0.25">
      <c r="A41" s="21" t="s">
        <v>5742</v>
      </c>
      <c r="B41" s="21" t="s">
        <v>1851</v>
      </c>
      <c r="D41" s="21" t="s">
        <v>12</v>
      </c>
      <c r="E41" s="27">
        <v>41609</v>
      </c>
      <c r="G41" s="27">
        <v>41609</v>
      </c>
      <c r="I41" s="20">
        <f t="shared" si="0"/>
        <v>1</v>
      </c>
      <c r="J41" s="62" t="s">
        <v>7689</v>
      </c>
    </row>
    <row r="42" spans="1:20" x14ac:dyDescent="0.25">
      <c r="A42" s="21" t="s">
        <v>5741</v>
      </c>
      <c r="B42" s="21" t="s">
        <v>1869</v>
      </c>
      <c r="D42" s="21" t="s">
        <v>12</v>
      </c>
      <c r="E42" s="27">
        <v>41609</v>
      </c>
      <c r="G42" s="27">
        <v>41609</v>
      </c>
      <c r="I42" s="20">
        <f t="shared" si="0"/>
        <v>1</v>
      </c>
      <c r="J42" s="65" t="s">
        <v>5706</v>
      </c>
      <c r="K42" s="21" t="str">
        <f>VLOOKUP(J42,$A$2:$B146,2,FALSE)</f>
        <v>x0</v>
      </c>
      <c r="L42" s="21" t="s">
        <v>584</v>
      </c>
    </row>
    <row r="43" spans="1:20" x14ac:dyDescent="0.25">
      <c r="A43" s="21" t="s">
        <v>5744</v>
      </c>
      <c r="B43" s="21" t="s">
        <v>1887</v>
      </c>
      <c r="D43" s="21" t="s">
        <v>12</v>
      </c>
      <c r="E43" s="27">
        <v>41609</v>
      </c>
      <c r="G43" s="27">
        <v>41609</v>
      </c>
      <c r="I43" s="20">
        <f t="shared" si="0"/>
        <v>1</v>
      </c>
      <c r="J43" s="32" t="s">
        <v>6910</v>
      </c>
      <c r="K43" s="21" t="str">
        <f>VLOOKUP(J43,$A$2:$B147,2,FALSE)</f>
        <v>x9010</v>
      </c>
      <c r="L43" s="21" t="s">
        <v>584</v>
      </c>
      <c r="M43" s="21" t="s">
        <v>589</v>
      </c>
    </row>
    <row r="44" spans="1:20" x14ac:dyDescent="0.25">
      <c r="A44" s="21" t="s">
        <v>6461</v>
      </c>
      <c r="B44" s="21" t="s">
        <v>1917</v>
      </c>
      <c r="D44" s="21" t="s">
        <v>556</v>
      </c>
      <c r="E44" s="22">
        <v>43131</v>
      </c>
      <c r="G44" s="22">
        <v>43131</v>
      </c>
      <c r="I44" s="34">
        <f t="shared" si="0"/>
        <v>0</v>
      </c>
      <c r="J44" s="46" t="s">
        <v>6904</v>
      </c>
      <c r="K44" s="21" t="str">
        <f>VLOOKUP(J44,$A$2:$B148,2,FALSE)</f>
        <v>x9003</v>
      </c>
      <c r="M44" s="21" t="s">
        <v>589</v>
      </c>
    </row>
    <row r="45" spans="1:20" x14ac:dyDescent="0.25">
      <c r="A45" s="21" t="s">
        <v>6063</v>
      </c>
      <c r="B45" s="21" t="s">
        <v>1920</v>
      </c>
      <c r="D45" s="21" t="s">
        <v>556</v>
      </c>
      <c r="E45" s="22">
        <v>43131</v>
      </c>
      <c r="G45" s="22">
        <v>43131</v>
      </c>
      <c r="I45" s="34">
        <f t="shared" si="0"/>
        <v>0</v>
      </c>
      <c r="J45" s="46" t="s">
        <v>6905</v>
      </c>
      <c r="K45" s="21" t="str">
        <f>VLOOKUP(J45,$A$2:$B149,2,FALSE)</f>
        <v>x9004</v>
      </c>
      <c r="M45" s="21" t="s">
        <v>589</v>
      </c>
    </row>
    <row r="46" spans="1:20" x14ac:dyDescent="0.25">
      <c r="A46" s="21" t="s">
        <v>6070</v>
      </c>
      <c r="B46" s="21" t="s">
        <v>1922</v>
      </c>
      <c r="D46" s="21" t="s">
        <v>556</v>
      </c>
      <c r="E46" s="22">
        <v>43131</v>
      </c>
      <c r="G46" s="22">
        <v>43131</v>
      </c>
      <c r="I46" s="34">
        <f t="shared" si="0"/>
        <v>0</v>
      </c>
      <c r="J46" s="46" t="s">
        <v>6906</v>
      </c>
      <c r="K46" s="21" t="str">
        <f>VLOOKUP(J46,$A$2:$B150,2,FALSE)</f>
        <v>x9005</v>
      </c>
      <c r="M46" s="21" t="s">
        <v>589</v>
      </c>
    </row>
    <row r="47" spans="1:20" x14ac:dyDescent="0.25">
      <c r="A47" s="21" t="s">
        <v>6071</v>
      </c>
      <c r="B47" s="21" t="s">
        <v>5017</v>
      </c>
      <c r="D47" s="21" t="s">
        <v>556</v>
      </c>
      <c r="E47" s="22">
        <v>43131</v>
      </c>
      <c r="G47" s="22">
        <v>43131</v>
      </c>
      <c r="I47" s="34">
        <f t="shared" si="0"/>
        <v>0</v>
      </c>
      <c r="J47" s="46" t="s">
        <v>6907</v>
      </c>
      <c r="K47" s="21" t="str">
        <f>VLOOKUP(J47,$A$2:$B151,2,FALSE)</f>
        <v>x9006</v>
      </c>
      <c r="M47" s="21" t="s">
        <v>589</v>
      </c>
    </row>
    <row r="48" spans="1:20" x14ac:dyDescent="0.25">
      <c r="A48" s="21" t="s">
        <v>6072</v>
      </c>
      <c r="B48" s="21" t="s">
        <v>5018</v>
      </c>
      <c r="D48" s="21" t="s">
        <v>556</v>
      </c>
      <c r="E48" s="22">
        <v>43131</v>
      </c>
      <c r="G48" s="22">
        <v>43131</v>
      </c>
      <c r="I48" s="34">
        <f t="shared" si="0"/>
        <v>0</v>
      </c>
      <c r="J48" s="45" t="s">
        <v>6908</v>
      </c>
      <c r="K48" s="21" t="str">
        <f>VLOOKUP(J48,$A$2:$B152,2,FALSE)</f>
        <v>x9007</v>
      </c>
      <c r="M48" s="21" t="s">
        <v>589</v>
      </c>
    </row>
    <row r="49" spans="1:13" x14ac:dyDescent="0.25">
      <c r="A49" s="21" t="s">
        <v>6904</v>
      </c>
      <c r="B49" s="21" t="s">
        <v>7354</v>
      </c>
      <c r="D49" s="21" t="s">
        <v>556</v>
      </c>
      <c r="I49" s="34">
        <f t="shared" ref="I49:I60" si="1">COUNTIF(J:J,A49)</f>
        <v>1</v>
      </c>
      <c r="J49" s="45" t="s">
        <v>6909</v>
      </c>
      <c r="K49" s="21" t="str">
        <f>VLOOKUP(J49,$A$2:$B153,2,FALSE)</f>
        <v>x9008</v>
      </c>
      <c r="L49" s="21" t="s">
        <v>584</v>
      </c>
      <c r="M49" s="21" t="s">
        <v>589</v>
      </c>
    </row>
    <row r="50" spans="1:13" x14ac:dyDescent="0.25">
      <c r="A50" s="21" t="s">
        <v>6905</v>
      </c>
      <c r="B50" s="21" t="s">
        <v>7355</v>
      </c>
      <c r="D50" s="21" t="s">
        <v>556</v>
      </c>
      <c r="I50" s="34">
        <f t="shared" si="1"/>
        <v>1</v>
      </c>
      <c r="J50" s="46" t="s">
        <v>7118</v>
      </c>
      <c r="K50" s="21" t="str">
        <f>VLOOKUP(J50,$A$2:$B154,2,FALSE)</f>
        <v>x9013</v>
      </c>
      <c r="M50" s="21" t="s">
        <v>589</v>
      </c>
    </row>
    <row r="51" spans="1:13" x14ac:dyDescent="0.25">
      <c r="A51" s="21" t="s">
        <v>6906</v>
      </c>
      <c r="B51" s="21" t="s">
        <v>7356</v>
      </c>
      <c r="D51" s="21" t="s">
        <v>556</v>
      </c>
      <c r="I51" s="34">
        <f t="shared" si="1"/>
        <v>1</v>
      </c>
      <c r="J51" s="46" t="s">
        <v>7117</v>
      </c>
      <c r="K51" s="21" t="str">
        <f>VLOOKUP(J51,$A$2:$B155,2,FALSE)</f>
        <v>x9014</v>
      </c>
      <c r="M51" s="21" t="s">
        <v>589</v>
      </c>
    </row>
    <row r="52" spans="1:13" x14ac:dyDescent="0.25">
      <c r="A52" s="21" t="s">
        <v>6907</v>
      </c>
      <c r="B52" s="21" t="s">
        <v>7357</v>
      </c>
      <c r="D52" s="21" t="s">
        <v>556</v>
      </c>
      <c r="I52" s="34">
        <f t="shared" si="1"/>
        <v>1</v>
      </c>
      <c r="J52" s="45" t="s">
        <v>6903</v>
      </c>
      <c r="K52" s="21" t="str">
        <f>VLOOKUP(J52,$A$2:$B154,2,FALSE)</f>
        <v>x9009</v>
      </c>
      <c r="L52" s="21" t="s">
        <v>584</v>
      </c>
      <c r="M52" s="21" t="s">
        <v>589</v>
      </c>
    </row>
    <row r="53" spans="1:13" x14ac:dyDescent="0.25">
      <c r="A53" s="21" t="s">
        <v>6908</v>
      </c>
      <c r="B53" s="21" t="s">
        <v>7358</v>
      </c>
      <c r="D53" s="21" t="s">
        <v>556</v>
      </c>
      <c r="I53" s="34">
        <f t="shared" si="1"/>
        <v>1</v>
      </c>
      <c r="J53" s="46" t="s">
        <v>6953</v>
      </c>
      <c r="K53" s="21" t="str">
        <f>VLOOKUP(J53,$A$2:$B155,2,FALSE)</f>
        <v>x9011</v>
      </c>
      <c r="M53" s="21" t="s">
        <v>589</v>
      </c>
    </row>
    <row r="54" spans="1:13" x14ac:dyDescent="0.25">
      <c r="A54" s="21" t="s">
        <v>6909</v>
      </c>
      <c r="B54" s="21" t="s">
        <v>7359</v>
      </c>
      <c r="D54" s="21" t="s">
        <v>556</v>
      </c>
      <c r="I54" s="34">
        <f t="shared" si="1"/>
        <v>1</v>
      </c>
      <c r="J54" s="46" t="s">
        <v>6954</v>
      </c>
      <c r="K54" s="21" t="str">
        <f>VLOOKUP(J54,$A$2:$B156,2,FALSE)</f>
        <v>x9012</v>
      </c>
      <c r="M54" s="21" t="s">
        <v>589</v>
      </c>
    </row>
    <row r="55" spans="1:13" x14ac:dyDescent="0.25">
      <c r="A55" s="30" t="s">
        <v>6903</v>
      </c>
      <c r="B55" s="21" t="s">
        <v>7360</v>
      </c>
      <c r="D55" s="21" t="s">
        <v>556</v>
      </c>
      <c r="I55" s="34">
        <f t="shared" si="1"/>
        <v>1</v>
      </c>
      <c r="J55" s="85" t="s">
        <v>7690</v>
      </c>
    </row>
    <row r="56" spans="1:13" x14ac:dyDescent="0.25">
      <c r="A56" s="30" t="s">
        <v>6910</v>
      </c>
      <c r="B56" s="21" t="s">
        <v>7361</v>
      </c>
      <c r="D56" s="21" t="s">
        <v>556</v>
      </c>
      <c r="I56" s="34">
        <f t="shared" si="1"/>
        <v>1</v>
      </c>
      <c r="J56" s="35" t="s">
        <v>5706</v>
      </c>
      <c r="K56" s="21" t="str">
        <f>VLOOKUP(J56,$A$2:$B158,2,FALSE)</f>
        <v>x0</v>
      </c>
      <c r="L56" s="21" t="s">
        <v>584</v>
      </c>
    </row>
    <row r="57" spans="1:13" x14ac:dyDescent="0.25">
      <c r="A57" s="30" t="s">
        <v>6953</v>
      </c>
      <c r="B57" s="21" t="s">
        <v>7362</v>
      </c>
      <c r="D57" s="21" t="s">
        <v>556</v>
      </c>
      <c r="I57" s="34">
        <f t="shared" si="1"/>
        <v>1</v>
      </c>
      <c r="J57" s="45" t="s">
        <v>7276</v>
      </c>
      <c r="K57" s="21" t="str">
        <f>VLOOKUP(J57,$A$2:$B159,2,FALSE)</f>
        <v>x9015</v>
      </c>
      <c r="M57" s="21" t="s">
        <v>589</v>
      </c>
    </row>
    <row r="58" spans="1:13" x14ac:dyDescent="0.25">
      <c r="A58" s="30" t="s">
        <v>6954</v>
      </c>
      <c r="B58" s="21" t="s">
        <v>7363</v>
      </c>
      <c r="D58" s="21" t="s">
        <v>556</v>
      </c>
      <c r="I58" s="34">
        <f t="shared" si="1"/>
        <v>1</v>
      </c>
      <c r="J58" s="45" t="s">
        <v>7277</v>
      </c>
      <c r="K58" s="21" t="str">
        <f>VLOOKUP(J58,$A$2:$B160,2,FALSE)</f>
        <v>x9016</v>
      </c>
      <c r="M58" s="21" t="s">
        <v>589</v>
      </c>
    </row>
    <row r="59" spans="1:13" x14ac:dyDescent="0.25">
      <c r="A59" s="30" t="s">
        <v>7118</v>
      </c>
      <c r="B59" s="21" t="s">
        <v>7364</v>
      </c>
      <c r="D59" s="21" t="s">
        <v>556</v>
      </c>
      <c r="I59" s="34">
        <f t="shared" si="1"/>
        <v>1</v>
      </c>
      <c r="J59" s="45" t="s">
        <v>7278</v>
      </c>
      <c r="K59" s="21" t="str">
        <f>VLOOKUP(J59,$A$2:$B161,2,FALSE)</f>
        <v>x9017</v>
      </c>
      <c r="M59" s="21" t="s">
        <v>589</v>
      </c>
    </row>
    <row r="60" spans="1:13" x14ac:dyDescent="0.25">
      <c r="A60" s="30" t="s">
        <v>7117</v>
      </c>
      <c r="B60" s="21" t="s">
        <v>7365</v>
      </c>
      <c r="D60" s="21" t="s">
        <v>556</v>
      </c>
      <c r="I60" s="34">
        <f t="shared" si="1"/>
        <v>1</v>
      </c>
      <c r="J60" s="54"/>
    </row>
    <row r="61" spans="1:13" x14ac:dyDescent="0.25">
      <c r="A61" s="21" t="s">
        <v>7276</v>
      </c>
      <c r="B61" s="21" t="s">
        <v>7366</v>
      </c>
      <c r="D61" s="21" t="s">
        <v>556</v>
      </c>
      <c r="I61" s="34">
        <f t="shared" ref="I61:I63" si="2">COUNTIF(J:J,A61)</f>
        <v>1</v>
      </c>
      <c r="J61" s="54"/>
    </row>
    <row r="62" spans="1:13" x14ac:dyDescent="0.25">
      <c r="A62" s="21" t="s">
        <v>7277</v>
      </c>
      <c r="B62" s="21" t="s">
        <v>7367</v>
      </c>
      <c r="D62" s="21" t="s">
        <v>556</v>
      </c>
      <c r="I62" s="34">
        <f t="shared" si="2"/>
        <v>1</v>
      </c>
      <c r="J62" s="54"/>
    </row>
    <row r="63" spans="1:13" x14ac:dyDescent="0.25">
      <c r="A63" s="21" t="s">
        <v>7278</v>
      </c>
      <c r="B63" s="21" t="s">
        <v>7368</v>
      </c>
      <c r="D63" s="21" t="s">
        <v>556</v>
      </c>
      <c r="I63" s="34">
        <f t="shared" si="2"/>
        <v>1</v>
      </c>
      <c r="J63" s="54"/>
    </row>
  </sheetData>
  <autoFilter ref="A1:T44"/>
  <pageMargins left="0.75" right="0.75" top="1" bottom="1" header="0.5" footer="0.5"/>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dimension ref="A1:T214"/>
  <sheetViews>
    <sheetView zoomScale="85" zoomScaleNormal="85" workbookViewId="0">
      <pane ySplit="1" topLeftCell="A28" activePane="bottomLeft" state="frozen"/>
      <selection activeCell="B28" sqref="B28"/>
      <selection pane="bottomLeft" activeCell="J60" sqref="J60"/>
    </sheetView>
  </sheetViews>
  <sheetFormatPr defaultColWidth="11.5703125" defaultRowHeight="15" x14ac:dyDescent="0.25"/>
  <cols>
    <col min="1" max="1" width="62.85546875" style="21" bestFit="1" customWidth="1"/>
    <col min="2" max="9" width="11.5703125" style="21"/>
    <col min="10" max="10" width="36.7109375" style="2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5754</v>
      </c>
      <c r="B2" s="21" t="s">
        <v>1652</v>
      </c>
      <c r="C2" s="21" t="s">
        <v>1653</v>
      </c>
      <c r="D2" s="21" t="s">
        <v>12</v>
      </c>
      <c r="E2" s="27">
        <v>41609</v>
      </c>
      <c r="G2" s="27">
        <v>41609</v>
      </c>
      <c r="I2" s="20">
        <f t="shared" ref="I2:I33" si="0">COUNTIF(J:J,A2)</f>
        <v>5</v>
      </c>
      <c r="J2" s="21" t="s">
        <v>5755</v>
      </c>
      <c r="N2" s="21" t="s">
        <v>12</v>
      </c>
      <c r="P2" s="27">
        <v>41609</v>
      </c>
      <c r="R2" s="27">
        <v>41609</v>
      </c>
      <c r="T2" s="21" t="s">
        <v>5756</v>
      </c>
    </row>
    <row r="3" spans="1:20" ht="14.45" x14ac:dyDescent="0.3">
      <c r="A3" s="21" t="s">
        <v>5757</v>
      </c>
      <c r="B3" s="21" t="s">
        <v>1657</v>
      </c>
      <c r="D3" s="21" t="s">
        <v>12</v>
      </c>
      <c r="E3" s="27">
        <v>41609</v>
      </c>
      <c r="G3" s="27">
        <v>41609</v>
      </c>
      <c r="I3" s="20">
        <f t="shared" si="0"/>
        <v>78</v>
      </c>
      <c r="J3" s="65" t="s">
        <v>5754</v>
      </c>
      <c r="K3" s="21" t="str">
        <f>VLOOKUP(J3,$A$2:$B115,2,FALSE)</f>
        <v>x0</v>
      </c>
      <c r="L3" s="21" t="s">
        <v>584</v>
      </c>
      <c r="P3" s="27">
        <v>41609</v>
      </c>
      <c r="R3" s="27">
        <v>41609</v>
      </c>
    </row>
    <row r="4" spans="1:20" ht="14.45" x14ac:dyDescent="0.3">
      <c r="A4" s="21" t="s">
        <v>5758</v>
      </c>
      <c r="B4" s="21" t="s">
        <v>1659</v>
      </c>
      <c r="D4" s="21" t="s">
        <v>12</v>
      </c>
      <c r="E4" s="27">
        <v>41609</v>
      </c>
      <c r="G4" s="27">
        <v>41609</v>
      </c>
      <c r="I4" s="20">
        <f t="shared" si="0"/>
        <v>23</v>
      </c>
      <c r="J4" s="61" t="s">
        <v>5759</v>
      </c>
      <c r="K4" s="21" t="str">
        <f>VLOOKUP(J4,$A$2:$B115,2,FALSE)</f>
        <v>x11</v>
      </c>
      <c r="M4" s="21" t="s">
        <v>589</v>
      </c>
      <c r="P4" s="27">
        <v>41609</v>
      </c>
      <c r="R4" s="27">
        <v>41609</v>
      </c>
    </row>
    <row r="5" spans="1:20" ht="14.45" x14ac:dyDescent="0.3">
      <c r="A5" s="21" t="s">
        <v>5760</v>
      </c>
      <c r="B5" s="21" t="s">
        <v>1662</v>
      </c>
      <c r="D5" s="21" t="s">
        <v>12</v>
      </c>
      <c r="E5" s="27">
        <v>41943</v>
      </c>
      <c r="G5" s="27">
        <v>42095</v>
      </c>
      <c r="I5" s="20">
        <f t="shared" si="0"/>
        <v>1</v>
      </c>
      <c r="J5" s="61" t="s">
        <v>5761</v>
      </c>
      <c r="K5" s="21" t="str">
        <f>VLOOKUP(J5,$A$2:$B115,2,FALSE)</f>
        <v>x14</v>
      </c>
      <c r="M5" s="21" t="s">
        <v>589</v>
      </c>
      <c r="P5" s="27">
        <v>41609</v>
      </c>
      <c r="R5" s="27">
        <v>41609</v>
      </c>
    </row>
    <row r="6" spans="1:20" ht="14.45" x14ac:dyDescent="0.3">
      <c r="A6" s="21" t="s">
        <v>5762</v>
      </c>
      <c r="B6" s="21" t="s">
        <v>1665</v>
      </c>
      <c r="D6" s="21" t="s">
        <v>12</v>
      </c>
      <c r="E6" s="27">
        <v>41943</v>
      </c>
      <c r="G6" s="27">
        <v>42095</v>
      </c>
      <c r="I6" s="20">
        <f t="shared" si="0"/>
        <v>1</v>
      </c>
      <c r="J6" s="61" t="s">
        <v>5763</v>
      </c>
      <c r="K6" s="21" t="str">
        <f>VLOOKUP(J6,$A$2:$B115,2,FALSE)</f>
        <v>x12</v>
      </c>
      <c r="M6" s="21" t="s">
        <v>589</v>
      </c>
      <c r="P6" s="27">
        <v>41609</v>
      </c>
      <c r="R6" s="27">
        <v>41609</v>
      </c>
    </row>
    <row r="7" spans="1:20" ht="14.45" x14ac:dyDescent="0.3">
      <c r="A7" s="21" t="s">
        <v>5764</v>
      </c>
      <c r="B7" s="21" t="s">
        <v>1668</v>
      </c>
      <c r="D7" s="21" t="s">
        <v>12</v>
      </c>
      <c r="E7" s="27">
        <v>41943</v>
      </c>
      <c r="G7" s="27">
        <v>42095</v>
      </c>
      <c r="I7" s="20">
        <f t="shared" si="0"/>
        <v>1</v>
      </c>
      <c r="J7" s="61" t="s">
        <v>5765</v>
      </c>
      <c r="K7" s="21" t="str">
        <f>VLOOKUP(J7,$A$2:$B115,2,FALSE)</f>
        <v>x13</v>
      </c>
      <c r="M7" s="21" t="s">
        <v>589</v>
      </c>
      <c r="P7" s="27">
        <v>41609</v>
      </c>
      <c r="R7" s="27">
        <v>41609</v>
      </c>
    </row>
    <row r="8" spans="1:20" ht="14.45" x14ac:dyDescent="0.3">
      <c r="A8" s="21" t="s">
        <v>5766</v>
      </c>
      <c r="B8" s="21" t="s">
        <v>1671</v>
      </c>
      <c r="D8" s="21" t="s">
        <v>12</v>
      </c>
      <c r="E8" s="27">
        <v>41943</v>
      </c>
      <c r="G8" s="27">
        <v>42095</v>
      </c>
      <c r="I8" s="20">
        <f t="shared" si="0"/>
        <v>78</v>
      </c>
      <c r="J8" s="61" t="s">
        <v>5767</v>
      </c>
      <c r="K8" s="21" t="str">
        <f>VLOOKUP(J8,$A$2:$B115,2,FALSE)</f>
        <v>x9</v>
      </c>
      <c r="M8" s="21" t="s">
        <v>589</v>
      </c>
      <c r="P8" s="27">
        <v>41609</v>
      </c>
      <c r="R8" s="27">
        <v>41609</v>
      </c>
    </row>
    <row r="9" spans="1:20" ht="14.45" x14ac:dyDescent="0.3">
      <c r="A9" s="21" t="s">
        <v>5768</v>
      </c>
      <c r="B9" s="21" t="s">
        <v>1674</v>
      </c>
      <c r="D9" s="21" t="s">
        <v>12</v>
      </c>
      <c r="E9" s="27">
        <v>41943</v>
      </c>
      <c r="G9" s="27">
        <v>42095</v>
      </c>
      <c r="I9" s="20">
        <f t="shared" si="0"/>
        <v>1</v>
      </c>
      <c r="J9" s="21" t="s">
        <v>5769</v>
      </c>
      <c r="N9" s="21" t="s">
        <v>12</v>
      </c>
      <c r="P9" s="27">
        <v>41609</v>
      </c>
      <c r="R9" s="27">
        <v>41609</v>
      </c>
    </row>
    <row r="10" spans="1:20" ht="14.45" x14ac:dyDescent="0.3">
      <c r="A10" s="21" t="s">
        <v>5770</v>
      </c>
      <c r="B10" s="21" t="s">
        <v>1678</v>
      </c>
      <c r="D10" s="21" t="s">
        <v>12</v>
      </c>
      <c r="E10" s="27">
        <v>41943</v>
      </c>
      <c r="G10" s="27">
        <v>42185</v>
      </c>
      <c r="I10" s="20">
        <f t="shared" si="0"/>
        <v>0</v>
      </c>
      <c r="J10" s="65" t="s">
        <v>5771</v>
      </c>
      <c r="K10" s="21" t="str">
        <f>VLOOKUP(J10,$A$2:$B115,2,FALSE)</f>
        <v>x16</v>
      </c>
      <c r="L10" s="21" t="s">
        <v>584</v>
      </c>
      <c r="P10" s="27">
        <v>41609</v>
      </c>
      <c r="R10" s="27">
        <v>41609</v>
      </c>
    </row>
    <row r="11" spans="1:20" ht="14.45" x14ac:dyDescent="0.3">
      <c r="A11" s="21" t="s">
        <v>5772</v>
      </c>
      <c r="B11" s="21" t="s">
        <v>1680</v>
      </c>
      <c r="D11" s="21" t="s">
        <v>12</v>
      </c>
      <c r="E11" s="27">
        <v>41943</v>
      </c>
      <c r="G11" s="27">
        <v>42185</v>
      </c>
      <c r="I11" s="20">
        <f t="shared" si="0"/>
        <v>0</v>
      </c>
      <c r="J11" s="61" t="s">
        <v>5759</v>
      </c>
      <c r="K11" s="21" t="str">
        <f>VLOOKUP(J11,$A$2:$B115,2,FALSE)</f>
        <v>x11</v>
      </c>
      <c r="M11" s="21" t="s">
        <v>589</v>
      </c>
      <c r="P11" s="27">
        <v>41609</v>
      </c>
      <c r="R11" s="27">
        <v>41609</v>
      </c>
    </row>
    <row r="12" spans="1:20" ht="14.45" x14ac:dyDescent="0.3">
      <c r="A12" s="21" t="s">
        <v>5773</v>
      </c>
      <c r="B12" s="21" t="s">
        <v>1683</v>
      </c>
      <c r="D12" s="21" t="s">
        <v>12</v>
      </c>
      <c r="E12" s="27">
        <v>41943</v>
      </c>
      <c r="G12" s="27">
        <v>42185</v>
      </c>
      <c r="I12" s="20">
        <f t="shared" si="0"/>
        <v>0</v>
      </c>
      <c r="J12" s="61" t="s">
        <v>5758</v>
      </c>
      <c r="K12" s="21" t="str">
        <f>VLOOKUP(J12,$A$2:$B115,2,FALSE)</f>
        <v>x10</v>
      </c>
      <c r="M12" s="21" t="s">
        <v>589</v>
      </c>
      <c r="P12" s="27">
        <v>41609</v>
      </c>
      <c r="R12" s="27">
        <v>41609</v>
      </c>
    </row>
    <row r="13" spans="1:20" ht="14.45" x14ac:dyDescent="0.3">
      <c r="A13" s="21" t="s">
        <v>5774</v>
      </c>
      <c r="B13" s="21" t="s">
        <v>1686</v>
      </c>
      <c r="D13" s="21" t="s">
        <v>12</v>
      </c>
      <c r="E13" s="27">
        <v>41943</v>
      </c>
      <c r="G13" s="27">
        <v>42185</v>
      </c>
      <c r="I13" s="20">
        <f t="shared" si="0"/>
        <v>0</v>
      </c>
      <c r="J13" s="21" t="s">
        <v>5775</v>
      </c>
      <c r="N13" s="21" t="s">
        <v>12</v>
      </c>
      <c r="P13" s="27">
        <v>41609</v>
      </c>
      <c r="R13" s="27">
        <v>41609</v>
      </c>
    </row>
    <row r="14" spans="1:20" ht="14.45" x14ac:dyDescent="0.3">
      <c r="A14" s="21" t="s">
        <v>5776</v>
      </c>
      <c r="B14" s="21" t="s">
        <v>1688</v>
      </c>
      <c r="D14" s="21" t="s">
        <v>12</v>
      </c>
      <c r="E14" s="27">
        <v>41943</v>
      </c>
      <c r="G14" s="27">
        <v>42185</v>
      </c>
      <c r="I14" s="20">
        <f t="shared" si="0"/>
        <v>0</v>
      </c>
      <c r="J14" s="65" t="s">
        <v>5754</v>
      </c>
      <c r="K14" s="21" t="str">
        <f>VLOOKUP(J14,$A$2:$B115,2,FALSE)</f>
        <v>x0</v>
      </c>
      <c r="L14" s="21" t="s">
        <v>584</v>
      </c>
      <c r="P14" s="27">
        <v>41609</v>
      </c>
      <c r="R14" s="27">
        <v>41609</v>
      </c>
    </row>
    <row r="15" spans="1:20" ht="14.45" x14ac:dyDescent="0.3">
      <c r="A15" s="21" t="s">
        <v>5759</v>
      </c>
      <c r="B15" s="21" t="s">
        <v>1691</v>
      </c>
      <c r="D15" s="21" t="s">
        <v>12</v>
      </c>
      <c r="E15" s="27">
        <v>41609</v>
      </c>
      <c r="G15" s="27">
        <v>41609</v>
      </c>
      <c r="I15" s="20">
        <f t="shared" si="0"/>
        <v>2</v>
      </c>
      <c r="J15" s="61" t="s">
        <v>5777</v>
      </c>
      <c r="K15" s="21" t="str">
        <f>VLOOKUP(J15,$A$2:$B115,2,FALSE)</f>
        <v>x34</v>
      </c>
      <c r="M15" s="21" t="s">
        <v>589</v>
      </c>
      <c r="P15" s="27">
        <v>41609</v>
      </c>
      <c r="R15" s="27">
        <v>41609</v>
      </c>
    </row>
    <row r="16" spans="1:20" ht="14.45" x14ac:dyDescent="0.3">
      <c r="A16" s="21" t="s">
        <v>5778</v>
      </c>
      <c r="B16" s="21" t="s">
        <v>1694</v>
      </c>
      <c r="D16" s="21" t="s">
        <v>12</v>
      </c>
      <c r="E16" s="27">
        <v>41943</v>
      </c>
      <c r="G16" s="27">
        <v>42185</v>
      </c>
      <c r="I16" s="20">
        <f t="shared" si="0"/>
        <v>0</v>
      </c>
      <c r="J16" s="61" t="s">
        <v>5779</v>
      </c>
      <c r="K16" s="21" t="str">
        <f>VLOOKUP(J16,$A$2:$B115,2,FALSE)</f>
        <v>x35</v>
      </c>
      <c r="M16" s="21" t="s">
        <v>589</v>
      </c>
      <c r="P16" s="27">
        <v>41609</v>
      </c>
      <c r="R16" s="27">
        <v>41609</v>
      </c>
    </row>
    <row r="17" spans="1:18" ht="14.45" x14ac:dyDescent="0.3">
      <c r="A17" s="21" t="s">
        <v>5780</v>
      </c>
      <c r="B17" s="21" t="s">
        <v>3460</v>
      </c>
      <c r="D17" s="21" t="s">
        <v>12</v>
      </c>
      <c r="E17" s="27">
        <v>41943</v>
      </c>
      <c r="G17" s="27">
        <v>42185</v>
      </c>
      <c r="I17" s="20">
        <f t="shared" si="0"/>
        <v>0</v>
      </c>
      <c r="J17" s="61" t="s">
        <v>5781</v>
      </c>
      <c r="K17" s="21" t="str">
        <f>VLOOKUP(J17,$A$2:$B115,2,FALSE)</f>
        <v>x36</v>
      </c>
      <c r="M17" s="21" t="s">
        <v>589</v>
      </c>
      <c r="P17" s="27">
        <v>41609</v>
      </c>
      <c r="R17" s="27">
        <v>41609</v>
      </c>
    </row>
    <row r="18" spans="1:18" ht="14.45" x14ac:dyDescent="0.3">
      <c r="A18" s="21" t="s">
        <v>5782</v>
      </c>
      <c r="B18" s="21" t="s">
        <v>3463</v>
      </c>
      <c r="D18" s="21" t="s">
        <v>12</v>
      </c>
      <c r="E18" s="27">
        <v>41943</v>
      </c>
      <c r="G18" s="27">
        <v>42185</v>
      </c>
      <c r="I18" s="20">
        <f t="shared" si="0"/>
        <v>0</v>
      </c>
      <c r="J18" s="61" t="s">
        <v>5783</v>
      </c>
      <c r="K18" s="21" t="str">
        <f>VLOOKUP(J18,$A$2:$B115,2,FALSE)</f>
        <v>x37</v>
      </c>
      <c r="M18" s="21" t="s">
        <v>589</v>
      </c>
      <c r="P18" s="27">
        <v>41609</v>
      </c>
      <c r="R18" s="27">
        <v>41609</v>
      </c>
    </row>
    <row r="19" spans="1:18" ht="14.45" x14ac:dyDescent="0.3">
      <c r="A19" s="21" t="s">
        <v>5784</v>
      </c>
      <c r="B19" s="21" t="s">
        <v>3542</v>
      </c>
      <c r="D19" s="21" t="s">
        <v>12</v>
      </c>
      <c r="E19" s="27">
        <v>41943</v>
      </c>
      <c r="G19" s="27">
        <v>42185</v>
      </c>
      <c r="I19" s="20">
        <f t="shared" si="0"/>
        <v>0</v>
      </c>
      <c r="J19" s="61" t="s">
        <v>5785</v>
      </c>
      <c r="K19" s="21" t="str">
        <f>VLOOKUP(J19,$A$2:$B115,2,FALSE)</f>
        <v>x38</v>
      </c>
      <c r="M19" s="21" t="s">
        <v>589</v>
      </c>
      <c r="P19" s="27">
        <v>41609</v>
      </c>
      <c r="R19" s="27">
        <v>41609</v>
      </c>
    </row>
    <row r="20" spans="1:18" ht="14.45" x14ac:dyDescent="0.3">
      <c r="A20" s="21" t="s">
        <v>5786</v>
      </c>
      <c r="B20" s="21" t="s">
        <v>1698</v>
      </c>
      <c r="D20" s="21" t="s">
        <v>12</v>
      </c>
      <c r="E20" s="27">
        <v>41943</v>
      </c>
      <c r="G20" s="27">
        <v>42185</v>
      </c>
      <c r="I20" s="20">
        <f t="shared" si="0"/>
        <v>0</v>
      </c>
      <c r="J20" s="61" t="s">
        <v>5787</v>
      </c>
      <c r="K20" s="21" t="str">
        <f>VLOOKUP(J20,$A$2:$B115,2,FALSE)</f>
        <v>x39</v>
      </c>
      <c r="M20" s="21" t="s">
        <v>589</v>
      </c>
      <c r="P20" s="27">
        <v>41609</v>
      </c>
      <c r="R20" s="27">
        <v>41609</v>
      </c>
    </row>
    <row r="21" spans="1:18" ht="14.45" x14ac:dyDescent="0.3">
      <c r="A21" s="21" t="s">
        <v>5788</v>
      </c>
      <c r="B21" s="21" t="s">
        <v>3544</v>
      </c>
      <c r="D21" s="21" t="s">
        <v>12</v>
      </c>
      <c r="E21" s="27">
        <v>41943</v>
      </c>
      <c r="G21" s="27">
        <v>42185</v>
      </c>
      <c r="I21" s="20">
        <f t="shared" si="0"/>
        <v>0</v>
      </c>
      <c r="J21" s="61" t="s">
        <v>5789</v>
      </c>
      <c r="K21" s="21" t="str">
        <f>VLOOKUP(J21,$A$2:$B115,2,FALSE)</f>
        <v>x40</v>
      </c>
      <c r="M21" s="21" t="s">
        <v>589</v>
      </c>
      <c r="P21" s="27">
        <v>41609</v>
      </c>
      <c r="R21" s="27">
        <v>41609</v>
      </c>
    </row>
    <row r="22" spans="1:18" ht="14.45" x14ac:dyDescent="0.3">
      <c r="A22" s="21" t="s">
        <v>5790</v>
      </c>
      <c r="B22" s="21" t="s">
        <v>3546</v>
      </c>
      <c r="D22" s="21" t="s">
        <v>12</v>
      </c>
      <c r="E22" s="27">
        <v>41943</v>
      </c>
      <c r="G22" s="27">
        <v>42185</v>
      </c>
      <c r="I22" s="20">
        <f t="shared" si="0"/>
        <v>0</v>
      </c>
      <c r="J22" s="61" t="s">
        <v>5791</v>
      </c>
      <c r="K22" s="21" t="str">
        <f>VLOOKUP(J22,$A$2:$B115,2,FALSE)</f>
        <v>x41</v>
      </c>
      <c r="M22" s="21" t="s">
        <v>589</v>
      </c>
      <c r="P22" s="27">
        <v>41609</v>
      </c>
      <c r="R22" s="27">
        <v>41609</v>
      </c>
    </row>
    <row r="23" spans="1:18" ht="14.45" x14ac:dyDescent="0.3">
      <c r="A23" s="21" t="s">
        <v>5792</v>
      </c>
      <c r="B23" s="21" t="s">
        <v>3548</v>
      </c>
      <c r="D23" s="21" t="s">
        <v>12</v>
      </c>
      <c r="E23" s="27">
        <v>41943</v>
      </c>
      <c r="G23" s="27">
        <v>42185</v>
      </c>
      <c r="I23" s="20">
        <f t="shared" si="0"/>
        <v>0</v>
      </c>
      <c r="J23" s="61" t="s">
        <v>5793</v>
      </c>
      <c r="K23" s="21" t="str">
        <f>VLOOKUP(J23,$A$2:$B115,2,FALSE)</f>
        <v>x42</v>
      </c>
      <c r="M23" s="21" t="s">
        <v>589</v>
      </c>
      <c r="P23" s="27">
        <v>41609</v>
      </c>
      <c r="R23" s="27">
        <v>41609</v>
      </c>
    </row>
    <row r="24" spans="1:18" ht="14.45" x14ac:dyDescent="0.3">
      <c r="A24" s="21" t="s">
        <v>5794</v>
      </c>
      <c r="B24" s="21" t="s">
        <v>3551</v>
      </c>
      <c r="D24" s="21" t="s">
        <v>12</v>
      </c>
      <c r="E24" s="27">
        <v>41943</v>
      </c>
      <c r="G24" s="27">
        <v>42185</v>
      </c>
      <c r="I24" s="20">
        <f t="shared" si="0"/>
        <v>0</v>
      </c>
      <c r="J24" s="61" t="s">
        <v>5795</v>
      </c>
      <c r="K24" s="21" t="str">
        <f>VLOOKUP(J24,$A$2:$B115,2,FALSE)</f>
        <v>x43</v>
      </c>
      <c r="M24" s="21" t="s">
        <v>589</v>
      </c>
      <c r="P24" s="27">
        <v>41609</v>
      </c>
      <c r="R24" s="27">
        <v>41609</v>
      </c>
    </row>
    <row r="25" spans="1:18" ht="14.45" x14ac:dyDescent="0.3">
      <c r="A25" s="21" t="s">
        <v>5796</v>
      </c>
      <c r="B25" s="21" t="s">
        <v>3554</v>
      </c>
      <c r="D25" s="21" t="s">
        <v>12</v>
      </c>
      <c r="E25" s="27">
        <v>41943</v>
      </c>
      <c r="G25" s="27">
        <v>42185</v>
      </c>
      <c r="I25" s="20">
        <f t="shared" si="0"/>
        <v>0</v>
      </c>
      <c r="J25" s="61" t="s">
        <v>5797</v>
      </c>
      <c r="K25" s="21" t="str">
        <f>VLOOKUP(J25,$A$2:$B115,2,FALSE)</f>
        <v>x44</v>
      </c>
      <c r="M25" s="21" t="s">
        <v>589</v>
      </c>
      <c r="P25" s="27">
        <v>41609</v>
      </c>
      <c r="R25" s="27">
        <v>41609</v>
      </c>
    </row>
    <row r="26" spans="1:18" ht="14.45" x14ac:dyDescent="0.3">
      <c r="A26" s="21" t="s">
        <v>5763</v>
      </c>
      <c r="B26" s="21" t="s">
        <v>1699</v>
      </c>
      <c r="D26" s="21" t="s">
        <v>12</v>
      </c>
      <c r="E26" s="27">
        <v>41609</v>
      </c>
      <c r="G26" s="27">
        <v>41609</v>
      </c>
      <c r="I26" s="20">
        <f t="shared" si="0"/>
        <v>1</v>
      </c>
      <c r="J26" s="61" t="s">
        <v>5798</v>
      </c>
      <c r="K26" s="21" t="str">
        <f>VLOOKUP(J26,$A$2:$B115,2,FALSE)</f>
        <v>x45</v>
      </c>
      <c r="M26" s="21" t="s">
        <v>589</v>
      </c>
      <c r="P26" s="27">
        <v>41609</v>
      </c>
      <c r="R26" s="27">
        <v>41609</v>
      </c>
    </row>
    <row r="27" spans="1:18" ht="14.45" x14ac:dyDescent="0.3">
      <c r="A27" s="21" t="s">
        <v>5799</v>
      </c>
      <c r="B27" s="21" t="s">
        <v>3557</v>
      </c>
      <c r="D27" s="21" t="s">
        <v>12</v>
      </c>
      <c r="E27" s="27">
        <v>41943</v>
      </c>
      <c r="G27" s="27">
        <v>42185</v>
      </c>
      <c r="I27" s="20">
        <f t="shared" si="0"/>
        <v>0</v>
      </c>
      <c r="J27" s="61" t="s">
        <v>5800</v>
      </c>
      <c r="K27" s="21" t="str">
        <f>VLOOKUP(J27,$A$2:$B115,2,FALSE)</f>
        <v>x46</v>
      </c>
      <c r="M27" s="21" t="s">
        <v>589</v>
      </c>
      <c r="P27" s="27">
        <v>41609</v>
      </c>
      <c r="R27" s="27">
        <v>41609</v>
      </c>
    </row>
    <row r="28" spans="1:18" ht="14.45" x14ac:dyDescent="0.3">
      <c r="A28" s="21" t="s">
        <v>5801</v>
      </c>
      <c r="B28" s="21" t="s">
        <v>3560</v>
      </c>
      <c r="D28" s="21" t="s">
        <v>12</v>
      </c>
      <c r="E28" s="27">
        <v>41943</v>
      </c>
      <c r="G28" s="27">
        <v>42185</v>
      </c>
      <c r="I28" s="20">
        <f t="shared" si="0"/>
        <v>0</v>
      </c>
      <c r="J28" s="61" t="s">
        <v>5802</v>
      </c>
      <c r="K28" s="21" t="str">
        <f>VLOOKUP(J28,$A$2:$B115,2,FALSE)</f>
        <v>x47</v>
      </c>
      <c r="M28" s="21" t="s">
        <v>589</v>
      </c>
      <c r="P28" s="27">
        <v>41609</v>
      </c>
      <c r="R28" s="27">
        <v>41609</v>
      </c>
    </row>
    <row r="29" spans="1:18" ht="14.45" x14ac:dyDescent="0.3">
      <c r="A29" s="21" t="s">
        <v>5803</v>
      </c>
      <c r="B29" s="21" t="s">
        <v>3563</v>
      </c>
      <c r="D29" s="21" t="s">
        <v>12</v>
      </c>
      <c r="E29" s="27">
        <v>42247</v>
      </c>
      <c r="G29" s="27">
        <v>42643</v>
      </c>
      <c r="I29" s="20">
        <f t="shared" si="0"/>
        <v>0</v>
      </c>
      <c r="J29" s="61" t="s">
        <v>5804</v>
      </c>
      <c r="K29" s="21" t="str">
        <f>VLOOKUP(J29,$A$2:$B115,2,FALSE)</f>
        <v>x48</v>
      </c>
      <c r="M29" s="21" t="s">
        <v>589</v>
      </c>
      <c r="P29" s="27">
        <v>41609</v>
      </c>
      <c r="R29" s="27">
        <v>41609</v>
      </c>
    </row>
    <row r="30" spans="1:18" ht="14.45" x14ac:dyDescent="0.3">
      <c r="A30" s="21" t="s">
        <v>5805</v>
      </c>
      <c r="B30" s="21" t="s">
        <v>3565</v>
      </c>
      <c r="D30" s="21" t="s">
        <v>12</v>
      </c>
      <c r="E30" s="27">
        <v>42689</v>
      </c>
      <c r="G30" s="27">
        <v>43189</v>
      </c>
      <c r="I30" s="20">
        <f t="shared" si="0"/>
        <v>30</v>
      </c>
      <c r="J30" s="61" t="s">
        <v>5806</v>
      </c>
      <c r="K30" s="21" t="str">
        <f>VLOOKUP(J30,$A$2:$B115,2,FALSE)</f>
        <v>x49</v>
      </c>
      <c r="M30" s="21" t="s">
        <v>589</v>
      </c>
      <c r="P30" s="27">
        <v>41609</v>
      </c>
      <c r="R30" s="27">
        <v>41609</v>
      </c>
    </row>
    <row r="31" spans="1:18" ht="14.45" x14ac:dyDescent="0.3">
      <c r="A31" s="21" t="s">
        <v>5807</v>
      </c>
      <c r="B31" s="21" t="s">
        <v>3567</v>
      </c>
      <c r="D31" s="21" t="s">
        <v>12</v>
      </c>
      <c r="E31" s="27">
        <v>42829</v>
      </c>
      <c r="G31" s="27">
        <v>43190</v>
      </c>
      <c r="I31" s="20">
        <f t="shared" si="0"/>
        <v>0</v>
      </c>
      <c r="J31" s="61" t="s">
        <v>5808</v>
      </c>
      <c r="K31" s="21" t="str">
        <f>VLOOKUP(J31,$A$2:$B115,2,FALSE)</f>
        <v>x50</v>
      </c>
      <c r="M31" s="21" t="s">
        <v>589</v>
      </c>
      <c r="P31" s="27">
        <v>41609</v>
      </c>
      <c r="R31" s="27">
        <v>41609</v>
      </c>
    </row>
    <row r="32" spans="1:18" ht="14.45" x14ac:dyDescent="0.3">
      <c r="A32" s="21" t="s">
        <v>5765</v>
      </c>
      <c r="B32" s="21" t="s">
        <v>1929</v>
      </c>
      <c r="D32" s="21" t="s">
        <v>12</v>
      </c>
      <c r="E32" s="27">
        <v>41609</v>
      </c>
      <c r="G32" s="27">
        <v>41609</v>
      </c>
      <c r="I32" s="20">
        <f t="shared" si="0"/>
        <v>1</v>
      </c>
      <c r="J32" s="61" t="s">
        <v>5809</v>
      </c>
      <c r="K32" s="21" t="str">
        <f>VLOOKUP(J32,$A$2:$B115,2,FALSE)</f>
        <v>x51</v>
      </c>
      <c r="M32" s="21" t="s">
        <v>589</v>
      </c>
      <c r="P32" s="27">
        <v>41609</v>
      </c>
      <c r="R32" s="27">
        <v>41609</v>
      </c>
    </row>
    <row r="33" spans="1:20" ht="14.45" x14ac:dyDescent="0.3">
      <c r="A33" s="21" t="s">
        <v>5761</v>
      </c>
      <c r="B33" s="21" t="s">
        <v>1931</v>
      </c>
      <c r="D33" s="21" t="s">
        <v>12</v>
      </c>
      <c r="E33" s="27">
        <v>41609</v>
      </c>
      <c r="G33" s="27">
        <v>41609</v>
      </c>
      <c r="I33" s="20">
        <f t="shared" si="0"/>
        <v>1</v>
      </c>
      <c r="J33" s="61" t="s">
        <v>5810</v>
      </c>
      <c r="K33" s="21" t="str">
        <f>VLOOKUP(J33,$A$2:$B115,2,FALSE)</f>
        <v>x52</v>
      </c>
      <c r="M33" s="21" t="s">
        <v>589</v>
      </c>
      <c r="P33" s="27">
        <v>41609</v>
      </c>
      <c r="R33" s="27">
        <v>41609</v>
      </c>
    </row>
    <row r="34" spans="1:20" ht="14.45" x14ac:dyDescent="0.3">
      <c r="A34" s="21" t="s">
        <v>5771</v>
      </c>
      <c r="B34" s="21" t="s">
        <v>1705</v>
      </c>
      <c r="D34" s="21" t="s">
        <v>12</v>
      </c>
      <c r="E34" s="27">
        <v>41609</v>
      </c>
      <c r="G34" s="27">
        <v>41609</v>
      </c>
      <c r="I34" s="20">
        <f t="shared" ref="I34:I65" si="1">COUNTIF(J:J,A34)</f>
        <v>1</v>
      </c>
      <c r="J34" s="61" t="s">
        <v>5811</v>
      </c>
      <c r="K34" s="21" t="str">
        <f>VLOOKUP(J34,$A$2:$B115,2,FALSE)</f>
        <v>x53</v>
      </c>
      <c r="M34" s="21" t="s">
        <v>589</v>
      </c>
      <c r="P34" s="27">
        <v>41609</v>
      </c>
      <c r="R34" s="27">
        <v>41609</v>
      </c>
    </row>
    <row r="35" spans="1:20" x14ac:dyDescent="0.25">
      <c r="A35" s="21" t="s">
        <v>5812</v>
      </c>
      <c r="B35" s="21" t="s">
        <v>1708</v>
      </c>
      <c r="D35" s="21" t="s">
        <v>12</v>
      </c>
      <c r="E35" s="27">
        <v>41609</v>
      </c>
      <c r="G35" s="27">
        <v>41609</v>
      </c>
      <c r="I35" s="20">
        <f t="shared" si="1"/>
        <v>78</v>
      </c>
      <c r="J35" s="61" t="s">
        <v>5813</v>
      </c>
      <c r="K35" s="21" t="str">
        <f>VLOOKUP(J35,$A$2:$B115,2,FALSE)</f>
        <v>x54</v>
      </c>
      <c r="M35" s="21" t="s">
        <v>589</v>
      </c>
      <c r="P35" s="27">
        <v>41609</v>
      </c>
      <c r="R35" s="27">
        <v>41609</v>
      </c>
    </row>
    <row r="36" spans="1:20" x14ac:dyDescent="0.25">
      <c r="A36" s="21" t="s">
        <v>5814</v>
      </c>
      <c r="B36" s="21" t="s">
        <v>1711</v>
      </c>
      <c r="D36" s="21" t="s">
        <v>12</v>
      </c>
      <c r="E36" s="27">
        <v>41609</v>
      </c>
      <c r="G36" s="27">
        <v>41609</v>
      </c>
      <c r="I36" s="20">
        <f t="shared" si="1"/>
        <v>78</v>
      </c>
      <c r="J36" s="61" t="s">
        <v>5815</v>
      </c>
      <c r="K36" s="21" t="str">
        <f>VLOOKUP(J36,$A$2:$B115,2,FALSE)</f>
        <v>x55</v>
      </c>
      <c r="M36" s="21" t="s">
        <v>589</v>
      </c>
      <c r="P36" s="27">
        <v>41609</v>
      </c>
      <c r="R36" s="27">
        <v>41609</v>
      </c>
    </row>
    <row r="37" spans="1:20" x14ac:dyDescent="0.25">
      <c r="A37" s="21" t="s">
        <v>5816</v>
      </c>
      <c r="B37" s="21" t="s">
        <v>1715</v>
      </c>
      <c r="D37" s="21" t="s">
        <v>12</v>
      </c>
      <c r="E37" s="27">
        <v>41609</v>
      </c>
      <c r="G37" s="27">
        <v>41609</v>
      </c>
      <c r="I37" s="20">
        <f t="shared" si="1"/>
        <v>0</v>
      </c>
      <c r="J37" s="61" t="s">
        <v>5817</v>
      </c>
      <c r="K37" s="21" t="str">
        <f>VLOOKUP(J37,$A$2:$B115,2,FALSE)</f>
        <v>x21</v>
      </c>
      <c r="M37" s="21" t="s">
        <v>589</v>
      </c>
      <c r="P37" s="27">
        <v>41609</v>
      </c>
      <c r="R37" s="27">
        <v>41609</v>
      </c>
    </row>
    <row r="38" spans="1:20" x14ac:dyDescent="0.25">
      <c r="A38" s="21" t="s">
        <v>5818</v>
      </c>
      <c r="B38" s="21" t="s">
        <v>1717</v>
      </c>
      <c r="D38" s="21" t="s">
        <v>12</v>
      </c>
      <c r="E38" s="27">
        <v>41609</v>
      </c>
      <c r="G38" s="27">
        <v>41609</v>
      </c>
      <c r="I38" s="20">
        <f t="shared" si="1"/>
        <v>78</v>
      </c>
      <c r="J38" s="61" t="s">
        <v>5819</v>
      </c>
      <c r="K38" s="21" t="str">
        <f>VLOOKUP(J38,$A$2:$B115,2,FALSE)</f>
        <v>x31</v>
      </c>
      <c r="M38" s="21" t="s">
        <v>589</v>
      </c>
      <c r="P38" s="27">
        <v>41609</v>
      </c>
      <c r="R38" s="27">
        <v>41609</v>
      </c>
    </row>
    <row r="39" spans="1:20" x14ac:dyDescent="0.25">
      <c r="A39" s="21" t="s">
        <v>5820</v>
      </c>
      <c r="B39" s="21" t="s">
        <v>1720</v>
      </c>
      <c r="D39" s="21" t="s">
        <v>12</v>
      </c>
      <c r="E39" s="27">
        <v>41609</v>
      </c>
      <c r="G39" s="27">
        <v>41609</v>
      </c>
      <c r="I39" s="20">
        <f t="shared" si="1"/>
        <v>78</v>
      </c>
      <c r="J39" s="21" t="s">
        <v>5821</v>
      </c>
      <c r="N39" s="21" t="s">
        <v>12</v>
      </c>
      <c r="P39" s="27">
        <v>41851</v>
      </c>
      <c r="R39" s="27">
        <v>42004</v>
      </c>
      <c r="T39" s="21" t="s">
        <v>5822</v>
      </c>
    </row>
    <row r="40" spans="1:20" x14ac:dyDescent="0.25">
      <c r="A40" s="21" t="s">
        <v>5817</v>
      </c>
      <c r="B40" s="21" t="s">
        <v>1940</v>
      </c>
      <c r="D40" s="21" t="s">
        <v>12</v>
      </c>
      <c r="E40" s="27">
        <v>41609</v>
      </c>
      <c r="G40" s="27">
        <v>41609</v>
      </c>
      <c r="I40" s="20">
        <f t="shared" si="1"/>
        <v>78</v>
      </c>
      <c r="J40" s="65" t="s">
        <v>5754</v>
      </c>
      <c r="K40" s="21" t="str">
        <f>VLOOKUP(J40,$A$2:$B115,2,FALSE)</f>
        <v>x0</v>
      </c>
      <c r="L40" s="21" t="s">
        <v>584</v>
      </c>
      <c r="P40" s="27">
        <v>41851</v>
      </c>
      <c r="R40" s="27">
        <v>42004</v>
      </c>
    </row>
    <row r="41" spans="1:20" x14ac:dyDescent="0.25">
      <c r="A41" s="21" t="s">
        <v>5823</v>
      </c>
      <c r="B41" s="21" t="s">
        <v>3736</v>
      </c>
      <c r="D41" s="21" t="s">
        <v>12</v>
      </c>
      <c r="E41" s="27">
        <v>42829</v>
      </c>
      <c r="G41" s="27">
        <v>43190</v>
      </c>
      <c r="I41" s="20">
        <f t="shared" si="1"/>
        <v>78</v>
      </c>
      <c r="J41" s="61" t="s">
        <v>5824</v>
      </c>
      <c r="K41" s="21" t="str">
        <f>VLOOKUP(J41,$A$2:$B115,2,FALSE)</f>
        <v>x63</v>
      </c>
      <c r="M41" s="21" t="s">
        <v>589</v>
      </c>
      <c r="P41" s="27">
        <v>41851</v>
      </c>
      <c r="R41" s="27">
        <v>42004</v>
      </c>
    </row>
    <row r="42" spans="1:20" x14ac:dyDescent="0.25">
      <c r="A42" s="21" t="s">
        <v>5825</v>
      </c>
      <c r="B42" s="21" t="s">
        <v>1723</v>
      </c>
      <c r="D42" s="21" t="s">
        <v>12</v>
      </c>
      <c r="E42" s="27">
        <v>41729</v>
      </c>
      <c r="G42" s="27">
        <v>41912</v>
      </c>
      <c r="I42" s="20">
        <f t="shared" si="1"/>
        <v>78</v>
      </c>
      <c r="J42" s="61" t="s">
        <v>5826</v>
      </c>
      <c r="K42" s="21" t="str">
        <f>VLOOKUP(J42,$A$2:$B115,2,FALSE)</f>
        <v>x64</v>
      </c>
      <c r="M42" s="21" t="s">
        <v>589</v>
      </c>
      <c r="P42" s="27">
        <v>41851</v>
      </c>
      <c r="R42" s="27">
        <v>42004</v>
      </c>
    </row>
    <row r="43" spans="1:20" x14ac:dyDescent="0.25">
      <c r="A43" s="21" t="s">
        <v>5827</v>
      </c>
      <c r="B43" s="21" t="s">
        <v>1726</v>
      </c>
      <c r="D43" s="21" t="s">
        <v>12</v>
      </c>
      <c r="E43" s="27">
        <v>41729</v>
      </c>
      <c r="G43" s="27">
        <v>41912</v>
      </c>
      <c r="I43" s="20">
        <f t="shared" si="1"/>
        <v>78</v>
      </c>
      <c r="J43" s="21" t="s">
        <v>5828</v>
      </c>
      <c r="N43" s="21" t="s">
        <v>12</v>
      </c>
      <c r="P43" s="27">
        <v>41943</v>
      </c>
      <c r="R43" s="27">
        <v>42095</v>
      </c>
      <c r="T43" s="21" t="s">
        <v>5829</v>
      </c>
    </row>
    <row r="44" spans="1:20" x14ac:dyDescent="0.25">
      <c r="A44" s="21" t="s">
        <v>5830</v>
      </c>
      <c r="B44" s="21" t="s">
        <v>1730</v>
      </c>
      <c r="D44" s="21" t="s">
        <v>12</v>
      </c>
      <c r="E44" s="27">
        <v>41729</v>
      </c>
      <c r="G44" s="27">
        <v>41912</v>
      </c>
      <c r="I44" s="20">
        <f t="shared" si="1"/>
        <v>78</v>
      </c>
      <c r="J44" s="65" t="s">
        <v>5764</v>
      </c>
      <c r="K44" s="21" t="str">
        <f>VLOOKUP(J44,$A$2:$B115,2,FALSE)</f>
        <v>x102</v>
      </c>
      <c r="P44" s="27">
        <v>41943</v>
      </c>
      <c r="R44" s="27">
        <v>42095</v>
      </c>
    </row>
    <row r="45" spans="1:20" x14ac:dyDescent="0.25">
      <c r="A45" s="21" t="s">
        <v>5831</v>
      </c>
      <c r="B45" s="21" t="s">
        <v>1733</v>
      </c>
      <c r="D45" s="21" t="s">
        <v>12</v>
      </c>
      <c r="E45" s="27">
        <v>41943</v>
      </c>
      <c r="G45" s="27">
        <v>42185</v>
      </c>
      <c r="I45" s="20">
        <f t="shared" si="1"/>
        <v>0</v>
      </c>
      <c r="J45" s="65" t="s">
        <v>5832</v>
      </c>
      <c r="K45" s="21" t="str">
        <f>VLOOKUP(J45,$A$2:$B115,2,FALSE)</f>
        <v>x27</v>
      </c>
      <c r="P45" s="27">
        <v>41943</v>
      </c>
      <c r="R45" s="27">
        <v>42095</v>
      </c>
    </row>
    <row r="46" spans="1:20" x14ac:dyDescent="0.25">
      <c r="A46" s="21" t="s">
        <v>5833</v>
      </c>
      <c r="B46" s="21" t="s">
        <v>1736</v>
      </c>
      <c r="D46" s="21" t="s">
        <v>12</v>
      </c>
      <c r="E46" s="27">
        <v>41729</v>
      </c>
      <c r="G46" s="27">
        <v>41912</v>
      </c>
      <c r="I46" s="20">
        <f t="shared" si="1"/>
        <v>78</v>
      </c>
      <c r="J46" s="65" t="s">
        <v>5834</v>
      </c>
      <c r="K46" s="21" t="str">
        <f>VLOOKUP(J46,$A$2:$B115,2,FALSE)</f>
        <v>x62</v>
      </c>
      <c r="P46" s="27">
        <v>41943</v>
      </c>
      <c r="R46" s="27">
        <v>42095</v>
      </c>
    </row>
    <row r="47" spans="1:20" x14ac:dyDescent="0.25">
      <c r="A47" s="21" t="s">
        <v>5832</v>
      </c>
      <c r="B47" s="21" t="s">
        <v>1738</v>
      </c>
      <c r="D47" s="21" t="s">
        <v>12</v>
      </c>
      <c r="E47" s="27">
        <v>41729</v>
      </c>
      <c r="G47" s="27">
        <v>41912</v>
      </c>
      <c r="I47" s="20">
        <f t="shared" si="1"/>
        <v>78</v>
      </c>
      <c r="J47" s="65" t="s">
        <v>5766</v>
      </c>
      <c r="K47" s="21" t="str">
        <f>VLOOKUP(J47,$A$2:$B115,2,FALSE)</f>
        <v>x103</v>
      </c>
      <c r="P47" s="27">
        <v>41943</v>
      </c>
      <c r="R47" s="27">
        <v>42095</v>
      </c>
    </row>
    <row r="48" spans="1:20" x14ac:dyDescent="0.25">
      <c r="A48" s="21" t="s">
        <v>5835</v>
      </c>
      <c r="B48" s="21" t="s">
        <v>4154</v>
      </c>
      <c r="D48" s="21" t="s">
        <v>12</v>
      </c>
      <c r="E48" s="27">
        <v>42829</v>
      </c>
      <c r="G48" s="27">
        <v>43190</v>
      </c>
      <c r="I48" s="20">
        <f t="shared" si="1"/>
        <v>78</v>
      </c>
      <c r="J48" s="21" t="s">
        <v>5836</v>
      </c>
      <c r="N48" s="21" t="s">
        <v>12</v>
      </c>
      <c r="P48" s="27">
        <v>41943</v>
      </c>
      <c r="R48" s="27">
        <v>42095</v>
      </c>
      <c r="T48" s="21" t="s">
        <v>5837</v>
      </c>
    </row>
    <row r="49" spans="1:20" x14ac:dyDescent="0.25">
      <c r="A49" s="21" t="s">
        <v>5838</v>
      </c>
      <c r="B49" s="21" t="s">
        <v>1742</v>
      </c>
      <c r="D49" s="21" t="s">
        <v>12</v>
      </c>
      <c r="E49" s="27">
        <v>41729</v>
      </c>
      <c r="G49" s="27">
        <v>41912</v>
      </c>
      <c r="I49" s="20">
        <f t="shared" si="1"/>
        <v>78</v>
      </c>
      <c r="J49" s="65" t="s">
        <v>5839</v>
      </c>
      <c r="K49" s="21" t="str">
        <f>VLOOKUP(J49,$A$2:$B115,2,FALSE)</f>
        <v>x99</v>
      </c>
      <c r="P49" s="27">
        <v>41943</v>
      </c>
      <c r="R49" s="27">
        <v>42095</v>
      </c>
    </row>
    <row r="50" spans="1:20" x14ac:dyDescent="0.25">
      <c r="A50" s="21" t="s">
        <v>5840</v>
      </c>
      <c r="B50" s="21" t="s">
        <v>1745</v>
      </c>
      <c r="D50" s="21" t="s">
        <v>12</v>
      </c>
      <c r="E50" s="27">
        <v>41943</v>
      </c>
      <c r="G50" s="27">
        <v>42185</v>
      </c>
      <c r="I50" s="20">
        <f t="shared" si="1"/>
        <v>78</v>
      </c>
      <c r="J50" s="65" t="s">
        <v>5760</v>
      </c>
      <c r="K50" s="21" t="str">
        <f>VLOOKUP(J50,$A$2:$B115,2,FALSE)</f>
        <v>x100</v>
      </c>
      <c r="P50" s="27">
        <v>41943</v>
      </c>
      <c r="R50" s="27">
        <v>42095</v>
      </c>
    </row>
    <row r="51" spans="1:20" x14ac:dyDescent="0.25">
      <c r="A51" s="21" t="s">
        <v>5841</v>
      </c>
      <c r="B51" s="21" t="s">
        <v>1747</v>
      </c>
      <c r="D51" s="21" t="s">
        <v>12</v>
      </c>
      <c r="E51" s="27">
        <v>41609</v>
      </c>
      <c r="G51" s="27">
        <v>41609</v>
      </c>
      <c r="I51" s="20">
        <f t="shared" si="1"/>
        <v>78</v>
      </c>
      <c r="J51" s="65" t="s">
        <v>5762</v>
      </c>
      <c r="K51" s="21" t="str">
        <f>VLOOKUP(J51,$A$2:$B115,2,FALSE)</f>
        <v>x101</v>
      </c>
      <c r="P51" s="27">
        <v>41943</v>
      </c>
      <c r="R51" s="27">
        <v>42095</v>
      </c>
    </row>
    <row r="52" spans="1:20" x14ac:dyDescent="0.25">
      <c r="A52" s="21" t="s">
        <v>5842</v>
      </c>
      <c r="B52" s="21" t="s">
        <v>1750</v>
      </c>
      <c r="D52" s="21" t="s">
        <v>12</v>
      </c>
      <c r="E52" s="27">
        <v>41729</v>
      </c>
      <c r="G52" s="27">
        <v>41912</v>
      </c>
      <c r="I52" s="20">
        <f t="shared" si="1"/>
        <v>78</v>
      </c>
      <c r="J52" s="21" t="s">
        <v>5843</v>
      </c>
      <c r="N52" s="21" t="s">
        <v>12</v>
      </c>
      <c r="P52" s="27">
        <v>41943</v>
      </c>
      <c r="R52" s="27">
        <v>42095</v>
      </c>
      <c r="T52" s="21" t="s">
        <v>5844</v>
      </c>
    </row>
    <row r="53" spans="1:20" x14ac:dyDescent="0.25">
      <c r="A53" s="21" t="s">
        <v>5819</v>
      </c>
      <c r="B53" s="21" t="s">
        <v>1754</v>
      </c>
      <c r="D53" s="21" t="s">
        <v>12</v>
      </c>
      <c r="E53" s="27">
        <v>41609</v>
      </c>
      <c r="G53" s="27">
        <v>41609</v>
      </c>
      <c r="I53" s="20">
        <f t="shared" si="1"/>
        <v>4</v>
      </c>
      <c r="J53" s="65" t="s">
        <v>5768</v>
      </c>
      <c r="K53" s="21" t="str">
        <f>VLOOKUP(J53,$A$2:$B115,2,FALSE)</f>
        <v>x104</v>
      </c>
      <c r="P53" s="27">
        <v>41943</v>
      </c>
      <c r="R53" s="27">
        <v>42095</v>
      </c>
    </row>
    <row r="54" spans="1:20" x14ac:dyDescent="0.25">
      <c r="A54" s="21" t="s">
        <v>5845</v>
      </c>
      <c r="B54" s="21" t="s">
        <v>1756</v>
      </c>
      <c r="D54" s="21" t="s">
        <v>12</v>
      </c>
      <c r="E54" s="27">
        <v>41729</v>
      </c>
      <c r="G54" s="27">
        <v>41912</v>
      </c>
      <c r="I54" s="20">
        <f t="shared" si="1"/>
        <v>0</v>
      </c>
      <c r="J54" s="65" t="s">
        <v>5812</v>
      </c>
      <c r="K54" s="21" t="str">
        <f>VLOOKUP(J54,$A$2:$B115,2,FALSE)</f>
        <v>x17</v>
      </c>
      <c r="P54" s="27">
        <v>41943</v>
      </c>
      <c r="R54" s="27">
        <v>42095</v>
      </c>
    </row>
    <row r="55" spans="1:20" x14ac:dyDescent="0.25">
      <c r="A55" s="21" t="s">
        <v>5846</v>
      </c>
      <c r="B55" s="21" t="s">
        <v>1759</v>
      </c>
      <c r="D55" s="21" t="s">
        <v>12</v>
      </c>
      <c r="E55" s="27">
        <v>41729</v>
      </c>
      <c r="G55" s="27">
        <v>41912</v>
      </c>
      <c r="I55" s="20">
        <f t="shared" si="1"/>
        <v>0</v>
      </c>
      <c r="J55" s="65" t="s">
        <v>5814</v>
      </c>
      <c r="K55" s="21" t="str">
        <f>VLOOKUP(J55,$A$2:$B115,2,FALSE)</f>
        <v>x18</v>
      </c>
      <c r="P55" s="27">
        <v>41943</v>
      </c>
      <c r="R55" s="27">
        <v>42095</v>
      </c>
    </row>
    <row r="56" spans="1:20" x14ac:dyDescent="0.25">
      <c r="A56" s="21" t="s">
        <v>5777</v>
      </c>
      <c r="B56" s="21" t="s">
        <v>1762</v>
      </c>
      <c r="D56" s="21" t="s">
        <v>12</v>
      </c>
      <c r="E56" s="27">
        <v>41609</v>
      </c>
      <c r="G56" s="27">
        <v>41609</v>
      </c>
      <c r="I56" s="20">
        <f t="shared" si="1"/>
        <v>0</v>
      </c>
      <c r="J56" s="65" t="s">
        <v>5847</v>
      </c>
      <c r="K56" s="21" t="str">
        <f>VLOOKUP(J56,$A$2:$B115,2,FALSE)</f>
        <v>x6</v>
      </c>
      <c r="P56" s="27">
        <v>41943</v>
      </c>
      <c r="R56" s="27">
        <v>42095</v>
      </c>
    </row>
    <row r="57" spans="1:20" x14ac:dyDescent="0.25">
      <c r="A57" s="21" t="s">
        <v>5779</v>
      </c>
      <c r="B57" s="21" t="s">
        <v>1765</v>
      </c>
      <c r="D57" s="21" t="s">
        <v>12</v>
      </c>
      <c r="E57" s="27">
        <v>41609</v>
      </c>
      <c r="G57" s="27">
        <v>41609</v>
      </c>
      <c r="I57" s="20">
        <f t="shared" si="1"/>
        <v>78</v>
      </c>
      <c r="J57" s="30" t="s">
        <v>6388</v>
      </c>
      <c r="N57" s="21" t="s">
        <v>556</v>
      </c>
      <c r="P57" s="22">
        <v>43131</v>
      </c>
      <c r="R57" s="22">
        <v>43131</v>
      </c>
    </row>
    <row r="58" spans="1:20" x14ac:dyDescent="0.25">
      <c r="A58" s="21" t="s">
        <v>5781</v>
      </c>
      <c r="B58" s="21" t="s">
        <v>1767</v>
      </c>
      <c r="D58" s="21" t="s">
        <v>12</v>
      </c>
      <c r="E58" s="27">
        <v>41609</v>
      </c>
      <c r="G58" s="27">
        <v>41609</v>
      </c>
      <c r="I58" s="20">
        <f t="shared" si="1"/>
        <v>78</v>
      </c>
      <c r="J58" s="31" t="s">
        <v>5754</v>
      </c>
      <c r="K58" s="21" t="str">
        <f>VLOOKUP(J58,$A$2:$B116,2,FALSE)</f>
        <v>x0</v>
      </c>
      <c r="L58" s="21" t="s">
        <v>584</v>
      </c>
      <c r="P58" s="22">
        <v>43131</v>
      </c>
      <c r="R58" s="22">
        <v>43131</v>
      </c>
    </row>
    <row r="59" spans="1:20" x14ac:dyDescent="0.25">
      <c r="A59" s="21" t="s">
        <v>5783</v>
      </c>
      <c r="B59" s="21" t="s">
        <v>1768</v>
      </c>
      <c r="D59" s="21" t="s">
        <v>12</v>
      </c>
      <c r="E59" s="27">
        <v>41609</v>
      </c>
      <c r="G59" s="27">
        <v>41609</v>
      </c>
      <c r="I59" s="20">
        <f t="shared" si="1"/>
        <v>78</v>
      </c>
      <c r="J59" s="32" t="s">
        <v>5757</v>
      </c>
      <c r="K59" s="21" t="str">
        <f>VLOOKUP(J59,$A$2:$B117,2,FALSE)</f>
        <v>x1</v>
      </c>
      <c r="M59" s="21" t="s">
        <v>589</v>
      </c>
      <c r="P59" s="22">
        <v>43131</v>
      </c>
      <c r="R59" s="22">
        <v>43131</v>
      </c>
    </row>
    <row r="60" spans="1:20" x14ac:dyDescent="0.25">
      <c r="A60" s="21" t="s">
        <v>5785</v>
      </c>
      <c r="B60" s="21" t="s">
        <v>1769</v>
      </c>
      <c r="D60" s="21" t="s">
        <v>12</v>
      </c>
      <c r="E60" s="27">
        <v>41609</v>
      </c>
      <c r="G60" s="27">
        <v>41609</v>
      </c>
      <c r="I60" s="20">
        <f t="shared" si="1"/>
        <v>78</v>
      </c>
      <c r="J60" s="32" t="s">
        <v>6363</v>
      </c>
      <c r="K60" s="21" t="str">
        <f>VLOOKUP(J60,$A$2:$B118,2,FALSE)</f>
        <v>x6001</v>
      </c>
      <c r="M60" s="21" t="s">
        <v>589</v>
      </c>
      <c r="P60" s="22">
        <v>43131</v>
      </c>
      <c r="R60" s="22">
        <v>43131</v>
      </c>
    </row>
    <row r="61" spans="1:20" x14ac:dyDescent="0.25">
      <c r="A61" s="21" t="s">
        <v>5787</v>
      </c>
      <c r="B61" s="21" t="s">
        <v>1771</v>
      </c>
      <c r="D61" s="21" t="s">
        <v>12</v>
      </c>
      <c r="E61" s="27">
        <v>41609</v>
      </c>
      <c r="G61" s="27">
        <v>41609</v>
      </c>
      <c r="I61" s="20">
        <f t="shared" si="1"/>
        <v>78</v>
      </c>
      <c r="J61" s="63" t="s">
        <v>7691</v>
      </c>
      <c r="N61" s="21" t="s">
        <v>556</v>
      </c>
      <c r="P61" s="22">
        <v>43373</v>
      </c>
      <c r="R61" s="22">
        <v>43373</v>
      </c>
    </row>
    <row r="62" spans="1:20" x14ac:dyDescent="0.25">
      <c r="A62" s="21" t="s">
        <v>5848</v>
      </c>
      <c r="B62" s="21" t="s">
        <v>1772</v>
      </c>
      <c r="D62" s="21" t="s">
        <v>12</v>
      </c>
      <c r="E62" s="27">
        <v>41609</v>
      </c>
      <c r="G62" s="27">
        <v>41609</v>
      </c>
      <c r="I62" s="20">
        <f t="shared" si="1"/>
        <v>78</v>
      </c>
      <c r="J62" s="31" t="s">
        <v>6690</v>
      </c>
      <c r="K62" s="21" t="str">
        <f>VLOOKUP(J62,$A$2:$C204,2,FALSE)</f>
        <v>x9001</v>
      </c>
      <c r="L62" s="21" t="s">
        <v>584</v>
      </c>
      <c r="P62" s="22">
        <v>43373</v>
      </c>
      <c r="R62" s="22">
        <v>43373</v>
      </c>
    </row>
    <row r="63" spans="1:20" x14ac:dyDescent="0.25">
      <c r="A63" s="21" t="s">
        <v>5789</v>
      </c>
      <c r="B63" s="21" t="s">
        <v>1774</v>
      </c>
      <c r="D63" s="21" t="s">
        <v>12</v>
      </c>
      <c r="E63" s="27">
        <v>41609</v>
      </c>
      <c r="G63" s="27">
        <v>41609</v>
      </c>
      <c r="I63" s="20">
        <f t="shared" si="1"/>
        <v>78</v>
      </c>
      <c r="J63" s="32" t="s">
        <v>5824</v>
      </c>
      <c r="K63" s="21" t="str">
        <f>VLOOKUP(J63,$A$2:$C204,2,FALSE)</f>
        <v>x63</v>
      </c>
      <c r="M63" s="21" t="s">
        <v>589</v>
      </c>
      <c r="P63" s="22">
        <v>43373</v>
      </c>
      <c r="R63" s="22">
        <v>43373</v>
      </c>
    </row>
    <row r="64" spans="1:20" x14ac:dyDescent="0.25">
      <c r="A64" s="21" t="s">
        <v>5791</v>
      </c>
      <c r="B64" s="21" t="s">
        <v>1776</v>
      </c>
      <c r="D64" s="21" t="s">
        <v>12</v>
      </c>
      <c r="E64" s="27">
        <v>41609</v>
      </c>
      <c r="G64" s="27">
        <v>41609</v>
      </c>
      <c r="I64" s="20">
        <f t="shared" si="1"/>
        <v>78</v>
      </c>
      <c r="J64" s="32" t="s">
        <v>5819</v>
      </c>
      <c r="K64" s="21" t="str">
        <f>VLOOKUP(J64,$A$2:$C205,2,FALSE)</f>
        <v>x31</v>
      </c>
      <c r="M64" s="21" t="s">
        <v>589</v>
      </c>
      <c r="P64" s="22">
        <v>43373</v>
      </c>
      <c r="R64" s="22">
        <v>43373</v>
      </c>
    </row>
    <row r="65" spans="1:18" x14ac:dyDescent="0.25">
      <c r="A65" s="21" t="s">
        <v>5793</v>
      </c>
      <c r="B65" s="21" t="s">
        <v>1779</v>
      </c>
      <c r="D65" s="21" t="s">
        <v>12</v>
      </c>
      <c r="E65" s="27">
        <v>41609</v>
      </c>
      <c r="G65" s="27">
        <v>41609</v>
      </c>
      <c r="I65" s="20">
        <f t="shared" si="1"/>
        <v>78</v>
      </c>
      <c r="J65" s="63" t="s">
        <v>7692</v>
      </c>
      <c r="N65" s="21" t="s">
        <v>556</v>
      </c>
      <c r="P65" s="22">
        <v>43373</v>
      </c>
      <c r="R65" s="22">
        <v>43373</v>
      </c>
    </row>
    <row r="66" spans="1:18" x14ac:dyDescent="0.25">
      <c r="A66" s="21" t="s">
        <v>5795</v>
      </c>
      <c r="B66" s="21" t="s">
        <v>1781</v>
      </c>
      <c r="D66" s="21" t="s">
        <v>12</v>
      </c>
      <c r="E66" s="27">
        <v>41609</v>
      </c>
      <c r="G66" s="27">
        <v>41609</v>
      </c>
      <c r="I66" s="20">
        <f t="shared" ref="I66:I97" si="2">COUNTIF(J:J,A66)</f>
        <v>78</v>
      </c>
      <c r="J66" s="31" t="s">
        <v>6845</v>
      </c>
      <c r="K66" s="21" t="str">
        <f>VLOOKUP(J66,$A$2:$C207,2,FALSE)</f>
        <v>x9002</v>
      </c>
      <c r="L66" s="21" t="s">
        <v>584</v>
      </c>
      <c r="P66" s="22">
        <v>43373</v>
      </c>
      <c r="R66" s="22">
        <v>43373</v>
      </c>
    </row>
    <row r="67" spans="1:18" x14ac:dyDescent="0.25">
      <c r="A67" s="21" t="s">
        <v>5797</v>
      </c>
      <c r="B67" s="21" t="s">
        <v>1783</v>
      </c>
      <c r="D67" s="21" t="s">
        <v>12</v>
      </c>
      <c r="E67" s="27">
        <v>41609</v>
      </c>
      <c r="G67" s="27">
        <v>41609</v>
      </c>
      <c r="I67" s="20">
        <f t="shared" si="2"/>
        <v>78</v>
      </c>
      <c r="J67" s="32" t="s">
        <v>5757</v>
      </c>
      <c r="K67" s="21" t="str">
        <f>VLOOKUP(J67,$A$2:$B125,2,FALSE)</f>
        <v>x1</v>
      </c>
      <c r="M67" s="21" t="s">
        <v>589</v>
      </c>
      <c r="P67" s="22">
        <v>43373</v>
      </c>
      <c r="R67" s="22">
        <v>43373</v>
      </c>
    </row>
    <row r="68" spans="1:18" x14ac:dyDescent="0.25">
      <c r="A68" s="21" t="s">
        <v>5798</v>
      </c>
      <c r="B68" s="21" t="s">
        <v>1784</v>
      </c>
      <c r="D68" s="21" t="s">
        <v>12</v>
      </c>
      <c r="E68" s="27">
        <v>41609</v>
      </c>
      <c r="G68" s="27">
        <v>41609</v>
      </c>
      <c r="I68" s="20">
        <f t="shared" si="2"/>
        <v>78</v>
      </c>
      <c r="J68" s="32" t="s">
        <v>5819</v>
      </c>
      <c r="K68" s="21" t="str">
        <f>VLOOKUP(J68,$A$2:$B126,2,FALSE)</f>
        <v>x31</v>
      </c>
      <c r="M68" s="21" t="s">
        <v>589</v>
      </c>
      <c r="P68" s="22">
        <v>43373</v>
      </c>
      <c r="R68" s="22">
        <v>43373</v>
      </c>
    </row>
    <row r="69" spans="1:18" x14ac:dyDescent="0.25">
      <c r="A69" s="21" t="s">
        <v>5800</v>
      </c>
      <c r="B69" s="21" t="s">
        <v>1786</v>
      </c>
      <c r="D69" s="21" t="s">
        <v>12</v>
      </c>
      <c r="E69" s="27">
        <v>41609</v>
      </c>
      <c r="G69" s="27">
        <v>41609</v>
      </c>
      <c r="I69" s="20">
        <f t="shared" si="2"/>
        <v>78</v>
      </c>
      <c r="J69" s="63" t="s">
        <v>7693</v>
      </c>
      <c r="N69" s="21" t="s">
        <v>556</v>
      </c>
      <c r="P69" s="22">
        <v>43373</v>
      </c>
      <c r="R69" s="22">
        <v>43373</v>
      </c>
    </row>
    <row r="70" spans="1:18" x14ac:dyDescent="0.25">
      <c r="A70" s="21" t="s">
        <v>5802</v>
      </c>
      <c r="B70" s="21" t="s">
        <v>1789</v>
      </c>
      <c r="D70" s="21" t="s">
        <v>12</v>
      </c>
      <c r="E70" s="27">
        <v>41609</v>
      </c>
      <c r="G70" s="27">
        <v>41609</v>
      </c>
      <c r="I70" s="20">
        <f t="shared" si="2"/>
        <v>78</v>
      </c>
      <c r="J70" s="65" t="s">
        <v>5754</v>
      </c>
      <c r="K70" s="21" t="str">
        <f>VLOOKUP(J70,$A$2:$B128,2,FALSE)</f>
        <v>x0</v>
      </c>
      <c r="L70" s="21" t="s">
        <v>584</v>
      </c>
      <c r="P70" s="22">
        <v>43373</v>
      </c>
      <c r="R70" s="22">
        <v>43373</v>
      </c>
    </row>
    <row r="71" spans="1:18" x14ac:dyDescent="0.25">
      <c r="A71" s="21" t="s">
        <v>5804</v>
      </c>
      <c r="B71" s="21" t="s">
        <v>1791</v>
      </c>
      <c r="D71" s="21" t="s">
        <v>12</v>
      </c>
      <c r="E71" s="27">
        <v>41609</v>
      </c>
      <c r="G71" s="27">
        <v>41609</v>
      </c>
      <c r="I71" s="20">
        <f t="shared" si="2"/>
        <v>78</v>
      </c>
      <c r="J71" s="61" t="s">
        <v>5819</v>
      </c>
      <c r="K71" s="21" t="str">
        <f>VLOOKUP(J71,$A$2:$B129,2,FALSE)</f>
        <v>x31</v>
      </c>
      <c r="M71" s="21" t="s">
        <v>589</v>
      </c>
      <c r="P71" s="22">
        <v>43373</v>
      </c>
      <c r="R71" s="22">
        <v>43373</v>
      </c>
    </row>
    <row r="72" spans="1:18" x14ac:dyDescent="0.25">
      <c r="A72" s="21" t="s">
        <v>5806</v>
      </c>
      <c r="B72" s="21" t="s">
        <v>1792</v>
      </c>
      <c r="D72" s="21" t="s">
        <v>12</v>
      </c>
      <c r="E72" s="27">
        <v>41609</v>
      </c>
      <c r="G72" s="27">
        <v>41609</v>
      </c>
      <c r="I72" s="20">
        <f t="shared" si="2"/>
        <v>78</v>
      </c>
      <c r="J72" s="32" t="s">
        <v>5856</v>
      </c>
      <c r="K72" s="21" t="str">
        <f>VLOOKUP(J72,$A$2:$B130,2,FALSE)</f>
        <v>x59</v>
      </c>
      <c r="M72" s="21" t="s">
        <v>589</v>
      </c>
      <c r="P72" s="22">
        <v>43373</v>
      </c>
      <c r="R72" s="22">
        <v>43373</v>
      </c>
    </row>
    <row r="73" spans="1:18" x14ac:dyDescent="0.25">
      <c r="A73" s="21" t="s">
        <v>5849</v>
      </c>
      <c r="B73" s="21" t="s">
        <v>1794</v>
      </c>
      <c r="D73" s="21" t="s">
        <v>12</v>
      </c>
      <c r="E73" s="27">
        <v>41609</v>
      </c>
      <c r="G73" s="27">
        <v>41609</v>
      </c>
      <c r="I73" s="20">
        <f t="shared" si="2"/>
        <v>78</v>
      </c>
      <c r="J73" s="32" t="s">
        <v>7229</v>
      </c>
      <c r="K73" s="21" t="str">
        <f>VLOOKUP(J73,$A$2:$B999,2,FALSE)</f>
        <v>x9003</v>
      </c>
      <c r="M73" s="21" t="s">
        <v>589</v>
      </c>
      <c r="P73" s="22">
        <v>43373</v>
      </c>
      <c r="R73" s="22">
        <v>43373</v>
      </c>
    </row>
    <row r="74" spans="1:18" x14ac:dyDescent="0.25">
      <c r="A74" s="21" t="s">
        <v>5808</v>
      </c>
      <c r="B74" s="21" t="s">
        <v>3760</v>
      </c>
      <c r="D74" s="21" t="s">
        <v>12</v>
      </c>
      <c r="E74" s="27">
        <v>41609</v>
      </c>
      <c r="G74" s="27">
        <v>41609</v>
      </c>
      <c r="I74" s="20">
        <f t="shared" si="2"/>
        <v>78</v>
      </c>
      <c r="J74" s="32" t="s">
        <v>7230</v>
      </c>
      <c r="K74" s="21" t="str">
        <f>VLOOKUP(J74,$A$2:$B1000,2,FALSE)</f>
        <v>x9004</v>
      </c>
      <c r="M74" s="21" t="s">
        <v>589</v>
      </c>
      <c r="P74" s="22">
        <v>43373</v>
      </c>
      <c r="R74" s="22">
        <v>43373</v>
      </c>
    </row>
    <row r="75" spans="1:18" x14ac:dyDescent="0.25">
      <c r="A75" s="21" t="s">
        <v>5809</v>
      </c>
      <c r="B75" s="21" t="s">
        <v>1798</v>
      </c>
      <c r="D75" s="21" t="s">
        <v>12</v>
      </c>
      <c r="E75" s="27">
        <v>41609</v>
      </c>
      <c r="G75" s="27">
        <v>41609</v>
      </c>
      <c r="I75" s="20">
        <f t="shared" si="2"/>
        <v>78</v>
      </c>
      <c r="J75" s="32" t="s">
        <v>5833</v>
      </c>
      <c r="K75" s="21" t="str">
        <f>VLOOKUP(J75,$A$2:$B133,2,FALSE)</f>
        <v>x26</v>
      </c>
      <c r="M75" s="21" t="s">
        <v>589</v>
      </c>
      <c r="P75" s="22">
        <v>43373</v>
      </c>
      <c r="R75" s="22">
        <v>43373</v>
      </c>
    </row>
    <row r="76" spans="1:18" x14ac:dyDescent="0.25">
      <c r="A76" s="21" t="s">
        <v>5810</v>
      </c>
      <c r="B76" s="21" t="s">
        <v>1799</v>
      </c>
      <c r="D76" s="21" t="s">
        <v>12</v>
      </c>
      <c r="E76" s="27">
        <v>41609</v>
      </c>
      <c r="G76" s="27">
        <v>41609</v>
      </c>
      <c r="I76" s="20">
        <f t="shared" si="2"/>
        <v>78</v>
      </c>
      <c r="J76" s="32" t="s">
        <v>5812</v>
      </c>
      <c r="K76" s="21" t="str">
        <f>VLOOKUP(J76,$A$2:$B134,2,FALSE)</f>
        <v>x17</v>
      </c>
      <c r="M76" s="21" t="s">
        <v>589</v>
      </c>
      <c r="P76" s="22">
        <v>43373</v>
      </c>
      <c r="R76" s="22">
        <v>43373</v>
      </c>
    </row>
    <row r="77" spans="1:18" x14ac:dyDescent="0.25">
      <c r="A77" s="21" t="s">
        <v>5811</v>
      </c>
      <c r="B77" s="21" t="s">
        <v>1802</v>
      </c>
      <c r="D77" s="21" t="s">
        <v>12</v>
      </c>
      <c r="E77" s="27">
        <v>41609</v>
      </c>
      <c r="G77" s="27">
        <v>41609</v>
      </c>
      <c r="I77" s="20">
        <f t="shared" si="2"/>
        <v>78</v>
      </c>
      <c r="J77" s="32" t="s">
        <v>5842</v>
      </c>
      <c r="K77" s="21" t="str">
        <f>VLOOKUP(J77,$A$2:$B135,2,FALSE)</f>
        <v>x30</v>
      </c>
      <c r="M77" s="21" t="s">
        <v>589</v>
      </c>
      <c r="P77" s="22">
        <v>43373</v>
      </c>
      <c r="R77" s="22">
        <v>43373</v>
      </c>
    </row>
    <row r="78" spans="1:18" x14ac:dyDescent="0.25">
      <c r="A78" s="21" t="s">
        <v>5813</v>
      </c>
      <c r="B78" s="21" t="s">
        <v>1804</v>
      </c>
      <c r="D78" s="21" t="s">
        <v>12</v>
      </c>
      <c r="E78" s="27">
        <v>41609</v>
      </c>
      <c r="G78" s="27">
        <v>41609</v>
      </c>
      <c r="I78" s="20">
        <f t="shared" si="2"/>
        <v>78</v>
      </c>
      <c r="J78" s="32" t="s">
        <v>5757</v>
      </c>
      <c r="K78" s="21" t="str">
        <f>VLOOKUP(J78,$A$2:$B136,2,FALSE)</f>
        <v>x1</v>
      </c>
      <c r="M78" s="21" t="s">
        <v>589</v>
      </c>
      <c r="P78" s="22">
        <v>43373</v>
      </c>
      <c r="R78" s="22">
        <v>43373</v>
      </c>
    </row>
    <row r="79" spans="1:18" x14ac:dyDescent="0.25">
      <c r="A79" s="21" t="s">
        <v>5850</v>
      </c>
      <c r="B79" s="21" t="s">
        <v>2142</v>
      </c>
      <c r="D79" s="21" t="s">
        <v>12</v>
      </c>
      <c r="E79" s="27">
        <v>42829</v>
      </c>
      <c r="G79" s="27">
        <v>43190</v>
      </c>
      <c r="I79" s="20">
        <f t="shared" si="2"/>
        <v>78</v>
      </c>
    </row>
    <row r="80" spans="1:18" x14ac:dyDescent="0.25">
      <c r="A80" s="21" t="s">
        <v>5851</v>
      </c>
      <c r="B80" s="21" t="s">
        <v>2145</v>
      </c>
      <c r="D80" s="21" t="s">
        <v>12</v>
      </c>
      <c r="E80" s="27">
        <v>42829</v>
      </c>
      <c r="G80" s="27">
        <v>43190</v>
      </c>
      <c r="I80" s="20">
        <f t="shared" si="2"/>
        <v>78</v>
      </c>
    </row>
    <row r="81" spans="1:9" x14ac:dyDescent="0.25">
      <c r="A81" s="21" t="s">
        <v>5815</v>
      </c>
      <c r="B81" s="21" t="s">
        <v>1805</v>
      </c>
      <c r="D81" s="21" t="s">
        <v>12</v>
      </c>
      <c r="E81" s="27">
        <v>41609</v>
      </c>
      <c r="G81" s="27">
        <v>41609</v>
      </c>
      <c r="I81" s="20">
        <f t="shared" si="2"/>
        <v>78</v>
      </c>
    </row>
    <row r="82" spans="1:9" x14ac:dyDescent="0.25">
      <c r="A82" s="21" t="s">
        <v>5852</v>
      </c>
      <c r="B82" s="21" t="s">
        <v>2173</v>
      </c>
      <c r="D82" s="21" t="s">
        <v>12</v>
      </c>
      <c r="E82" s="27">
        <v>42829</v>
      </c>
      <c r="G82" s="27">
        <v>43190</v>
      </c>
      <c r="I82" s="20">
        <f t="shared" si="2"/>
        <v>78</v>
      </c>
    </row>
    <row r="83" spans="1:9" x14ac:dyDescent="0.25">
      <c r="A83" s="21" t="s">
        <v>5853</v>
      </c>
      <c r="B83" s="21" t="s">
        <v>1807</v>
      </c>
      <c r="D83" s="21" t="s">
        <v>12</v>
      </c>
      <c r="E83" s="27">
        <v>41609</v>
      </c>
      <c r="G83" s="27">
        <v>41609</v>
      </c>
      <c r="I83" s="20">
        <f t="shared" si="2"/>
        <v>78</v>
      </c>
    </row>
    <row r="84" spans="1:9" x14ac:dyDescent="0.25">
      <c r="A84" s="21" t="s">
        <v>5854</v>
      </c>
      <c r="B84" s="21" t="s">
        <v>1809</v>
      </c>
      <c r="D84" s="21" t="s">
        <v>12</v>
      </c>
      <c r="E84" s="27">
        <v>41609</v>
      </c>
      <c r="G84" s="27">
        <v>41609</v>
      </c>
      <c r="I84" s="20">
        <f t="shared" si="2"/>
        <v>30</v>
      </c>
    </row>
    <row r="85" spans="1:9" x14ac:dyDescent="0.25">
      <c r="A85" s="21" t="s">
        <v>5855</v>
      </c>
      <c r="B85" s="21" t="s">
        <v>1811</v>
      </c>
      <c r="D85" s="21" t="s">
        <v>12</v>
      </c>
      <c r="E85" s="27">
        <v>41609</v>
      </c>
      <c r="G85" s="27">
        <v>41609</v>
      </c>
      <c r="I85" s="20">
        <f t="shared" si="2"/>
        <v>0</v>
      </c>
    </row>
    <row r="86" spans="1:9" x14ac:dyDescent="0.25">
      <c r="A86" s="21" t="s">
        <v>5856</v>
      </c>
      <c r="B86" s="21" t="s">
        <v>1815</v>
      </c>
      <c r="D86" s="21" t="s">
        <v>12</v>
      </c>
      <c r="E86" s="27">
        <v>41729</v>
      </c>
      <c r="G86" s="27">
        <v>41912</v>
      </c>
      <c r="I86" s="20">
        <f t="shared" si="2"/>
        <v>0</v>
      </c>
    </row>
    <row r="87" spans="1:9" x14ac:dyDescent="0.25">
      <c r="A87" s="21" t="s">
        <v>5847</v>
      </c>
      <c r="B87" s="21" t="s">
        <v>1817</v>
      </c>
      <c r="D87" s="21" t="s">
        <v>12</v>
      </c>
      <c r="E87" s="27">
        <v>41609</v>
      </c>
      <c r="G87" s="27">
        <v>41609</v>
      </c>
      <c r="I87" s="20">
        <f t="shared" si="2"/>
        <v>78</v>
      </c>
    </row>
    <row r="88" spans="1:9" x14ac:dyDescent="0.25">
      <c r="A88" s="21" t="s">
        <v>5857</v>
      </c>
      <c r="B88" s="21" t="s">
        <v>1819</v>
      </c>
      <c r="D88" s="21" t="s">
        <v>12</v>
      </c>
      <c r="E88" s="27">
        <v>41729</v>
      </c>
      <c r="G88" s="27">
        <v>41912</v>
      </c>
      <c r="I88" s="20">
        <f t="shared" si="2"/>
        <v>78</v>
      </c>
    </row>
    <row r="89" spans="1:9" x14ac:dyDescent="0.25">
      <c r="A89" s="21" t="s">
        <v>5858</v>
      </c>
      <c r="B89" s="21" t="s">
        <v>1821</v>
      </c>
      <c r="D89" s="21" t="s">
        <v>12</v>
      </c>
      <c r="E89" s="27">
        <v>41729</v>
      </c>
      <c r="G89" s="27">
        <v>41912</v>
      </c>
      <c r="I89" s="20">
        <f t="shared" si="2"/>
        <v>78</v>
      </c>
    </row>
    <row r="90" spans="1:9" x14ac:dyDescent="0.25">
      <c r="A90" s="21" t="s">
        <v>5834</v>
      </c>
      <c r="B90" s="21" t="s">
        <v>1823</v>
      </c>
      <c r="D90" s="21" t="s">
        <v>12</v>
      </c>
      <c r="E90" s="27">
        <v>41729</v>
      </c>
      <c r="G90" s="27">
        <v>41912</v>
      </c>
      <c r="I90" s="20">
        <f t="shared" si="2"/>
        <v>78</v>
      </c>
    </row>
    <row r="91" spans="1:9" x14ac:dyDescent="0.25">
      <c r="A91" s="21" t="s">
        <v>5859</v>
      </c>
      <c r="B91" s="21" t="s">
        <v>4801</v>
      </c>
      <c r="D91" s="21" t="s">
        <v>12</v>
      </c>
      <c r="E91" s="27">
        <v>42829</v>
      </c>
      <c r="G91" s="27">
        <v>43190</v>
      </c>
      <c r="I91" s="20">
        <f t="shared" si="2"/>
        <v>78</v>
      </c>
    </row>
    <row r="92" spans="1:9" x14ac:dyDescent="0.25">
      <c r="A92" s="21" t="s">
        <v>5824</v>
      </c>
      <c r="B92" s="21" t="s">
        <v>1825</v>
      </c>
      <c r="D92" s="21" t="s">
        <v>12</v>
      </c>
      <c r="E92" s="27">
        <v>41851</v>
      </c>
      <c r="G92" s="27">
        <v>42004</v>
      </c>
      <c r="I92" s="20">
        <f t="shared" si="2"/>
        <v>0</v>
      </c>
    </row>
    <row r="93" spans="1:9" x14ac:dyDescent="0.25">
      <c r="A93" s="21" t="s">
        <v>5826</v>
      </c>
      <c r="B93" s="21" t="s">
        <v>1827</v>
      </c>
      <c r="D93" s="21" t="s">
        <v>12</v>
      </c>
      <c r="E93" s="27">
        <v>41851</v>
      </c>
      <c r="G93" s="27">
        <v>42004</v>
      </c>
      <c r="I93" s="20">
        <f t="shared" si="2"/>
        <v>78</v>
      </c>
    </row>
    <row r="94" spans="1:9" x14ac:dyDescent="0.25">
      <c r="A94" s="21" t="s">
        <v>5860</v>
      </c>
      <c r="B94" s="21" t="s">
        <v>4846</v>
      </c>
      <c r="D94" s="21" t="s">
        <v>12</v>
      </c>
      <c r="E94" s="27">
        <v>42689</v>
      </c>
      <c r="G94" s="27">
        <v>43189</v>
      </c>
      <c r="I94" s="20">
        <f t="shared" si="2"/>
        <v>78</v>
      </c>
    </row>
    <row r="95" spans="1:9" x14ac:dyDescent="0.25">
      <c r="A95" s="21" t="s">
        <v>5861</v>
      </c>
      <c r="B95" s="21" t="s">
        <v>1829</v>
      </c>
      <c r="D95" s="21" t="s">
        <v>12</v>
      </c>
      <c r="E95" s="27">
        <v>41851</v>
      </c>
      <c r="G95" s="27">
        <v>42004</v>
      </c>
      <c r="I95" s="20">
        <f t="shared" si="2"/>
        <v>78</v>
      </c>
    </row>
    <row r="96" spans="1:9" x14ac:dyDescent="0.25">
      <c r="A96" s="21" t="s">
        <v>5862</v>
      </c>
      <c r="B96" s="21" t="s">
        <v>1831</v>
      </c>
      <c r="D96" s="21" t="s">
        <v>12</v>
      </c>
      <c r="E96" s="27">
        <v>41943</v>
      </c>
      <c r="G96" s="27">
        <v>42185</v>
      </c>
      <c r="I96" s="20">
        <f t="shared" si="2"/>
        <v>78</v>
      </c>
    </row>
    <row r="97" spans="1:9" x14ac:dyDescent="0.25">
      <c r="A97" s="21" t="s">
        <v>5863</v>
      </c>
      <c r="B97" s="21" t="s">
        <v>1832</v>
      </c>
      <c r="D97" s="21" t="s">
        <v>12</v>
      </c>
      <c r="E97" s="27">
        <v>41943</v>
      </c>
      <c r="G97" s="27">
        <v>42185</v>
      </c>
      <c r="I97" s="20">
        <f t="shared" si="2"/>
        <v>78</v>
      </c>
    </row>
    <row r="98" spans="1:9" x14ac:dyDescent="0.25">
      <c r="A98" s="21" t="s">
        <v>5864</v>
      </c>
      <c r="B98" s="21" t="s">
        <v>1837</v>
      </c>
      <c r="D98" s="21" t="s">
        <v>12</v>
      </c>
      <c r="E98" s="27">
        <v>41943</v>
      </c>
      <c r="G98" s="27">
        <v>42185</v>
      </c>
      <c r="I98" s="20">
        <f t="shared" ref="I98:I129" si="3">COUNTIF(J:J,A98)</f>
        <v>78</v>
      </c>
    </row>
    <row r="99" spans="1:9" x14ac:dyDescent="0.25">
      <c r="A99" s="21" t="s">
        <v>5865</v>
      </c>
      <c r="B99" s="21" t="s">
        <v>1849</v>
      </c>
      <c r="D99" s="21" t="s">
        <v>12</v>
      </c>
      <c r="E99" s="27">
        <v>41943</v>
      </c>
      <c r="G99" s="27">
        <v>42185</v>
      </c>
      <c r="I99" s="20">
        <f t="shared" si="3"/>
        <v>78</v>
      </c>
    </row>
    <row r="100" spans="1:9" x14ac:dyDescent="0.25">
      <c r="A100" s="21" t="s">
        <v>5866</v>
      </c>
      <c r="B100" s="21" t="s">
        <v>1851</v>
      </c>
      <c r="D100" s="21" t="s">
        <v>12</v>
      </c>
      <c r="E100" s="27">
        <v>41609</v>
      </c>
      <c r="G100" s="27">
        <v>41609</v>
      </c>
      <c r="I100" s="20">
        <f t="shared" si="3"/>
        <v>0</v>
      </c>
    </row>
    <row r="101" spans="1:9" x14ac:dyDescent="0.25">
      <c r="A101" s="21" t="s">
        <v>5867</v>
      </c>
      <c r="B101" s="21" t="s">
        <v>1854</v>
      </c>
      <c r="D101" s="21" t="s">
        <v>12</v>
      </c>
      <c r="E101" s="27">
        <v>41943</v>
      </c>
      <c r="G101" s="27">
        <v>42185</v>
      </c>
      <c r="I101" s="20">
        <f t="shared" si="3"/>
        <v>78</v>
      </c>
    </row>
    <row r="102" spans="1:9" x14ac:dyDescent="0.25">
      <c r="A102" s="21" t="s">
        <v>5868</v>
      </c>
      <c r="B102" s="21" t="s">
        <v>1856</v>
      </c>
      <c r="D102" s="21" t="s">
        <v>12</v>
      </c>
      <c r="E102" s="27">
        <v>41943</v>
      </c>
      <c r="G102" s="27">
        <v>42185</v>
      </c>
      <c r="I102" s="20">
        <f t="shared" si="3"/>
        <v>78</v>
      </c>
    </row>
    <row r="103" spans="1:9" x14ac:dyDescent="0.25">
      <c r="A103" s="21" t="s">
        <v>5869</v>
      </c>
      <c r="B103" s="21" t="s">
        <v>2244</v>
      </c>
      <c r="D103" s="21" t="s">
        <v>12</v>
      </c>
      <c r="E103" s="27">
        <v>41943</v>
      </c>
      <c r="G103" s="27">
        <v>42185</v>
      </c>
      <c r="I103" s="20">
        <f t="shared" si="3"/>
        <v>78</v>
      </c>
    </row>
    <row r="104" spans="1:9" x14ac:dyDescent="0.25">
      <c r="A104" s="21" t="s">
        <v>5870</v>
      </c>
      <c r="B104" s="21" t="s">
        <v>1858</v>
      </c>
      <c r="D104" s="21" t="s">
        <v>12</v>
      </c>
      <c r="E104" s="27">
        <v>41943</v>
      </c>
      <c r="G104" s="27">
        <v>42185</v>
      </c>
      <c r="I104" s="20">
        <f t="shared" si="3"/>
        <v>78</v>
      </c>
    </row>
    <row r="105" spans="1:9" x14ac:dyDescent="0.25">
      <c r="A105" s="21" t="s">
        <v>5871</v>
      </c>
      <c r="B105" s="21" t="s">
        <v>1861</v>
      </c>
      <c r="D105" s="21" t="s">
        <v>12</v>
      </c>
      <c r="E105" s="27">
        <v>41943</v>
      </c>
      <c r="G105" s="27">
        <v>42185</v>
      </c>
      <c r="I105" s="20">
        <f t="shared" si="3"/>
        <v>78</v>
      </c>
    </row>
    <row r="106" spans="1:9" x14ac:dyDescent="0.25">
      <c r="A106" s="21" t="s">
        <v>5872</v>
      </c>
      <c r="B106" s="21" t="s">
        <v>2248</v>
      </c>
      <c r="D106" s="21" t="s">
        <v>12</v>
      </c>
      <c r="E106" s="27">
        <v>41943</v>
      </c>
      <c r="G106" s="27">
        <v>42185</v>
      </c>
      <c r="I106" s="20">
        <f t="shared" si="3"/>
        <v>78</v>
      </c>
    </row>
    <row r="107" spans="1:9" x14ac:dyDescent="0.25">
      <c r="A107" s="21" t="s">
        <v>5873</v>
      </c>
      <c r="B107" s="21" t="s">
        <v>1862</v>
      </c>
      <c r="D107" s="21" t="s">
        <v>12</v>
      </c>
      <c r="E107" s="27">
        <v>41943</v>
      </c>
      <c r="G107" s="27">
        <v>42185</v>
      </c>
      <c r="I107" s="20">
        <f t="shared" si="3"/>
        <v>78</v>
      </c>
    </row>
    <row r="108" spans="1:9" x14ac:dyDescent="0.25">
      <c r="A108" s="21" t="s">
        <v>5874</v>
      </c>
      <c r="B108" s="21" t="s">
        <v>1864</v>
      </c>
      <c r="D108" s="21" t="s">
        <v>12</v>
      </c>
      <c r="E108" s="27">
        <v>41943</v>
      </c>
      <c r="G108" s="27">
        <v>42185</v>
      </c>
      <c r="I108" s="20">
        <f t="shared" si="3"/>
        <v>78</v>
      </c>
    </row>
    <row r="109" spans="1:9" x14ac:dyDescent="0.25">
      <c r="A109" s="21" t="s">
        <v>5875</v>
      </c>
      <c r="B109" s="21" t="s">
        <v>1866</v>
      </c>
      <c r="D109" s="21" t="s">
        <v>12</v>
      </c>
      <c r="E109" s="27">
        <v>41943</v>
      </c>
      <c r="G109" s="27">
        <v>42185</v>
      </c>
      <c r="I109" s="20">
        <f t="shared" si="3"/>
        <v>78</v>
      </c>
    </row>
    <row r="110" spans="1:9" x14ac:dyDescent="0.25">
      <c r="A110" s="21" t="s">
        <v>5876</v>
      </c>
      <c r="B110" s="21" t="s">
        <v>1868</v>
      </c>
      <c r="D110" s="21" t="s">
        <v>12</v>
      </c>
      <c r="E110" s="27">
        <v>42689</v>
      </c>
      <c r="G110" s="27">
        <v>43189</v>
      </c>
      <c r="I110" s="20">
        <f t="shared" si="3"/>
        <v>78</v>
      </c>
    </row>
    <row r="111" spans="1:9" x14ac:dyDescent="0.25">
      <c r="A111" s="21" t="s">
        <v>5877</v>
      </c>
      <c r="B111" s="21" t="s">
        <v>1869</v>
      </c>
      <c r="D111" s="21" t="s">
        <v>12</v>
      </c>
      <c r="E111" s="27">
        <v>41609</v>
      </c>
      <c r="G111" s="27">
        <v>41609</v>
      </c>
      <c r="I111" s="20">
        <f t="shared" si="3"/>
        <v>78</v>
      </c>
    </row>
    <row r="112" spans="1:9" x14ac:dyDescent="0.25">
      <c r="A112" s="21" t="s">
        <v>5878</v>
      </c>
      <c r="B112" s="21" t="s">
        <v>1871</v>
      </c>
      <c r="D112" s="21" t="s">
        <v>12</v>
      </c>
      <c r="E112" s="27">
        <v>42689</v>
      </c>
      <c r="G112" s="27">
        <v>43189</v>
      </c>
      <c r="I112" s="20">
        <f t="shared" si="3"/>
        <v>78</v>
      </c>
    </row>
    <row r="113" spans="1:10" x14ac:dyDescent="0.25">
      <c r="A113" s="21" t="s">
        <v>5767</v>
      </c>
      <c r="B113" s="21" t="s">
        <v>1887</v>
      </c>
      <c r="D113" s="21" t="s">
        <v>12</v>
      </c>
      <c r="E113" s="27">
        <v>41609</v>
      </c>
      <c r="G113" s="27">
        <v>41609</v>
      </c>
      <c r="I113" s="34">
        <f t="shared" si="3"/>
        <v>23</v>
      </c>
      <c r="J113" s="54"/>
    </row>
    <row r="114" spans="1:10" x14ac:dyDescent="0.25">
      <c r="A114" s="21" t="s">
        <v>5839</v>
      </c>
      <c r="B114" s="21" t="s">
        <v>1904</v>
      </c>
      <c r="D114" s="21" t="s">
        <v>12</v>
      </c>
      <c r="E114" s="27">
        <v>41943</v>
      </c>
      <c r="G114" s="27">
        <v>42095</v>
      </c>
      <c r="I114" s="34">
        <f t="shared" si="3"/>
        <v>1</v>
      </c>
      <c r="J114" s="54"/>
    </row>
    <row r="115" spans="1:10" x14ac:dyDescent="0.25">
      <c r="A115" s="21" t="s">
        <v>6363</v>
      </c>
      <c r="B115" s="21" t="s">
        <v>1917</v>
      </c>
      <c r="D115" s="21" t="s">
        <v>556</v>
      </c>
      <c r="E115" s="22">
        <v>43131</v>
      </c>
      <c r="G115" s="22">
        <v>43131</v>
      </c>
      <c r="I115" s="34">
        <f t="shared" si="3"/>
        <v>0</v>
      </c>
      <c r="J115" s="54"/>
    </row>
    <row r="116" spans="1:10" x14ac:dyDescent="0.25">
      <c r="A116" s="21" t="s">
        <v>6486</v>
      </c>
      <c r="B116" s="21" t="s">
        <v>6584</v>
      </c>
      <c r="D116" s="21" t="s">
        <v>556</v>
      </c>
      <c r="E116" s="22">
        <v>43344</v>
      </c>
      <c r="G116" s="22">
        <v>43344</v>
      </c>
      <c r="I116" s="34">
        <f t="shared" si="3"/>
        <v>78</v>
      </c>
      <c r="J116" s="54"/>
    </row>
    <row r="117" spans="1:10" x14ac:dyDescent="0.25">
      <c r="A117" s="21" t="s">
        <v>6487</v>
      </c>
      <c r="B117" s="21" t="s">
        <v>6590</v>
      </c>
      <c r="D117" s="21" t="s">
        <v>556</v>
      </c>
      <c r="E117" s="22">
        <v>43344</v>
      </c>
      <c r="G117" s="22">
        <v>43344</v>
      </c>
      <c r="I117" s="34">
        <f t="shared" si="3"/>
        <v>78</v>
      </c>
      <c r="J117" s="54"/>
    </row>
    <row r="118" spans="1:10" x14ac:dyDescent="0.25">
      <c r="A118" s="21" t="s">
        <v>6488</v>
      </c>
      <c r="B118" s="21" t="s">
        <v>6585</v>
      </c>
      <c r="D118" s="21" t="s">
        <v>556</v>
      </c>
      <c r="E118" s="22">
        <v>43344</v>
      </c>
      <c r="G118" s="22">
        <v>43344</v>
      </c>
      <c r="I118" s="34">
        <f t="shared" si="3"/>
        <v>78</v>
      </c>
      <c r="J118" s="54"/>
    </row>
    <row r="119" spans="1:10" x14ac:dyDescent="0.25">
      <c r="A119" s="21" t="s">
        <v>6489</v>
      </c>
      <c r="B119" s="21" t="s">
        <v>6586</v>
      </c>
      <c r="D119" s="21" t="s">
        <v>556</v>
      </c>
      <c r="E119" s="22">
        <v>43344</v>
      </c>
      <c r="G119" s="22">
        <v>43344</v>
      </c>
      <c r="I119" s="34">
        <f t="shared" si="3"/>
        <v>78</v>
      </c>
      <c r="J119" s="54"/>
    </row>
    <row r="120" spans="1:10" x14ac:dyDescent="0.25">
      <c r="A120" s="21" t="s">
        <v>6490</v>
      </c>
      <c r="B120" s="21" t="s">
        <v>6587</v>
      </c>
      <c r="D120" s="21" t="s">
        <v>556</v>
      </c>
      <c r="E120" s="22">
        <v>43344</v>
      </c>
      <c r="G120" s="22">
        <v>43344</v>
      </c>
      <c r="I120" s="34">
        <f t="shared" si="3"/>
        <v>78</v>
      </c>
      <c r="J120" s="54"/>
    </row>
    <row r="121" spans="1:10" x14ac:dyDescent="0.25">
      <c r="A121" s="21" t="s">
        <v>6491</v>
      </c>
      <c r="B121" s="21" t="s">
        <v>6588</v>
      </c>
      <c r="D121" s="21" t="s">
        <v>556</v>
      </c>
      <c r="E121" s="22">
        <v>43344</v>
      </c>
      <c r="G121" s="22">
        <v>43344</v>
      </c>
      <c r="I121" s="34">
        <f t="shared" si="3"/>
        <v>78</v>
      </c>
      <c r="J121" s="54"/>
    </row>
    <row r="122" spans="1:10" x14ac:dyDescent="0.25">
      <c r="A122" s="21" t="s">
        <v>6492</v>
      </c>
      <c r="B122" s="21" t="s">
        <v>6589</v>
      </c>
      <c r="D122" s="21" t="s">
        <v>556</v>
      </c>
      <c r="E122" s="22">
        <v>43344</v>
      </c>
      <c r="G122" s="22">
        <v>43344</v>
      </c>
      <c r="I122" s="34">
        <f t="shared" si="3"/>
        <v>78</v>
      </c>
      <c r="J122" s="54"/>
    </row>
    <row r="123" spans="1:10" x14ac:dyDescent="0.25">
      <c r="A123" s="21" t="s">
        <v>6677</v>
      </c>
      <c r="B123" s="21" t="s">
        <v>6599</v>
      </c>
      <c r="D123" s="21" t="s">
        <v>556</v>
      </c>
      <c r="E123" s="22">
        <v>43344</v>
      </c>
      <c r="G123" s="22">
        <v>43344</v>
      </c>
      <c r="I123" s="34">
        <f t="shared" si="3"/>
        <v>78</v>
      </c>
      <c r="J123" s="54"/>
    </row>
    <row r="124" spans="1:10" x14ac:dyDescent="0.25">
      <c r="A124" s="21" t="s">
        <v>6493</v>
      </c>
      <c r="B124" s="21" t="s">
        <v>6600</v>
      </c>
      <c r="D124" s="21" t="s">
        <v>556</v>
      </c>
      <c r="E124" s="22">
        <v>43344</v>
      </c>
      <c r="G124" s="22">
        <v>43344</v>
      </c>
      <c r="I124" s="34">
        <f t="shared" si="3"/>
        <v>78</v>
      </c>
      <c r="J124" s="54"/>
    </row>
    <row r="125" spans="1:10" x14ac:dyDescent="0.25">
      <c r="A125" s="21" t="s">
        <v>6494</v>
      </c>
      <c r="B125" s="21" t="s">
        <v>6601</v>
      </c>
      <c r="D125" s="21" t="s">
        <v>556</v>
      </c>
      <c r="E125" s="22">
        <v>43344</v>
      </c>
      <c r="G125" s="22">
        <v>43344</v>
      </c>
      <c r="I125" s="34">
        <f t="shared" si="3"/>
        <v>78</v>
      </c>
      <c r="J125" s="54"/>
    </row>
    <row r="126" spans="1:10" x14ac:dyDescent="0.25">
      <c r="A126" s="21" t="s">
        <v>6495</v>
      </c>
      <c r="B126" s="21" t="s">
        <v>6602</v>
      </c>
      <c r="D126" s="21" t="s">
        <v>556</v>
      </c>
      <c r="E126" s="22">
        <v>43344</v>
      </c>
      <c r="G126" s="22">
        <v>43344</v>
      </c>
      <c r="I126" s="34">
        <f t="shared" si="3"/>
        <v>78</v>
      </c>
      <c r="J126" s="54"/>
    </row>
    <row r="127" spans="1:10" x14ac:dyDescent="0.25">
      <c r="A127" s="21" t="s">
        <v>6496</v>
      </c>
      <c r="B127" s="21" t="s">
        <v>6603</v>
      </c>
      <c r="D127" s="21" t="s">
        <v>556</v>
      </c>
      <c r="E127" s="22">
        <v>43344</v>
      </c>
      <c r="G127" s="22">
        <v>43344</v>
      </c>
      <c r="I127" s="34">
        <f t="shared" si="3"/>
        <v>78</v>
      </c>
      <c r="J127" s="54"/>
    </row>
    <row r="128" spans="1:10" x14ac:dyDescent="0.25">
      <c r="A128" s="21" t="s">
        <v>6497</v>
      </c>
      <c r="B128" s="21" t="s">
        <v>6604</v>
      </c>
      <c r="D128" s="21" t="s">
        <v>556</v>
      </c>
      <c r="E128" s="22">
        <v>43344</v>
      </c>
      <c r="G128" s="22">
        <v>43344</v>
      </c>
      <c r="I128" s="34">
        <f t="shared" si="3"/>
        <v>78</v>
      </c>
      <c r="J128" s="54"/>
    </row>
    <row r="129" spans="1:10" x14ac:dyDescent="0.25">
      <c r="A129" s="21" t="s">
        <v>6498</v>
      </c>
      <c r="B129" s="21" t="s">
        <v>6605</v>
      </c>
      <c r="D129" s="21" t="s">
        <v>556</v>
      </c>
      <c r="E129" s="22">
        <v>43344</v>
      </c>
      <c r="G129" s="22">
        <v>43344</v>
      </c>
      <c r="I129" s="34">
        <f t="shared" si="3"/>
        <v>78</v>
      </c>
      <c r="J129" s="54"/>
    </row>
    <row r="130" spans="1:10" x14ac:dyDescent="0.25">
      <c r="A130" s="21" t="s">
        <v>6499</v>
      </c>
      <c r="B130" s="21" t="s">
        <v>6606</v>
      </c>
      <c r="D130" s="21" t="s">
        <v>556</v>
      </c>
      <c r="E130" s="22">
        <v>43344</v>
      </c>
      <c r="G130" s="22">
        <v>43344</v>
      </c>
      <c r="I130" s="34">
        <f t="shared" ref="I130:I161" si="4">COUNTIF(J:J,A130)</f>
        <v>78</v>
      </c>
      <c r="J130" s="54"/>
    </row>
    <row r="131" spans="1:10" x14ac:dyDescent="0.25">
      <c r="A131" s="21" t="s">
        <v>6500</v>
      </c>
      <c r="B131" s="21" t="s">
        <v>6607</v>
      </c>
      <c r="D131" s="21" t="s">
        <v>556</v>
      </c>
      <c r="E131" s="22">
        <v>43344</v>
      </c>
      <c r="G131" s="22">
        <v>43344</v>
      </c>
      <c r="I131" s="34">
        <f t="shared" si="4"/>
        <v>78</v>
      </c>
      <c r="J131" s="54"/>
    </row>
    <row r="132" spans="1:10" x14ac:dyDescent="0.25">
      <c r="A132" s="21" t="s">
        <v>6501</v>
      </c>
      <c r="B132" s="21" t="s">
        <v>6608</v>
      </c>
      <c r="D132" s="21" t="s">
        <v>556</v>
      </c>
      <c r="E132" s="22">
        <v>43344</v>
      </c>
      <c r="G132" s="22">
        <v>43344</v>
      </c>
      <c r="I132" s="34">
        <f t="shared" si="4"/>
        <v>78</v>
      </c>
      <c r="J132" s="54"/>
    </row>
    <row r="133" spans="1:10" x14ac:dyDescent="0.25">
      <c r="A133" s="21" t="s">
        <v>6502</v>
      </c>
      <c r="B133" s="21" t="s">
        <v>6609</v>
      </c>
      <c r="D133" s="21" t="s">
        <v>556</v>
      </c>
      <c r="E133" s="22">
        <v>43344</v>
      </c>
      <c r="G133" s="22">
        <v>43344</v>
      </c>
      <c r="I133" s="34">
        <f t="shared" si="4"/>
        <v>78</v>
      </c>
      <c r="J133" s="54"/>
    </row>
    <row r="134" spans="1:10" x14ac:dyDescent="0.25">
      <c r="A134" s="21" t="s">
        <v>6503</v>
      </c>
      <c r="B134" s="21" t="s">
        <v>6610</v>
      </c>
      <c r="D134" s="21" t="s">
        <v>556</v>
      </c>
      <c r="E134" s="22">
        <v>43344</v>
      </c>
      <c r="G134" s="22">
        <v>43344</v>
      </c>
      <c r="I134" s="34">
        <f t="shared" si="4"/>
        <v>78</v>
      </c>
      <c r="J134" s="54"/>
    </row>
    <row r="135" spans="1:10" x14ac:dyDescent="0.25">
      <c r="A135" s="21" t="s">
        <v>6504</v>
      </c>
      <c r="B135" s="21" t="s">
        <v>6611</v>
      </c>
      <c r="D135" s="21" t="s">
        <v>556</v>
      </c>
      <c r="E135" s="22">
        <v>43344</v>
      </c>
      <c r="G135" s="22">
        <v>43344</v>
      </c>
      <c r="I135" s="34">
        <f t="shared" si="4"/>
        <v>78</v>
      </c>
      <c r="J135" s="54"/>
    </row>
    <row r="136" spans="1:10" x14ac:dyDescent="0.25">
      <c r="A136" s="21" t="s">
        <v>6505</v>
      </c>
      <c r="B136" s="21" t="s">
        <v>6612</v>
      </c>
      <c r="D136" s="21" t="s">
        <v>556</v>
      </c>
      <c r="E136" s="22">
        <v>43344</v>
      </c>
      <c r="G136" s="22">
        <v>43344</v>
      </c>
      <c r="I136" s="34">
        <f t="shared" si="4"/>
        <v>78</v>
      </c>
      <c r="J136" s="54"/>
    </row>
    <row r="137" spans="1:10" x14ac:dyDescent="0.25">
      <c r="A137" s="21" t="s">
        <v>6507</v>
      </c>
      <c r="B137" s="21" t="s">
        <v>6613</v>
      </c>
      <c r="D137" s="21" t="s">
        <v>556</v>
      </c>
      <c r="E137" s="22">
        <v>43344</v>
      </c>
      <c r="G137" s="22">
        <v>43344</v>
      </c>
      <c r="I137" s="34">
        <f t="shared" si="4"/>
        <v>78</v>
      </c>
      <c r="J137" s="54"/>
    </row>
    <row r="138" spans="1:10" x14ac:dyDescent="0.25">
      <c r="A138" s="21" t="s">
        <v>6506</v>
      </c>
      <c r="B138" s="21" t="s">
        <v>6614</v>
      </c>
      <c r="D138" s="21" t="s">
        <v>556</v>
      </c>
      <c r="E138" s="22">
        <v>43344</v>
      </c>
      <c r="G138" s="22">
        <v>43344</v>
      </c>
      <c r="I138" s="34">
        <f t="shared" si="4"/>
        <v>78</v>
      </c>
      <c r="J138" s="54"/>
    </row>
    <row r="139" spans="1:10" x14ac:dyDescent="0.25">
      <c r="A139" s="21" t="s">
        <v>6508</v>
      </c>
      <c r="B139" s="21" t="s">
        <v>6615</v>
      </c>
      <c r="D139" s="21" t="s">
        <v>556</v>
      </c>
      <c r="E139" s="22">
        <v>43344</v>
      </c>
      <c r="G139" s="22">
        <v>43344</v>
      </c>
      <c r="I139" s="34">
        <f t="shared" si="4"/>
        <v>78</v>
      </c>
      <c r="J139" s="54"/>
    </row>
    <row r="140" spans="1:10" x14ac:dyDescent="0.25">
      <c r="A140" s="21" t="s">
        <v>6509</v>
      </c>
      <c r="B140" s="21" t="s">
        <v>6616</v>
      </c>
      <c r="D140" s="21" t="s">
        <v>556</v>
      </c>
      <c r="E140" s="22">
        <v>43344</v>
      </c>
      <c r="G140" s="22">
        <v>43344</v>
      </c>
      <c r="I140" s="34">
        <f t="shared" si="4"/>
        <v>78</v>
      </c>
      <c r="J140" s="54"/>
    </row>
    <row r="141" spans="1:10" x14ac:dyDescent="0.25">
      <c r="A141" s="21" t="s">
        <v>6510</v>
      </c>
      <c r="B141" s="21" t="s">
        <v>6617</v>
      </c>
      <c r="D141" s="21" t="s">
        <v>556</v>
      </c>
      <c r="E141" s="22">
        <v>43344</v>
      </c>
      <c r="G141" s="22">
        <v>43344</v>
      </c>
      <c r="I141" s="34">
        <f t="shared" si="4"/>
        <v>78</v>
      </c>
      <c r="J141" s="54"/>
    </row>
    <row r="142" spans="1:10" x14ac:dyDescent="0.25">
      <c r="A142" s="21" t="s">
        <v>6511</v>
      </c>
      <c r="B142" s="21" t="s">
        <v>6618</v>
      </c>
      <c r="D142" s="21" t="s">
        <v>556</v>
      </c>
      <c r="E142" s="22">
        <v>43344</v>
      </c>
      <c r="G142" s="22">
        <v>43344</v>
      </c>
      <c r="I142" s="34">
        <f t="shared" si="4"/>
        <v>78</v>
      </c>
      <c r="J142" s="54"/>
    </row>
    <row r="143" spans="1:10" x14ac:dyDescent="0.25">
      <c r="A143" s="21" t="s">
        <v>6512</v>
      </c>
      <c r="B143" s="21" t="s">
        <v>6619</v>
      </c>
      <c r="D143" s="21" t="s">
        <v>556</v>
      </c>
      <c r="E143" s="22">
        <v>43344</v>
      </c>
      <c r="G143" s="22">
        <v>43344</v>
      </c>
      <c r="I143" s="34">
        <f t="shared" si="4"/>
        <v>78</v>
      </c>
      <c r="J143" s="54"/>
    </row>
    <row r="144" spans="1:10" x14ac:dyDescent="0.25">
      <c r="A144" s="21" t="s">
        <v>6513</v>
      </c>
      <c r="B144" s="21" t="s">
        <v>6620</v>
      </c>
      <c r="D144" s="21" t="s">
        <v>556</v>
      </c>
      <c r="E144" s="22">
        <v>43344</v>
      </c>
      <c r="G144" s="22">
        <v>43344</v>
      </c>
      <c r="I144" s="34">
        <f t="shared" si="4"/>
        <v>78</v>
      </c>
      <c r="J144" s="54"/>
    </row>
    <row r="145" spans="1:10" x14ac:dyDescent="0.25">
      <c r="A145" s="21" t="s">
        <v>6514</v>
      </c>
      <c r="B145" s="21" t="s">
        <v>6621</v>
      </c>
      <c r="D145" s="21" t="s">
        <v>556</v>
      </c>
      <c r="E145" s="22">
        <v>43344</v>
      </c>
      <c r="G145" s="22">
        <v>43344</v>
      </c>
      <c r="I145" s="34">
        <f t="shared" si="4"/>
        <v>78</v>
      </c>
      <c r="J145" s="54"/>
    </row>
    <row r="146" spans="1:10" x14ac:dyDescent="0.25">
      <c r="A146" s="21" t="s">
        <v>6515</v>
      </c>
      <c r="B146" s="21" t="s">
        <v>6622</v>
      </c>
      <c r="D146" s="21" t="s">
        <v>556</v>
      </c>
      <c r="E146" s="22">
        <v>43344</v>
      </c>
      <c r="G146" s="22">
        <v>43344</v>
      </c>
      <c r="I146" s="34">
        <f t="shared" si="4"/>
        <v>78</v>
      </c>
      <c r="J146" s="54"/>
    </row>
    <row r="147" spans="1:10" x14ac:dyDescent="0.25">
      <c r="A147" s="21" t="s">
        <v>6516</v>
      </c>
      <c r="B147" s="21" t="s">
        <v>6623</v>
      </c>
      <c r="D147" s="21" t="s">
        <v>556</v>
      </c>
      <c r="E147" s="22">
        <v>43344</v>
      </c>
      <c r="G147" s="22">
        <v>43344</v>
      </c>
      <c r="I147" s="34">
        <f t="shared" si="4"/>
        <v>78</v>
      </c>
      <c r="J147" s="54"/>
    </row>
    <row r="148" spans="1:10" x14ac:dyDescent="0.25">
      <c r="A148" s="21" t="s">
        <v>6517</v>
      </c>
      <c r="B148" s="21" t="s">
        <v>6624</v>
      </c>
      <c r="D148" s="21" t="s">
        <v>556</v>
      </c>
      <c r="E148" s="22">
        <v>43344</v>
      </c>
      <c r="G148" s="22">
        <v>43344</v>
      </c>
      <c r="I148" s="34">
        <f t="shared" si="4"/>
        <v>78</v>
      </c>
      <c r="J148" s="54"/>
    </row>
    <row r="149" spans="1:10" x14ac:dyDescent="0.25">
      <c r="A149" s="21" t="s">
        <v>6518</v>
      </c>
      <c r="B149" s="21" t="s">
        <v>6625</v>
      </c>
      <c r="D149" s="21" t="s">
        <v>556</v>
      </c>
      <c r="E149" s="22">
        <v>43344</v>
      </c>
      <c r="G149" s="22">
        <v>43344</v>
      </c>
      <c r="I149" s="34">
        <f t="shared" si="4"/>
        <v>78</v>
      </c>
      <c r="J149" s="54"/>
    </row>
    <row r="150" spans="1:10" x14ac:dyDescent="0.25">
      <c r="A150" s="21" t="s">
        <v>6519</v>
      </c>
      <c r="B150" s="21" t="s">
        <v>6626</v>
      </c>
      <c r="D150" s="21" t="s">
        <v>556</v>
      </c>
      <c r="E150" s="22">
        <v>43344</v>
      </c>
      <c r="G150" s="22">
        <v>43344</v>
      </c>
      <c r="I150" s="34">
        <f t="shared" si="4"/>
        <v>78</v>
      </c>
      <c r="J150" s="54"/>
    </row>
    <row r="151" spans="1:10" x14ac:dyDescent="0.25">
      <c r="A151" s="21" t="s">
        <v>6520</v>
      </c>
      <c r="B151" s="21" t="s">
        <v>6627</v>
      </c>
      <c r="D151" s="21" t="s">
        <v>556</v>
      </c>
      <c r="E151" s="22">
        <v>43344</v>
      </c>
      <c r="G151" s="22">
        <v>43344</v>
      </c>
      <c r="I151" s="34">
        <f t="shared" si="4"/>
        <v>78</v>
      </c>
      <c r="J151" s="54"/>
    </row>
    <row r="152" spans="1:10" x14ac:dyDescent="0.25">
      <c r="A152" s="21" t="s">
        <v>6521</v>
      </c>
      <c r="B152" s="21" t="s">
        <v>6628</v>
      </c>
      <c r="D152" s="21" t="s">
        <v>556</v>
      </c>
      <c r="E152" s="22">
        <v>43344</v>
      </c>
      <c r="G152" s="22">
        <v>43344</v>
      </c>
      <c r="I152" s="34">
        <f t="shared" si="4"/>
        <v>78</v>
      </c>
      <c r="J152" s="54"/>
    </row>
    <row r="153" spans="1:10" x14ac:dyDescent="0.25">
      <c r="A153" s="21" t="s">
        <v>6522</v>
      </c>
      <c r="B153" s="21" t="s">
        <v>6629</v>
      </c>
      <c r="D153" s="21" t="s">
        <v>556</v>
      </c>
      <c r="E153" s="22">
        <v>43344</v>
      </c>
      <c r="G153" s="22">
        <v>43344</v>
      </c>
      <c r="I153" s="34">
        <f t="shared" si="4"/>
        <v>78</v>
      </c>
      <c r="J153" s="54"/>
    </row>
    <row r="154" spans="1:10" x14ac:dyDescent="0.25">
      <c r="A154" s="21" t="s">
        <v>6523</v>
      </c>
      <c r="B154" s="21" t="s">
        <v>6630</v>
      </c>
      <c r="D154" s="21" t="s">
        <v>556</v>
      </c>
      <c r="E154" s="22">
        <v>43344</v>
      </c>
      <c r="G154" s="22">
        <v>43344</v>
      </c>
      <c r="I154" s="34">
        <f t="shared" si="4"/>
        <v>78</v>
      </c>
      <c r="J154" s="54"/>
    </row>
    <row r="155" spans="1:10" x14ac:dyDescent="0.25">
      <c r="A155" s="21" t="s">
        <v>6524</v>
      </c>
      <c r="B155" s="21" t="s">
        <v>6631</v>
      </c>
      <c r="D155" s="21" t="s">
        <v>556</v>
      </c>
      <c r="E155" s="22">
        <v>43344</v>
      </c>
      <c r="G155" s="22">
        <v>43344</v>
      </c>
      <c r="I155" s="34">
        <f t="shared" si="4"/>
        <v>78</v>
      </c>
      <c r="J155" s="54"/>
    </row>
    <row r="156" spans="1:10" x14ac:dyDescent="0.25">
      <c r="A156" s="21" t="s">
        <v>6525</v>
      </c>
      <c r="B156" s="21" t="s">
        <v>6632</v>
      </c>
      <c r="D156" s="21" t="s">
        <v>556</v>
      </c>
      <c r="E156" s="22">
        <v>43344</v>
      </c>
      <c r="G156" s="22">
        <v>43344</v>
      </c>
      <c r="I156" s="34">
        <f t="shared" si="4"/>
        <v>78</v>
      </c>
      <c r="J156" s="54"/>
    </row>
    <row r="157" spans="1:10" x14ac:dyDescent="0.25">
      <c r="A157" s="21" t="s">
        <v>6526</v>
      </c>
      <c r="B157" s="21" t="s">
        <v>6633</v>
      </c>
      <c r="D157" s="21" t="s">
        <v>556</v>
      </c>
      <c r="E157" s="22">
        <v>43344</v>
      </c>
      <c r="G157" s="22">
        <v>43344</v>
      </c>
      <c r="I157" s="34">
        <f t="shared" si="4"/>
        <v>78</v>
      </c>
      <c r="J157" s="54"/>
    </row>
    <row r="158" spans="1:10" x14ac:dyDescent="0.25">
      <c r="A158" s="21" t="s">
        <v>6527</v>
      </c>
      <c r="B158" s="21" t="s">
        <v>6634</v>
      </c>
      <c r="D158" s="21" t="s">
        <v>556</v>
      </c>
      <c r="E158" s="22">
        <v>43344</v>
      </c>
      <c r="G158" s="22">
        <v>43344</v>
      </c>
      <c r="I158" s="34">
        <f t="shared" si="4"/>
        <v>78</v>
      </c>
      <c r="J158" s="54"/>
    </row>
    <row r="159" spans="1:10" x14ac:dyDescent="0.25">
      <c r="A159" s="21" t="s">
        <v>6528</v>
      </c>
      <c r="B159" s="21" t="s">
        <v>6635</v>
      </c>
      <c r="D159" s="21" t="s">
        <v>556</v>
      </c>
      <c r="E159" s="22">
        <v>43344</v>
      </c>
      <c r="G159" s="22">
        <v>43344</v>
      </c>
      <c r="I159" s="34">
        <f t="shared" si="4"/>
        <v>78</v>
      </c>
      <c r="J159" s="54"/>
    </row>
    <row r="160" spans="1:10" x14ac:dyDescent="0.25">
      <c r="A160" s="21" t="s">
        <v>6529</v>
      </c>
      <c r="B160" s="21" t="s">
        <v>6636</v>
      </c>
      <c r="D160" s="21" t="s">
        <v>556</v>
      </c>
      <c r="E160" s="22">
        <v>43344</v>
      </c>
      <c r="G160" s="22">
        <v>43344</v>
      </c>
      <c r="I160" s="34">
        <f t="shared" si="4"/>
        <v>78</v>
      </c>
      <c r="J160" s="54"/>
    </row>
    <row r="161" spans="1:11" x14ac:dyDescent="0.25">
      <c r="A161" s="21" t="s">
        <v>6530</v>
      </c>
      <c r="B161" s="21" t="s">
        <v>6637</v>
      </c>
      <c r="D161" s="21" t="s">
        <v>556</v>
      </c>
      <c r="E161" s="22">
        <v>43344</v>
      </c>
      <c r="G161" s="22">
        <v>43344</v>
      </c>
      <c r="I161" s="34">
        <f t="shared" si="4"/>
        <v>78</v>
      </c>
      <c r="J161" s="54"/>
    </row>
    <row r="162" spans="1:11" x14ac:dyDescent="0.25">
      <c r="A162" s="21" t="s">
        <v>6531</v>
      </c>
      <c r="B162" s="21" t="s">
        <v>6638</v>
      </c>
      <c r="D162" s="21" t="s">
        <v>556</v>
      </c>
      <c r="E162" s="22">
        <v>43344</v>
      </c>
      <c r="G162" s="22">
        <v>43344</v>
      </c>
      <c r="I162" s="34">
        <f t="shared" ref="I162:I193" si="5">COUNTIF(J:J,A162)</f>
        <v>78</v>
      </c>
      <c r="J162" s="54"/>
    </row>
    <row r="163" spans="1:11" x14ac:dyDescent="0.25">
      <c r="A163" s="21" t="s">
        <v>6532</v>
      </c>
      <c r="B163" s="21" t="s">
        <v>6639</v>
      </c>
      <c r="D163" s="21" t="s">
        <v>556</v>
      </c>
      <c r="E163" s="22">
        <v>43344</v>
      </c>
      <c r="G163" s="22">
        <v>43344</v>
      </c>
      <c r="I163" s="34">
        <f t="shared" si="5"/>
        <v>78</v>
      </c>
      <c r="J163" s="54"/>
    </row>
    <row r="164" spans="1:11" x14ac:dyDescent="0.25">
      <c r="A164" s="21" t="s">
        <v>6533</v>
      </c>
      <c r="B164" s="21" t="s">
        <v>6640</v>
      </c>
      <c r="D164" s="21" t="s">
        <v>556</v>
      </c>
      <c r="E164" s="22">
        <v>43344</v>
      </c>
      <c r="G164" s="22">
        <v>43344</v>
      </c>
      <c r="I164" s="34">
        <f t="shared" si="5"/>
        <v>78</v>
      </c>
      <c r="J164" s="54"/>
    </row>
    <row r="165" spans="1:11" x14ac:dyDescent="0.25">
      <c r="A165" s="21" t="s">
        <v>6534</v>
      </c>
      <c r="B165" s="21" t="s">
        <v>6641</v>
      </c>
      <c r="D165" s="21" t="s">
        <v>556</v>
      </c>
      <c r="E165" s="22">
        <v>43344</v>
      </c>
      <c r="G165" s="22">
        <v>43344</v>
      </c>
      <c r="I165" s="34">
        <f t="shared" si="5"/>
        <v>78</v>
      </c>
      <c r="J165" s="54"/>
    </row>
    <row r="166" spans="1:11" x14ac:dyDescent="0.25">
      <c r="A166" s="21" t="s">
        <v>6535</v>
      </c>
      <c r="B166" s="21" t="s">
        <v>6642</v>
      </c>
      <c r="D166" s="21" t="s">
        <v>556</v>
      </c>
      <c r="E166" s="22">
        <v>43344</v>
      </c>
      <c r="G166" s="22">
        <v>43344</v>
      </c>
      <c r="I166" s="34">
        <f t="shared" si="5"/>
        <v>78</v>
      </c>
      <c r="J166" s="54"/>
    </row>
    <row r="167" spans="1:11" x14ac:dyDescent="0.25">
      <c r="A167" s="21" t="s">
        <v>6536</v>
      </c>
      <c r="B167" s="21" t="s">
        <v>6643</v>
      </c>
      <c r="D167" s="21" t="s">
        <v>556</v>
      </c>
      <c r="E167" s="22">
        <v>43344</v>
      </c>
      <c r="G167" s="22">
        <v>43344</v>
      </c>
      <c r="I167" s="34">
        <f t="shared" si="5"/>
        <v>78</v>
      </c>
      <c r="J167" s="54"/>
    </row>
    <row r="168" spans="1:11" x14ac:dyDescent="0.25">
      <c r="A168" s="21" t="s">
        <v>6537</v>
      </c>
      <c r="B168" s="21" t="s">
        <v>6644</v>
      </c>
      <c r="D168" s="21" t="s">
        <v>556</v>
      </c>
      <c r="E168" s="22">
        <v>43344</v>
      </c>
      <c r="G168" s="22">
        <v>43344</v>
      </c>
      <c r="I168" s="34">
        <f t="shared" si="5"/>
        <v>78</v>
      </c>
      <c r="J168" s="87"/>
      <c r="K168" s="88"/>
    </row>
    <row r="169" spans="1:11" x14ac:dyDescent="0.25">
      <c r="A169" s="21" t="s">
        <v>6538</v>
      </c>
      <c r="B169" s="21" t="s">
        <v>6645</v>
      </c>
      <c r="D169" s="21" t="s">
        <v>556</v>
      </c>
      <c r="E169" s="22">
        <v>43344</v>
      </c>
      <c r="G169" s="22">
        <v>43344</v>
      </c>
      <c r="I169" s="34">
        <f t="shared" si="5"/>
        <v>78</v>
      </c>
      <c r="J169" s="87"/>
      <c r="K169" s="88"/>
    </row>
    <row r="170" spans="1:11" x14ac:dyDescent="0.25">
      <c r="A170" s="21" t="s">
        <v>6539</v>
      </c>
      <c r="B170" s="21" t="s">
        <v>6646</v>
      </c>
      <c r="D170" s="21" t="s">
        <v>556</v>
      </c>
      <c r="E170" s="22">
        <v>43344</v>
      </c>
      <c r="G170" s="22">
        <v>43344</v>
      </c>
      <c r="I170" s="34">
        <f t="shared" si="5"/>
        <v>78</v>
      </c>
      <c r="J170" s="54"/>
    </row>
    <row r="171" spans="1:11" x14ac:dyDescent="0.25">
      <c r="A171" s="21" t="s">
        <v>6540</v>
      </c>
      <c r="B171" s="21" t="s">
        <v>6647</v>
      </c>
      <c r="D171" s="21" t="s">
        <v>556</v>
      </c>
      <c r="E171" s="22">
        <v>43344</v>
      </c>
      <c r="G171" s="22">
        <v>43344</v>
      </c>
      <c r="I171" s="34">
        <f t="shared" si="5"/>
        <v>78</v>
      </c>
      <c r="J171" s="54"/>
    </row>
    <row r="172" spans="1:11" x14ac:dyDescent="0.25">
      <c r="A172" s="21" t="s">
        <v>6541</v>
      </c>
      <c r="B172" s="21" t="s">
        <v>6648</v>
      </c>
      <c r="D172" s="21" t="s">
        <v>556</v>
      </c>
      <c r="E172" s="22">
        <v>43344</v>
      </c>
      <c r="G172" s="22">
        <v>43344</v>
      </c>
      <c r="I172" s="34">
        <f t="shared" si="5"/>
        <v>78</v>
      </c>
      <c r="J172" s="54"/>
    </row>
    <row r="173" spans="1:11" x14ac:dyDescent="0.25">
      <c r="A173" s="21" t="s">
        <v>6542</v>
      </c>
      <c r="B173" s="21" t="s">
        <v>6649</v>
      </c>
      <c r="D173" s="21" t="s">
        <v>556</v>
      </c>
      <c r="E173" s="22">
        <v>43344</v>
      </c>
      <c r="G173" s="22">
        <v>43344</v>
      </c>
      <c r="I173" s="34">
        <f t="shared" si="5"/>
        <v>78</v>
      </c>
      <c r="J173" s="54"/>
    </row>
    <row r="174" spans="1:11" x14ac:dyDescent="0.25">
      <c r="A174" s="21" t="s">
        <v>6543</v>
      </c>
      <c r="B174" s="21" t="s">
        <v>6650</v>
      </c>
      <c r="D174" s="21" t="s">
        <v>556</v>
      </c>
      <c r="E174" s="22">
        <v>43344</v>
      </c>
      <c r="G174" s="22">
        <v>43344</v>
      </c>
      <c r="I174" s="34">
        <f t="shared" si="5"/>
        <v>78</v>
      </c>
      <c r="J174" s="54"/>
    </row>
    <row r="175" spans="1:11" x14ac:dyDescent="0.25">
      <c r="A175" s="21" t="s">
        <v>6544</v>
      </c>
      <c r="B175" s="21" t="s">
        <v>6651</v>
      </c>
      <c r="D175" s="21" t="s">
        <v>556</v>
      </c>
      <c r="E175" s="22">
        <v>43344</v>
      </c>
      <c r="G175" s="22">
        <v>43344</v>
      </c>
      <c r="I175" s="34">
        <f t="shared" si="5"/>
        <v>78</v>
      </c>
      <c r="J175" s="54"/>
    </row>
    <row r="176" spans="1:11" x14ac:dyDescent="0.25">
      <c r="A176" s="21" t="s">
        <v>6545</v>
      </c>
      <c r="B176" s="21" t="s">
        <v>6652</v>
      </c>
      <c r="D176" s="21" t="s">
        <v>556</v>
      </c>
      <c r="E176" s="22">
        <v>43344</v>
      </c>
      <c r="G176" s="22">
        <v>43344</v>
      </c>
      <c r="I176" s="34">
        <f t="shared" si="5"/>
        <v>78</v>
      </c>
      <c r="J176" s="54"/>
    </row>
    <row r="177" spans="1:10" x14ac:dyDescent="0.25">
      <c r="A177" s="21" t="s">
        <v>6546</v>
      </c>
      <c r="B177" s="21" t="s">
        <v>6653</v>
      </c>
      <c r="D177" s="21" t="s">
        <v>556</v>
      </c>
      <c r="E177" s="22">
        <v>43344</v>
      </c>
      <c r="G177" s="22">
        <v>43344</v>
      </c>
      <c r="I177" s="34">
        <f t="shared" si="5"/>
        <v>78</v>
      </c>
      <c r="J177" s="54"/>
    </row>
    <row r="178" spans="1:10" x14ac:dyDescent="0.25">
      <c r="A178" s="21" t="s">
        <v>6547</v>
      </c>
      <c r="B178" s="21" t="s">
        <v>6654</v>
      </c>
      <c r="D178" s="21" t="s">
        <v>556</v>
      </c>
      <c r="E178" s="22">
        <v>43344</v>
      </c>
      <c r="G178" s="22">
        <v>43344</v>
      </c>
      <c r="I178" s="34">
        <f t="shared" si="5"/>
        <v>78</v>
      </c>
      <c r="J178" s="54"/>
    </row>
    <row r="179" spans="1:10" x14ac:dyDescent="0.25">
      <c r="A179" s="21" t="s">
        <v>6548</v>
      </c>
      <c r="B179" s="21" t="s">
        <v>6655</v>
      </c>
      <c r="D179" s="21" t="s">
        <v>556</v>
      </c>
      <c r="E179" s="22">
        <v>43344</v>
      </c>
      <c r="G179" s="22">
        <v>43344</v>
      </c>
      <c r="I179" s="34">
        <f t="shared" si="5"/>
        <v>78</v>
      </c>
      <c r="J179" s="54"/>
    </row>
    <row r="180" spans="1:10" x14ac:dyDescent="0.25">
      <c r="A180" s="21" t="s">
        <v>6549</v>
      </c>
      <c r="B180" s="21" t="s">
        <v>6656</v>
      </c>
      <c r="D180" s="21" t="s">
        <v>556</v>
      </c>
      <c r="E180" s="22">
        <v>43344</v>
      </c>
      <c r="G180" s="22">
        <v>43344</v>
      </c>
      <c r="I180" s="34">
        <f t="shared" si="5"/>
        <v>78</v>
      </c>
      <c r="J180" s="54"/>
    </row>
    <row r="181" spans="1:10" x14ac:dyDescent="0.25">
      <c r="A181" s="21" t="s">
        <v>6550</v>
      </c>
      <c r="B181" s="21" t="s">
        <v>6657</v>
      </c>
      <c r="D181" s="21" t="s">
        <v>556</v>
      </c>
      <c r="E181" s="22">
        <v>43344</v>
      </c>
      <c r="G181" s="22">
        <v>43344</v>
      </c>
      <c r="I181" s="34">
        <f t="shared" si="5"/>
        <v>78</v>
      </c>
      <c r="J181" s="54"/>
    </row>
    <row r="182" spans="1:10" x14ac:dyDescent="0.25">
      <c r="A182" s="21" t="s">
        <v>6551</v>
      </c>
      <c r="B182" s="21" t="s">
        <v>6658</v>
      </c>
      <c r="D182" s="21" t="s">
        <v>556</v>
      </c>
      <c r="E182" s="22">
        <v>43344</v>
      </c>
      <c r="G182" s="22">
        <v>43344</v>
      </c>
      <c r="I182" s="34">
        <f t="shared" si="5"/>
        <v>78</v>
      </c>
      <c r="J182" s="54"/>
    </row>
    <row r="183" spans="1:10" x14ac:dyDescent="0.25">
      <c r="A183" s="21" t="s">
        <v>6552</v>
      </c>
      <c r="B183" s="21" t="s">
        <v>6659</v>
      </c>
      <c r="D183" s="21" t="s">
        <v>556</v>
      </c>
      <c r="E183" s="22">
        <v>43344</v>
      </c>
      <c r="G183" s="22">
        <v>43344</v>
      </c>
      <c r="I183" s="34">
        <f t="shared" si="5"/>
        <v>78</v>
      </c>
      <c r="J183" s="54"/>
    </row>
    <row r="184" spans="1:10" x14ac:dyDescent="0.25">
      <c r="A184" s="21" t="s">
        <v>6553</v>
      </c>
      <c r="B184" s="21" t="s">
        <v>6660</v>
      </c>
      <c r="D184" s="21" t="s">
        <v>556</v>
      </c>
      <c r="E184" s="22">
        <v>43344</v>
      </c>
      <c r="G184" s="22">
        <v>43344</v>
      </c>
      <c r="I184" s="34">
        <f t="shared" si="5"/>
        <v>78</v>
      </c>
      <c r="J184" s="54"/>
    </row>
    <row r="185" spans="1:10" x14ac:dyDescent="0.25">
      <c r="A185" s="21" t="s">
        <v>6554</v>
      </c>
      <c r="B185" s="21" t="s">
        <v>6661</v>
      </c>
      <c r="D185" s="21" t="s">
        <v>556</v>
      </c>
      <c r="E185" s="22">
        <v>43344</v>
      </c>
      <c r="G185" s="22">
        <v>43344</v>
      </c>
      <c r="I185" s="34">
        <f t="shared" si="5"/>
        <v>78</v>
      </c>
      <c r="J185" s="54"/>
    </row>
    <row r="186" spans="1:10" x14ac:dyDescent="0.25">
      <c r="A186" s="21" t="s">
        <v>6555</v>
      </c>
      <c r="B186" s="21" t="s">
        <v>6662</v>
      </c>
      <c r="D186" s="21" t="s">
        <v>556</v>
      </c>
      <c r="E186" s="22">
        <v>43344</v>
      </c>
      <c r="G186" s="22">
        <v>43344</v>
      </c>
      <c r="I186" s="34">
        <f t="shared" si="5"/>
        <v>78</v>
      </c>
      <c r="J186" s="54"/>
    </row>
    <row r="187" spans="1:10" x14ac:dyDescent="0.25">
      <c r="A187" s="21" t="s">
        <v>6556</v>
      </c>
      <c r="B187" s="21" t="s">
        <v>6663</v>
      </c>
      <c r="D187" s="21" t="s">
        <v>556</v>
      </c>
      <c r="E187" s="22">
        <v>43344</v>
      </c>
      <c r="G187" s="22">
        <v>43344</v>
      </c>
      <c r="I187" s="34">
        <f t="shared" si="5"/>
        <v>78</v>
      </c>
      <c r="J187" s="54"/>
    </row>
    <row r="188" spans="1:10" x14ac:dyDescent="0.25">
      <c r="A188" s="21" t="s">
        <v>6557</v>
      </c>
      <c r="B188" s="21" t="s">
        <v>6664</v>
      </c>
      <c r="D188" s="21" t="s">
        <v>556</v>
      </c>
      <c r="E188" s="22">
        <v>43344</v>
      </c>
      <c r="G188" s="22">
        <v>43344</v>
      </c>
      <c r="I188" s="34">
        <f t="shared" si="5"/>
        <v>78</v>
      </c>
      <c r="J188" s="54"/>
    </row>
    <row r="189" spans="1:10" x14ac:dyDescent="0.25">
      <c r="A189" s="21" t="s">
        <v>6485</v>
      </c>
      <c r="B189" s="21" t="s">
        <v>6665</v>
      </c>
      <c r="D189" s="21" t="s">
        <v>556</v>
      </c>
      <c r="E189" s="22">
        <v>43344</v>
      </c>
      <c r="G189" s="22">
        <v>43344</v>
      </c>
      <c r="I189" s="34">
        <f t="shared" si="5"/>
        <v>78</v>
      </c>
      <c r="J189" s="54"/>
    </row>
    <row r="190" spans="1:10" x14ac:dyDescent="0.25">
      <c r="A190" s="21" t="s">
        <v>6558</v>
      </c>
      <c r="B190" s="21" t="s">
        <v>6666</v>
      </c>
      <c r="D190" s="21" t="s">
        <v>556</v>
      </c>
      <c r="E190" s="22">
        <v>43344</v>
      </c>
      <c r="G190" s="22">
        <v>43344</v>
      </c>
      <c r="I190" s="34">
        <f t="shared" si="5"/>
        <v>78</v>
      </c>
      <c r="J190" s="54"/>
    </row>
    <row r="191" spans="1:10" x14ac:dyDescent="0.25">
      <c r="A191" s="21" t="s">
        <v>6559</v>
      </c>
      <c r="B191" s="21" t="s">
        <v>6667</v>
      </c>
      <c r="D191" s="21" t="s">
        <v>556</v>
      </c>
      <c r="E191" s="22">
        <v>43344</v>
      </c>
      <c r="G191" s="22">
        <v>43344</v>
      </c>
      <c r="I191" s="34">
        <f t="shared" si="5"/>
        <v>78</v>
      </c>
      <c r="J191" s="54"/>
    </row>
    <row r="192" spans="1:10" x14ac:dyDescent="0.25">
      <c r="A192" s="21" t="s">
        <v>6560</v>
      </c>
      <c r="B192" s="21" t="s">
        <v>6668</v>
      </c>
      <c r="D192" s="21" t="s">
        <v>556</v>
      </c>
      <c r="E192" s="22">
        <v>43344</v>
      </c>
      <c r="G192" s="22">
        <v>43344</v>
      </c>
      <c r="I192" s="34">
        <f t="shared" si="5"/>
        <v>78</v>
      </c>
      <c r="J192" s="54"/>
    </row>
    <row r="193" spans="1:10" x14ac:dyDescent="0.25">
      <c r="A193" s="21" t="s">
        <v>6561</v>
      </c>
      <c r="B193" s="21" t="s">
        <v>6669</v>
      </c>
      <c r="D193" s="21" t="s">
        <v>556</v>
      </c>
      <c r="E193" s="22">
        <v>43344</v>
      </c>
      <c r="G193" s="22">
        <v>43344</v>
      </c>
      <c r="I193" s="34">
        <f t="shared" si="5"/>
        <v>78</v>
      </c>
      <c r="J193" s="54"/>
    </row>
    <row r="194" spans="1:10" x14ac:dyDescent="0.25">
      <c r="A194" s="21" t="s">
        <v>6562</v>
      </c>
      <c r="B194" s="21" t="s">
        <v>6670</v>
      </c>
      <c r="D194" s="21" t="s">
        <v>556</v>
      </c>
      <c r="E194" s="22">
        <v>43344</v>
      </c>
      <c r="G194" s="22">
        <v>43344</v>
      </c>
      <c r="I194" s="34">
        <f t="shared" ref="I194:I214" si="6">COUNTIF(J:J,A194)</f>
        <v>78</v>
      </c>
      <c r="J194" s="54"/>
    </row>
    <row r="195" spans="1:10" x14ac:dyDescent="0.25">
      <c r="A195" s="21" t="s">
        <v>6563</v>
      </c>
      <c r="B195" s="21" t="s">
        <v>6671</v>
      </c>
      <c r="D195" s="21" t="s">
        <v>556</v>
      </c>
      <c r="E195" s="22">
        <v>43344</v>
      </c>
      <c r="G195" s="22">
        <v>43344</v>
      </c>
      <c r="I195" s="34">
        <f t="shared" si="6"/>
        <v>78</v>
      </c>
      <c r="J195" s="54"/>
    </row>
    <row r="196" spans="1:10" x14ac:dyDescent="0.25">
      <c r="A196" s="21" t="s">
        <v>6564</v>
      </c>
      <c r="B196" s="21" t="s">
        <v>6672</v>
      </c>
      <c r="D196" s="21" t="s">
        <v>556</v>
      </c>
      <c r="E196" s="22">
        <v>43344</v>
      </c>
      <c r="G196" s="22">
        <v>43344</v>
      </c>
      <c r="I196" s="34">
        <f t="shared" si="6"/>
        <v>78</v>
      </c>
      <c r="J196" s="54"/>
    </row>
    <row r="197" spans="1:10" x14ac:dyDescent="0.25">
      <c r="A197" s="21" t="s">
        <v>6565</v>
      </c>
      <c r="B197" s="21" t="s">
        <v>6673</v>
      </c>
      <c r="D197" s="21" t="s">
        <v>556</v>
      </c>
      <c r="E197" s="22">
        <v>43344</v>
      </c>
      <c r="G197" s="22">
        <v>43344</v>
      </c>
      <c r="I197" s="34">
        <f t="shared" si="6"/>
        <v>78</v>
      </c>
      <c r="J197" s="54"/>
    </row>
    <row r="198" spans="1:10" x14ac:dyDescent="0.25">
      <c r="A198" s="21" t="s">
        <v>6566</v>
      </c>
      <c r="B198" s="21" t="s">
        <v>6674</v>
      </c>
      <c r="D198" s="21" t="s">
        <v>556</v>
      </c>
      <c r="E198" s="22">
        <v>43344</v>
      </c>
      <c r="G198" s="22">
        <v>43344</v>
      </c>
      <c r="I198" s="34">
        <f t="shared" si="6"/>
        <v>78</v>
      </c>
      <c r="J198" s="54"/>
    </row>
    <row r="199" spans="1:10" x14ac:dyDescent="0.25">
      <c r="A199" s="21" t="s">
        <v>6567</v>
      </c>
      <c r="B199" s="21" t="s">
        <v>6675</v>
      </c>
      <c r="D199" s="21" t="s">
        <v>556</v>
      </c>
      <c r="E199" s="22">
        <v>43344</v>
      </c>
      <c r="G199" s="22">
        <v>43344</v>
      </c>
      <c r="I199" s="34">
        <f t="shared" si="6"/>
        <v>78</v>
      </c>
      <c r="J199" s="54"/>
    </row>
    <row r="200" spans="1:10" x14ac:dyDescent="0.25">
      <c r="A200" s="21" t="s">
        <v>6568</v>
      </c>
      <c r="B200" s="21" t="s">
        <v>6676</v>
      </c>
      <c r="D200" s="21" t="s">
        <v>556</v>
      </c>
      <c r="E200" s="22">
        <v>43344</v>
      </c>
      <c r="G200" s="22">
        <v>43344</v>
      </c>
      <c r="I200" s="34">
        <f t="shared" si="6"/>
        <v>78</v>
      </c>
      <c r="J200" s="54"/>
    </row>
    <row r="201" spans="1:10" x14ac:dyDescent="0.25">
      <c r="A201" s="21" t="s">
        <v>6690</v>
      </c>
      <c r="B201" s="21" t="s">
        <v>7352</v>
      </c>
      <c r="D201" s="21" t="s">
        <v>556</v>
      </c>
      <c r="E201" s="22">
        <v>43373</v>
      </c>
      <c r="G201" s="22">
        <v>43373</v>
      </c>
      <c r="I201" s="34">
        <f t="shared" si="6"/>
        <v>0</v>
      </c>
      <c r="J201" s="54"/>
    </row>
    <row r="202" spans="1:10" x14ac:dyDescent="0.25">
      <c r="A202" s="30" t="s">
        <v>6845</v>
      </c>
      <c r="B202" s="21" t="s">
        <v>7353</v>
      </c>
      <c r="D202" s="21" t="s">
        <v>556</v>
      </c>
      <c r="E202" s="22">
        <v>43373</v>
      </c>
      <c r="G202" s="22">
        <v>43373</v>
      </c>
      <c r="I202" s="34">
        <f t="shared" si="6"/>
        <v>78</v>
      </c>
      <c r="J202" s="54"/>
    </row>
    <row r="203" spans="1:10" x14ac:dyDescent="0.25">
      <c r="A203" s="21" t="s">
        <v>7229</v>
      </c>
      <c r="B203" s="21" t="s">
        <v>7354</v>
      </c>
      <c r="D203" s="21" t="s">
        <v>556</v>
      </c>
      <c r="E203" s="22">
        <v>43373</v>
      </c>
      <c r="G203" s="22">
        <v>43373</v>
      </c>
      <c r="I203" s="34">
        <f t="shared" si="6"/>
        <v>78</v>
      </c>
      <c r="J203" s="54"/>
    </row>
    <row r="204" spans="1:10" x14ac:dyDescent="0.25">
      <c r="A204" s="21" t="s">
        <v>7230</v>
      </c>
      <c r="B204" s="21" t="s">
        <v>7355</v>
      </c>
      <c r="D204" s="21" t="s">
        <v>556</v>
      </c>
      <c r="E204" s="22">
        <v>43373</v>
      </c>
      <c r="G204" s="22">
        <v>43373</v>
      </c>
      <c r="I204" s="34">
        <f t="shared" si="6"/>
        <v>78</v>
      </c>
      <c r="J204" s="54"/>
    </row>
    <row r="205" spans="1:10" x14ac:dyDescent="0.25">
      <c r="A205" s="21" t="s">
        <v>5833</v>
      </c>
      <c r="B205" s="21" t="s">
        <v>7356</v>
      </c>
      <c r="D205" s="21" t="s">
        <v>556</v>
      </c>
      <c r="E205" s="22">
        <v>43373</v>
      </c>
      <c r="G205" s="22">
        <v>43373</v>
      </c>
      <c r="I205" s="34">
        <f t="shared" si="6"/>
        <v>78</v>
      </c>
      <c r="J205" s="54"/>
    </row>
    <row r="206" spans="1:10" x14ac:dyDescent="0.25">
      <c r="A206" s="21" t="s">
        <v>5812</v>
      </c>
      <c r="B206" s="21" t="s">
        <v>7357</v>
      </c>
      <c r="D206" s="21" t="s">
        <v>556</v>
      </c>
      <c r="E206" s="22">
        <v>43373</v>
      </c>
      <c r="G206" s="22">
        <v>43373</v>
      </c>
      <c r="I206" s="34">
        <f t="shared" si="6"/>
        <v>78</v>
      </c>
      <c r="J206" s="54"/>
    </row>
    <row r="207" spans="1:10" x14ac:dyDescent="0.25">
      <c r="A207" s="21" t="s">
        <v>7255</v>
      </c>
      <c r="B207" s="21" t="s">
        <v>7358</v>
      </c>
      <c r="D207" s="21" t="s">
        <v>556</v>
      </c>
      <c r="E207" s="22">
        <v>43373</v>
      </c>
      <c r="G207" s="22">
        <v>43373</v>
      </c>
      <c r="I207" s="34">
        <f t="shared" si="6"/>
        <v>78</v>
      </c>
      <c r="J207" s="54"/>
    </row>
    <row r="208" spans="1:10" x14ac:dyDescent="0.25">
      <c r="A208" s="21" t="s">
        <v>7262</v>
      </c>
      <c r="B208" s="21" t="s">
        <v>7359</v>
      </c>
      <c r="D208" s="21" t="s">
        <v>556</v>
      </c>
      <c r="E208" s="22">
        <v>43373</v>
      </c>
      <c r="G208" s="22">
        <v>43373</v>
      </c>
      <c r="I208" s="34">
        <f t="shared" si="6"/>
        <v>78</v>
      </c>
      <c r="J208" s="54"/>
    </row>
    <row r="209" spans="1:10" x14ac:dyDescent="0.25">
      <c r="A209" s="21" t="s">
        <v>7263</v>
      </c>
      <c r="B209" s="21" t="s">
        <v>7360</v>
      </c>
      <c r="D209" s="21" t="s">
        <v>556</v>
      </c>
      <c r="E209" s="22">
        <v>43373</v>
      </c>
      <c r="G209" s="22">
        <v>43373</v>
      </c>
      <c r="I209" s="34">
        <f t="shared" si="6"/>
        <v>78</v>
      </c>
      <c r="J209" s="54"/>
    </row>
    <row r="210" spans="1:10" x14ac:dyDescent="0.25">
      <c r="A210" s="21" t="s">
        <v>7264</v>
      </c>
      <c r="B210" s="21" t="s">
        <v>7361</v>
      </c>
      <c r="D210" s="21" t="s">
        <v>556</v>
      </c>
      <c r="E210" s="22">
        <v>43373</v>
      </c>
      <c r="G210" s="22">
        <v>43373</v>
      </c>
      <c r="I210" s="34">
        <f t="shared" si="6"/>
        <v>78</v>
      </c>
      <c r="J210" s="54"/>
    </row>
    <row r="211" spans="1:10" x14ac:dyDescent="0.25">
      <c r="A211" s="21" t="s">
        <v>7265</v>
      </c>
      <c r="B211" s="21" t="s">
        <v>7362</v>
      </c>
      <c r="D211" s="21" t="s">
        <v>556</v>
      </c>
      <c r="E211" s="22">
        <v>43373</v>
      </c>
      <c r="G211" s="22">
        <v>43373</v>
      </c>
      <c r="I211" s="34">
        <f t="shared" si="6"/>
        <v>78</v>
      </c>
      <c r="J211" s="54"/>
    </row>
    <row r="212" spans="1:10" x14ac:dyDescent="0.25">
      <c r="A212" s="21" t="s">
        <v>7266</v>
      </c>
      <c r="B212" s="21" t="s">
        <v>7363</v>
      </c>
      <c r="D212" s="21" t="s">
        <v>556</v>
      </c>
      <c r="E212" s="22">
        <v>43373</v>
      </c>
      <c r="G212" s="22">
        <v>43373</v>
      </c>
      <c r="I212" s="34">
        <f t="shared" si="6"/>
        <v>78</v>
      </c>
      <c r="J212" s="54"/>
    </row>
    <row r="213" spans="1:10" x14ac:dyDescent="0.25">
      <c r="A213" s="21" t="s">
        <v>5807</v>
      </c>
      <c r="B213" s="21" t="s">
        <v>7364</v>
      </c>
      <c r="D213" s="21" t="s">
        <v>556</v>
      </c>
      <c r="E213" s="22">
        <v>43373</v>
      </c>
      <c r="G213" s="22">
        <v>43373</v>
      </c>
      <c r="I213" s="34">
        <f t="shared" si="6"/>
        <v>0</v>
      </c>
      <c r="J213" s="54"/>
    </row>
    <row r="214" spans="1:10" x14ac:dyDescent="0.25">
      <c r="A214" s="21" t="s">
        <v>5850</v>
      </c>
      <c r="B214" s="21" t="s">
        <v>7365</v>
      </c>
      <c r="D214" s="21" t="s">
        <v>556</v>
      </c>
      <c r="E214" s="22">
        <v>43373</v>
      </c>
      <c r="G214" s="22">
        <v>43373</v>
      </c>
      <c r="I214" s="34">
        <f t="shared" si="6"/>
        <v>78</v>
      </c>
      <c r="J214" s="54"/>
    </row>
  </sheetData>
  <autoFilter ref="A1:T214"/>
  <pageMargins left="0.75" right="0.75" top="1" bottom="1" header="0.5" footer="0.5"/>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0"/>
  <dimension ref="A1:T8"/>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5879</v>
      </c>
      <c r="B2" t="s">
        <v>1652</v>
      </c>
      <c r="C2" t="s">
        <v>1653</v>
      </c>
      <c r="D2" t="s">
        <v>12</v>
      </c>
      <c r="E2" s="2">
        <v>41609</v>
      </c>
      <c r="G2" s="2">
        <v>41609</v>
      </c>
      <c r="I2" s="3">
        <f>COUNTIF(J:J,A2)</f>
        <v>1</v>
      </c>
      <c r="J2" t="s">
        <v>5880</v>
      </c>
      <c r="N2" t="s">
        <v>12</v>
      </c>
      <c r="P2" s="2">
        <v>41609</v>
      </c>
      <c r="R2" s="2">
        <v>41609</v>
      </c>
      <c r="T2" t="s">
        <v>5881</v>
      </c>
    </row>
    <row r="3" spans="1:20" ht="14.45" x14ac:dyDescent="0.3">
      <c r="A3" t="s">
        <v>5882</v>
      </c>
      <c r="B3" t="s">
        <v>1657</v>
      </c>
      <c r="D3" t="s">
        <v>12</v>
      </c>
      <c r="E3" s="2">
        <v>41609</v>
      </c>
      <c r="G3" s="2">
        <v>41609</v>
      </c>
      <c r="I3" s="23">
        <f>COUNTIF(J:J,A3)</f>
        <v>2</v>
      </c>
      <c r="J3" s="24" t="s">
        <v>5879</v>
      </c>
      <c r="K3" t="str">
        <f>VLOOKUP(J3,$A$2:$B5,2,FALSE)</f>
        <v>x0</v>
      </c>
      <c r="L3" t="s">
        <v>584</v>
      </c>
      <c r="P3" s="2">
        <v>41609</v>
      </c>
      <c r="R3" s="2">
        <v>41609</v>
      </c>
    </row>
    <row r="4" spans="1:20" ht="14.45" x14ac:dyDescent="0.3">
      <c r="A4" t="s">
        <v>5883</v>
      </c>
      <c r="B4" t="s">
        <v>1717</v>
      </c>
      <c r="D4" t="s">
        <v>12</v>
      </c>
      <c r="E4" s="2">
        <v>41609</v>
      </c>
      <c r="G4" s="2">
        <v>41609</v>
      </c>
      <c r="I4" s="23">
        <f>COUNTIF(J:J,A4)</f>
        <v>2</v>
      </c>
      <c r="J4" s="38" t="s">
        <v>5882</v>
      </c>
      <c r="K4" t="str">
        <f>VLOOKUP(J4,$A$2:$B5,2,FALSE)</f>
        <v>x1</v>
      </c>
      <c r="M4" t="s">
        <v>589</v>
      </c>
      <c r="P4" s="2">
        <v>41609</v>
      </c>
      <c r="R4" s="2">
        <v>41609</v>
      </c>
    </row>
    <row r="5" spans="1:20" ht="14.45" x14ac:dyDescent="0.3">
      <c r="J5" s="38" t="s">
        <v>5883</v>
      </c>
      <c r="K5" t="str">
        <f>VLOOKUP(J5,$A$2:$B5,2,FALSE)</f>
        <v>x2</v>
      </c>
      <c r="M5" t="s">
        <v>589</v>
      </c>
      <c r="P5" s="2">
        <v>41609</v>
      </c>
      <c r="R5" s="2">
        <v>41609</v>
      </c>
    </row>
    <row r="6" spans="1:20" ht="14.45" x14ac:dyDescent="0.3">
      <c r="J6" s="25" t="s">
        <v>5884</v>
      </c>
      <c r="N6" t="s">
        <v>12</v>
      </c>
      <c r="P6" s="2">
        <v>41609</v>
      </c>
      <c r="R6" s="2">
        <v>41609</v>
      </c>
    </row>
    <row r="7" spans="1:20" ht="14.45" x14ac:dyDescent="0.3">
      <c r="J7" s="24" t="s">
        <v>5882</v>
      </c>
      <c r="K7" t="str">
        <f>VLOOKUP(J7,$A$2:$B5,2,FALSE)</f>
        <v>x1</v>
      </c>
      <c r="M7" t="s">
        <v>589</v>
      </c>
      <c r="P7" s="2">
        <v>41609</v>
      </c>
      <c r="R7" s="2">
        <v>41609</v>
      </c>
    </row>
    <row r="8" spans="1:20" x14ac:dyDescent="0.25">
      <c r="J8" s="24" t="s">
        <v>5883</v>
      </c>
      <c r="K8" t="str">
        <f>VLOOKUP(J8,$A$2:$B5,2,FALSE)</f>
        <v>x2</v>
      </c>
      <c r="M8" t="s">
        <v>589</v>
      </c>
      <c r="P8" s="2">
        <v>41609</v>
      </c>
      <c r="R8" s="2">
        <v>41609</v>
      </c>
    </row>
  </sheetData>
  <autoFilter ref="A1:T5"/>
  <pageMargins left="0.75" right="0.75" top="1" bottom="1" header="0.5" footer="0.5"/>
  <pageSetup paperSize="9" orientation="portrait" horizontalDpi="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1"/>
  <dimension ref="A1:T70"/>
  <sheetViews>
    <sheetView topLeftCell="A41" zoomScaleNormal="100" workbookViewId="0">
      <selection activeCell="A48" sqref="A48"/>
    </sheetView>
  </sheetViews>
  <sheetFormatPr defaultColWidth="11.5703125" defaultRowHeight="15" x14ac:dyDescent="0.25"/>
  <cols>
    <col min="1" max="1" width="181.140625" style="21" bestFit="1" customWidth="1"/>
    <col min="2" max="9" width="11.5703125" style="21"/>
    <col min="10" max="10" width="49.7109375" style="21" customWidth="1"/>
    <col min="11" max="16384" width="11.5703125" style="21"/>
  </cols>
  <sheetData>
    <row r="1" spans="1:20" ht="14.45" x14ac:dyDescent="0.3">
      <c r="A1" s="64" t="s">
        <v>557</v>
      </c>
      <c r="B1" s="64" t="s">
        <v>558</v>
      </c>
      <c r="C1" s="64" t="s">
        <v>1650</v>
      </c>
      <c r="D1" s="64" t="s">
        <v>3</v>
      </c>
      <c r="E1" s="64" t="s">
        <v>4</v>
      </c>
      <c r="F1" s="64" t="s">
        <v>5</v>
      </c>
      <c r="G1" s="64" t="s">
        <v>6</v>
      </c>
      <c r="H1" s="64" t="s">
        <v>7</v>
      </c>
      <c r="I1" s="64" t="s">
        <v>562</v>
      </c>
      <c r="J1" s="64" t="s">
        <v>560</v>
      </c>
      <c r="K1" s="64" t="s">
        <v>558</v>
      </c>
      <c r="L1" s="64" t="s">
        <v>563</v>
      </c>
      <c r="M1" s="64" t="s">
        <v>564</v>
      </c>
      <c r="N1" s="64" t="s">
        <v>3</v>
      </c>
      <c r="O1" s="64" t="s">
        <v>565</v>
      </c>
      <c r="P1" s="64" t="s">
        <v>4</v>
      </c>
      <c r="Q1" s="64" t="s">
        <v>5</v>
      </c>
      <c r="R1" s="64" t="s">
        <v>6</v>
      </c>
      <c r="S1" s="64" t="s">
        <v>7</v>
      </c>
      <c r="T1" s="64" t="s">
        <v>8</v>
      </c>
    </row>
    <row r="2" spans="1:20" ht="14.45" x14ac:dyDescent="0.3">
      <c r="A2" s="21" t="s">
        <v>5885</v>
      </c>
      <c r="B2" s="21" t="s">
        <v>1652</v>
      </c>
      <c r="C2" s="21" t="s">
        <v>1653</v>
      </c>
      <c r="D2" s="21" t="s">
        <v>12</v>
      </c>
      <c r="E2" s="27">
        <v>41609</v>
      </c>
      <c r="G2" s="27">
        <v>41609</v>
      </c>
      <c r="I2" s="20">
        <f t="shared" ref="I2:I35" si="0">COUNTIF(J:J,A2)</f>
        <v>5</v>
      </c>
      <c r="J2" s="21" t="s">
        <v>5886</v>
      </c>
      <c r="N2" s="21" t="s">
        <v>12</v>
      </c>
      <c r="P2" s="27">
        <v>41609</v>
      </c>
      <c r="R2" s="27">
        <v>41609</v>
      </c>
      <c r="T2" s="21" t="s">
        <v>5887</v>
      </c>
    </row>
    <row r="3" spans="1:20" ht="14.45" x14ac:dyDescent="0.3">
      <c r="A3" s="21" t="s">
        <v>5888</v>
      </c>
      <c r="B3" s="21" t="s">
        <v>1657</v>
      </c>
      <c r="D3" s="21" t="s">
        <v>12</v>
      </c>
      <c r="E3" s="27">
        <v>41609</v>
      </c>
      <c r="G3" s="27">
        <v>41609</v>
      </c>
      <c r="I3" s="20">
        <f t="shared" si="0"/>
        <v>1</v>
      </c>
      <c r="J3" s="65" t="s">
        <v>5885</v>
      </c>
      <c r="K3" s="21" t="str">
        <f>VLOOKUP(J3,$A$2:$B35,2,FALSE)</f>
        <v>x0</v>
      </c>
      <c r="L3" s="21" t="s">
        <v>584</v>
      </c>
      <c r="P3" s="27">
        <v>41609</v>
      </c>
      <c r="R3" s="27">
        <v>41609</v>
      </c>
    </row>
    <row r="4" spans="1:20" ht="14.45" x14ac:dyDescent="0.3">
      <c r="A4" s="21" t="s">
        <v>5889</v>
      </c>
      <c r="B4" s="21" t="s">
        <v>1659</v>
      </c>
      <c r="D4" s="21" t="s">
        <v>12</v>
      </c>
      <c r="E4" s="27">
        <v>41609</v>
      </c>
      <c r="G4" s="27">
        <v>41609</v>
      </c>
      <c r="I4" s="20">
        <f t="shared" si="0"/>
        <v>1</v>
      </c>
      <c r="J4" s="61" t="s">
        <v>5890</v>
      </c>
      <c r="K4" s="21" t="str">
        <f>VLOOKUP(J4,$A$2:$B35,2,FALSE)</f>
        <v>x6</v>
      </c>
      <c r="L4" s="21" t="s">
        <v>584</v>
      </c>
      <c r="M4" s="21" t="s">
        <v>589</v>
      </c>
      <c r="P4" s="27">
        <v>41609</v>
      </c>
      <c r="R4" s="27">
        <v>41609</v>
      </c>
    </row>
    <row r="5" spans="1:20" ht="14.45" x14ac:dyDescent="0.3">
      <c r="A5" s="21" t="s">
        <v>5891</v>
      </c>
      <c r="B5" s="21" t="s">
        <v>1691</v>
      </c>
      <c r="D5" s="21" t="s">
        <v>12</v>
      </c>
      <c r="E5" s="27">
        <v>41609</v>
      </c>
      <c r="G5" s="27">
        <v>41609</v>
      </c>
      <c r="I5" s="20">
        <f t="shared" si="0"/>
        <v>2</v>
      </c>
      <c r="J5" s="66" t="s">
        <v>5892</v>
      </c>
      <c r="K5" s="21" t="str">
        <f>VLOOKUP(J5,$A$2:$B35,2,FALSE)</f>
        <v>x5</v>
      </c>
      <c r="L5" s="21" t="s">
        <v>584</v>
      </c>
      <c r="M5" s="21" t="s">
        <v>589</v>
      </c>
      <c r="P5" s="27">
        <v>41609</v>
      </c>
      <c r="R5" s="27">
        <v>41609</v>
      </c>
    </row>
    <row r="6" spans="1:20" ht="14.45" x14ac:dyDescent="0.3">
      <c r="A6" s="21" t="s">
        <v>5893</v>
      </c>
      <c r="B6" s="21" t="s">
        <v>1699</v>
      </c>
      <c r="D6" s="21" t="s">
        <v>12</v>
      </c>
      <c r="E6" s="27">
        <v>41609</v>
      </c>
      <c r="G6" s="27">
        <v>41609</v>
      </c>
      <c r="I6" s="20">
        <f t="shared" si="0"/>
        <v>4</v>
      </c>
      <c r="J6" s="67" t="s">
        <v>5894</v>
      </c>
      <c r="K6" s="21" t="str">
        <f>VLOOKUP(J6,$A$2:$B35,2,FALSE)</f>
        <v>x4</v>
      </c>
      <c r="L6" s="21" t="s">
        <v>584</v>
      </c>
      <c r="M6" s="21" t="s">
        <v>589</v>
      </c>
      <c r="P6" s="27">
        <v>41609</v>
      </c>
      <c r="R6" s="27">
        <v>41609</v>
      </c>
    </row>
    <row r="7" spans="1:20" ht="14.45" x14ac:dyDescent="0.3">
      <c r="A7" s="21" t="s">
        <v>5895</v>
      </c>
      <c r="B7" s="21" t="s">
        <v>1929</v>
      </c>
      <c r="D7" s="21" t="s">
        <v>12</v>
      </c>
      <c r="E7" s="27">
        <v>41609</v>
      </c>
      <c r="G7" s="27">
        <v>41609</v>
      </c>
      <c r="I7" s="20">
        <f t="shared" si="0"/>
        <v>1</v>
      </c>
      <c r="J7" s="68" t="s">
        <v>5896</v>
      </c>
      <c r="K7" s="21" t="str">
        <f>VLOOKUP(J7,$A$2:$B35,2,FALSE)</f>
        <v>x3</v>
      </c>
      <c r="L7" s="21" t="s">
        <v>1007</v>
      </c>
      <c r="M7" s="21" t="s">
        <v>589</v>
      </c>
      <c r="P7" s="27">
        <v>41609</v>
      </c>
      <c r="R7" s="27">
        <v>41609</v>
      </c>
    </row>
    <row r="8" spans="1:20" ht="14.45" x14ac:dyDescent="0.3">
      <c r="A8" s="21" t="s">
        <v>5897</v>
      </c>
      <c r="B8" s="21" t="s">
        <v>1931</v>
      </c>
      <c r="D8" s="21" t="s">
        <v>12</v>
      </c>
      <c r="E8" s="27">
        <v>41609</v>
      </c>
      <c r="G8" s="27">
        <v>41609</v>
      </c>
      <c r="I8" s="20">
        <f t="shared" si="0"/>
        <v>3</v>
      </c>
      <c r="J8" s="69" t="s">
        <v>5898</v>
      </c>
      <c r="K8" s="21" t="str">
        <f>VLOOKUP(J8,$A$2:$B35,2,FALSE)</f>
        <v>x2</v>
      </c>
      <c r="L8" s="21" t="s">
        <v>1007</v>
      </c>
      <c r="M8" s="21" t="s">
        <v>589</v>
      </c>
      <c r="P8" s="27">
        <v>41609</v>
      </c>
      <c r="R8" s="27">
        <v>41609</v>
      </c>
    </row>
    <row r="9" spans="1:20" ht="14.45" x14ac:dyDescent="0.3">
      <c r="A9" s="21" t="s">
        <v>5899</v>
      </c>
      <c r="B9" s="21" t="s">
        <v>1702</v>
      </c>
      <c r="D9" s="21" t="s">
        <v>12</v>
      </c>
      <c r="E9" s="27">
        <v>41609</v>
      </c>
      <c r="G9" s="27">
        <v>41609</v>
      </c>
      <c r="I9" s="20">
        <f t="shared" si="0"/>
        <v>1</v>
      </c>
      <c r="J9" s="70" t="s">
        <v>5900</v>
      </c>
      <c r="K9" s="21" t="str">
        <f>VLOOKUP(J9,$A$2:$B35,2,FALSE)</f>
        <v>x32</v>
      </c>
      <c r="M9" s="21" t="s">
        <v>589</v>
      </c>
      <c r="P9" s="27">
        <v>41609</v>
      </c>
      <c r="R9" s="27">
        <v>41609</v>
      </c>
    </row>
    <row r="10" spans="1:20" ht="14.45" x14ac:dyDescent="0.3">
      <c r="A10" s="21" t="s">
        <v>5901</v>
      </c>
      <c r="B10" s="21" t="s">
        <v>1705</v>
      </c>
      <c r="D10" s="21" t="s">
        <v>12</v>
      </c>
      <c r="E10" s="27">
        <v>41609</v>
      </c>
      <c r="G10" s="27">
        <v>41609</v>
      </c>
      <c r="I10" s="20">
        <f t="shared" si="0"/>
        <v>4</v>
      </c>
      <c r="J10" s="68" t="s">
        <v>5888</v>
      </c>
      <c r="K10" s="21" t="str">
        <f>VLOOKUP(J10,$A$2:$B35,2,FALSE)</f>
        <v>x1</v>
      </c>
      <c r="M10" s="21" t="s">
        <v>589</v>
      </c>
      <c r="P10" s="27">
        <v>41609</v>
      </c>
      <c r="R10" s="27">
        <v>41609</v>
      </c>
    </row>
    <row r="11" spans="1:20" ht="14.45" x14ac:dyDescent="0.3">
      <c r="A11" s="21" t="s">
        <v>5902</v>
      </c>
      <c r="B11" s="21" t="s">
        <v>1708</v>
      </c>
      <c r="D11" s="21" t="s">
        <v>12</v>
      </c>
      <c r="E11" s="27">
        <v>41609</v>
      </c>
      <c r="G11" s="27">
        <v>41609</v>
      </c>
      <c r="I11" s="20">
        <f t="shared" si="0"/>
        <v>1</v>
      </c>
      <c r="J11" s="67" t="s">
        <v>5903</v>
      </c>
      <c r="K11" s="21" t="str">
        <f>VLOOKUP(J11,$A$2:$B35,2,FALSE)</f>
        <v>x8</v>
      </c>
      <c r="M11" s="21" t="s">
        <v>589</v>
      </c>
      <c r="P11" s="27">
        <v>41609</v>
      </c>
      <c r="R11" s="27">
        <v>41609</v>
      </c>
    </row>
    <row r="12" spans="1:20" ht="14.45" x14ac:dyDescent="0.3">
      <c r="A12" s="21" t="s">
        <v>5904</v>
      </c>
      <c r="B12" s="21" t="s">
        <v>1715</v>
      </c>
      <c r="D12" s="21" t="s">
        <v>12</v>
      </c>
      <c r="E12" s="27">
        <v>41609</v>
      </c>
      <c r="G12" s="27">
        <v>41609</v>
      </c>
      <c r="I12" s="20">
        <f t="shared" si="0"/>
        <v>1</v>
      </c>
      <c r="J12" s="66" t="s">
        <v>5905</v>
      </c>
      <c r="K12" s="21" t="str">
        <f>VLOOKUP(J12,$A$2:$B35,2,FALSE)</f>
        <v>x29</v>
      </c>
      <c r="M12" s="21" t="s">
        <v>589</v>
      </c>
      <c r="P12" s="27">
        <v>41609</v>
      </c>
      <c r="R12" s="27">
        <v>41609</v>
      </c>
    </row>
    <row r="13" spans="1:20" ht="14.45" x14ac:dyDescent="0.3">
      <c r="A13" s="21" t="s">
        <v>5898</v>
      </c>
      <c r="B13" s="21" t="s">
        <v>1717</v>
      </c>
      <c r="D13" s="21" t="s">
        <v>12</v>
      </c>
      <c r="E13" s="27">
        <v>41609</v>
      </c>
      <c r="G13" s="27">
        <v>41609</v>
      </c>
      <c r="I13" s="20">
        <f t="shared" si="0"/>
        <v>4</v>
      </c>
      <c r="J13" s="61" t="s">
        <v>5891</v>
      </c>
      <c r="K13" s="21" t="str">
        <f>VLOOKUP(J13,$A$2:$B35,2,FALSE)</f>
        <v>x11</v>
      </c>
      <c r="L13" s="21" t="s">
        <v>584</v>
      </c>
      <c r="M13" s="21" t="s">
        <v>589</v>
      </c>
      <c r="P13" s="27">
        <v>41609</v>
      </c>
      <c r="R13" s="27">
        <v>41609</v>
      </c>
    </row>
    <row r="14" spans="1:20" ht="14.45" x14ac:dyDescent="0.3">
      <c r="A14" s="21" t="s">
        <v>5906</v>
      </c>
      <c r="B14" s="21" t="s">
        <v>1720</v>
      </c>
      <c r="D14" s="21" t="s">
        <v>12</v>
      </c>
      <c r="E14" s="27">
        <v>41609</v>
      </c>
      <c r="G14" s="27">
        <v>41609</v>
      </c>
      <c r="I14" s="20">
        <f t="shared" si="0"/>
        <v>1</v>
      </c>
      <c r="J14" s="66" t="s">
        <v>5907</v>
      </c>
      <c r="K14" s="21" t="str">
        <f>VLOOKUP(J14,$A$2:$B35,2,FALSE)</f>
        <v>x9</v>
      </c>
      <c r="L14" s="21" t="s">
        <v>584</v>
      </c>
      <c r="M14" s="21" t="s">
        <v>589</v>
      </c>
      <c r="P14" s="27">
        <v>41609</v>
      </c>
      <c r="R14" s="27">
        <v>41609</v>
      </c>
    </row>
    <row r="15" spans="1:20" ht="14.45" x14ac:dyDescent="0.3">
      <c r="A15" s="21" t="s">
        <v>5908</v>
      </c>
      <c r="B15" s="21" t="s">
        <v>1940</v>
      </c>
      <c r="D15" s="21" t="s">
        <v>12</v>
      </c>
      <c r="E15" s="27">
        <v>41609</v>
      </c>
      <c r="G15" s="27">
        <v>41609</v>
      </c>
      <c r="I15" s="20">
        <f t="shared" si="0"/>
        <v>0</v>
      </c>
      <c r="J15" s="67" t="s">
        <v>5904</v>
      </c>
      <c r="K15" s="21" t="str">
        <f>VLOOKUP(J15,$A$2:$B35,2,FALSE)</f>
        <v>x19</v>
      </c>
      <c r="M15" s="21" t="s">
        <v>589</v>
      </c>
      <c r="P15" s="27">
        <v>41609</v>
      </c>
      <c r="R15" s="27">
        <v>41609</v>
      </c>
    </row>
    <row r="16" spans="1:20" ht="14.45" x14ac:dyDescent="0.3">
      <c r="A16" s="21" t="s">
        <v>5909</v>
      </c>
      <c r="B16" s="21" t="s">
        <v>1723</v>
      </c>
      <c r="D16" s="21" t="s">
        <v>12</v>
      </c>
      <c r="E16" s="27">
        <v>41609</v>
      </c>
      <c r="G16" s="27">
        <v>41609</v>
      </c>
      <c r="I16" s="20">
        <f t="shared" si="0"/>
        <v>1</v>
      </c>
      <c r="J16" s="67" t="s">
        <v>5906</v>
      </c>
      <c r="K16" s="21" t="str">
        <f>VLOOKUP(J16,$A$2:$B35,2,FALSE)</f>
        <v>x20</v>
      </c>
      <c r="L16" s="21" t="s">
        <v>584</v>
      </c>
      <c r="M16" s="21" t="s">
        <v>589</v>
      </c>
      <c r="P16" s="27">
        <v>41609</v>
      </c>
      <c r="R16" s="27">
        <v>41609</v>
      </c>
    </row>
    <row r="17" spans="1:20" ht="14.45" x14ac:dyDescent="0.3">
      <c r="A17" s="21" t="s">
        <v>5910</v>
      </c>
      <c r="B17" s="21" t="s">
        <v>1730</v>
      </c>
      <c r="D17" s="21" t="s">
        <v>12</v>
      </c>
      <c r="E17" s="27">
        <v>41609</v>
      </c>
      <c r="G17" s="27">
        <v>41609</v>
      </c>
      <c r="I17" s="20">
        <f t="shared" si="0"/>
        <v>1</v>
      </c>
      <c r="J17" s="68" t="s">
        <v>5909</v>
      </c>
      <c r="K17" s="21" t="str">
        <f>VLOOKUP(J17,$A$2:$B35,2,FALSE)</f>
        <v>x22</v>
      </c>
      <c r="M17" s="21" t="s">
        <v>589</v>
      </c>
      <c r="P17" s="27">
        <v>41609</v>
      </c>
      <c r="R17" s="27">
        <v>41609</v>
      </c>
    </row>
    <row r="18" spans="1:20" ht="14.45" x14ac:dyDescent="0.3">
      <c r="A18" s="21" t="s">
        <v>5911</v>
      </c>
      <c r="B18" s="21" t="s">
        <v>1733</v>
      </c>
      <c r="D18" s="21" t="s">
        <v>12</v>
      </c>
      <c r="E18" s="27">
        <v>41609</v>
      </c>
      <c r="G18" s="27">
        <v>41609</v>
      </c>
      <c r="I18" s="20">
        <f t="shared" si="0"/>
        <v>1</v>
      </c>
      <c r="J18" s="66" t="s">
        <v>5897</v>
      </c>
      <c r="K18" s="21" t="str">
        <f>VLOOKUP(J18,$A$2:$B35,2,FALSE)</f>
        <v>x14</v>
      </c>
      <c r="L18" s="21" t="s">
        <v>584</v>
      </c>
      <c r="M18" s="21" t="s">
        <v>589</v>
      </c>
      <c r="P18" s="27">
        <v>41609</v>
      </c>
      <c r="R18" s="27">
        <v>41609</v>
      </c>
    </row>
    <row r="19" spans="1:20" ht="14.45" x14ac:dyDescent="0.3">
      <c r="A19" s="21" t="s">
        <v>5912</v>
      </c>
      <c r="B19" s="21" t="s">
        <v>1736</v>
      </c>
      <c r="D19" s="21" t="s">
        <v>12</v>
      </c>
      <c r="E19" s="27">
        <v>41609</v>
      </c>
      <c r="G19" s="27">
        <v>41609</v>
      </c>
      <c r="I19" s="20">
        <f t="shared" si="0"/>
        <v>0</v>
      </c>
      <c r="J19" s="67" t="s">
        <v>5895</v>
      </c>
      <c r="K19" s="21" t="str">
        <f>VLOOKUP(J19,$A$2:$B35,2,FALSE)</f>
        <v>x13</v>
      </c>
      <c r="M19" s="21" t="s">
        <v>589</v>
      </c>
      <c r="P19" s="27">
        <v>41609</v>
      </c>
      <c r="R19" s="27">
        <v>41609</v>
      </c>
    </row>
    <row r="20" spans="1:20" ht="14.45" x14ac:dyDescent="0.3">
      <c r="A20" s="21" t="s">
        <v>5913</v>
      </c>
      <c r="B20" s="21" t="s">
        <v>1738</v>
      </c>
      <c r="D20" s="21" t="s">
        <v>12</v>
      </c>
      <c r="E20" s="27">
        <v>41609</v>
      </c>
      <c r="G20" s="27">
        <v>41609</v>
      </c>
      <c r="I20" s="20">
        <f t="shared" si="0"/>
        <v>1</v>
      </c>
      <c r="J20" s="67" t="s">
        <v>5899</v>
      </c>
      <c r="K20" s="21" t="str">
        <f>VLOOKUP(J20,$A$2:$B35,2,FALSE)</f>
        <v>x15</v>
      </c>
      <c r="M20" s="21" t="s">
        <v>589</v>
      </c>
      <c r="P20" s="27">
        <v>41609</v>
      </c>
      <c r="R20" s="27">
        <v>41609</v>
      </c>
    </row>
    <row r="21" spans="1:20" ht="14.45" x14ac:dyDescent="0.3">
      <c r="A21" s="21" t="s">
        <v>5914</v>
      </c>
      <c r="B21" s="21" t="s">
        <v>1742</v>
      </c>
      <c r="D21" s="21" t="s">
        <v>12</v>
      </c>
      <c r="E21" s="27">
        <v>41609</v>
      </c>
      <c r="G21" s="27">
        <v>41609</v>
      </c>
      <c r="I21" s="20">
        <f t="shared" si="0"/>
        <v>2</v>
      </c>
      <c r="J21" s="66" t="s">
        <v>5901</v>
      </c>
      <c r="K21" s="21" t="str">
        <f>VLOOKUP(J21,$A$2:$B35,2,FALSE)</f>
        <v>x16</v>
      </c>
      <c r="M21" s="21" t="s">
        <v>589</v>
      </c>
      <c r="P21" s="27">
        <v>41609</v>
      </c>
      <c r="R21" s="27">
        <v>41609</v>
      </c>
    </row>
    <row r="22" spans="1:20" ht="14.45" x14ac:dyDescent="0.3">
      <c r="A22" s="21" t="s">
        <v>5905</v>
      </c>
      <c r="B22" s="21" t="s">
        <v>1745</v>
      </c>
      <c r="D22" s="21" t="s">
        <v>12</v>
      </c>
      <c r="E22" s="27">
        <v>41609</v>
      </c>
      <c r="G22" s="27">
        <v>41609</v>
      </c>
      <c r="I22" s="20">
        <f t="shared" si="0"/>
        <v>1</v>
      </c>
      <c r="J22" s="66" t="s">
        <v>5902</v>
      </c>
      <c r="K22" s="21" t="str">
        <f>VLOOKUP(J22,$A$2:$B35,2,FALSE)</f>
        <v>x17</v>
      </c>
      <c r="M22" s="21" t="s">
        <v>589</v>
      </c>
      <c r="P22" s="27">
        <v>41609</v>
      </c>
      <c r="R22" s="27">
        <v>41609</v>
      </c>
    </row>
    <row r="23" spans="1:20" ht="14.45" x14ac:dyDescent="0.3">
      <c r="A23" s="21" t="s">
        <v>5896</v>
      </c>
      <c r="B23" s="21" t="s">
        <v>1747</v>
      </c>
      <c r="D23" s="21" t="s">
        <v>12</v>
      </c>
      <c r="E23" s="27">
        <v>41609</v>
      </c>
      <c r="G23" s="27">
        <v>41609</v>
      </c>
      <c r="I23" s="20">
        <f t="shared" si="0"/>
        <v>1</v>
      </c>
      <c r="J23" s="66" t="s">
        <v>5893</v>
      </c>
      <c r="K23" s="21" t="str">
        <f>VLOOKUP(J23,$A$2:$B35,2,FALSE)</f>
        <v>x12</v>
      </c>
      <c r="M23" s="21" t="s">
        <v>589</v>
      </c>
      <c r="P23" s="27">
        <v>41609</v>
      </c>
      <c r="R23" s="27">
        <v>41609</v>
      </c>
    </row>
    <row r="24" spans="1:20" ht="14.45" x14ac:dyDescent="0.3">
      <c r="A24" s="21" t="s">
        <v>5915</v>
      </c>
      <c r="B24" s="21" t="s">
        <v>1750</v>
      </c>
      <c r="D24" s="21" t="s">
        <v>12</v>
      </c>
      <c r="E24" s="27">
        <v>41609</v>
      </c>
      <c r="G24" s="27">
        <v>41609</v>
      </c>
      <c r="I24" s="20">
        <f t="shared" si="0"/>
        <v>1</v>
      </c>
      <c r="J24" s="61" t="s">
        <v>5910</v>
      </c>
      <c r="K24" s="21" t="str">
        <f>VLOOKUP(J24,$A$2:$B35,2,FALSE)</f>
        <v>x24</v>
      </c>
      <c r="M24" s="21" t="s">
        <v>589</v>
      </c>
      <c r="P24" s="27">
        <v>41609</v>
      </c>
      <c r="R24" s="27">
        <v>41609</v>
      </c>
    </row>
    <row r="25" spans="1:20" ht="14.45" x14ac:dyDescent="0.3">
      <c r="A25" s="21" t="s">
        <v>5916</v>
      </c>
      <c r="B25" s="21" t="s">
        <v>1754</v>
      </c>
      <c r="D25" s="21" t="s">
        <v>12</v>
      </c>
      <c r="E25" s="27">
        <v>41609</v>
      </c>
      <c r="G25" s="27">
        <v>41609</v>
      </c>
      <c r="I25" s="20">
        <f t="shared" si="0"/>
        <v>1</v>
      </c>
      <c r="J25" s="61" t="s">
        <v>5911</v>
      </c>
      <c r="K25" s="21" t="str">
        <f>VLOOKUP(J25,$A$2:$B35,2,FALSE)</f>
        <v>x25</v>
      </c>
      <c r="M25" s="21" t="s">
        <v>589</v>
      </c>
      <c r="P25" s="27">
        <v>41609</v>
      </c>
      <c r="R25" s="27">
        <v>41609</v>
      </c>
    </row>
    <row r="26" spans="1:20" ht="14.45" x14ac:dyDescent="0.3">
      <c r="A26" s="21" t="s">
        <v>5900</v>
      </c>
      <c r="B26" s="21" t="s">
        <v>1756</v>
      </c>
      <c r="D26" s="21" t="s">
        <v>12</v>
      </c>
      <c r="E26" s="27">
        <v>41609</v>
      </c>
      <c r="G26" s="27">
        <v>41609</v>
      </c>
      <c r="I26" s="20">
        <f t="shared" si="0"/>
        <v>1</v>
      </c>
      <c r="J26" s="61" t="s">
        <v>5913</v>
      </c>
      <c r="K26" s="21" t="str">
        <f>VLOOKUP(J26,$A$2:$B35,2,FALSE)</f>
        <v>x27</v>
      </c>
      <c r="M26" s="21" t="s">
        <v>589</v>
      </c>
      <c r="P26" s="27">
        <v>41609</v>
      </c>
      <c r="R26" s="27">
        <v>41609</v>
      </c>
    </row>
    <row r="27" spans="1:20" ht="14.45" x14ac:dyDescent="0.3">
      <c r="A27" s="21" t="s">
        <v>5917</v>
      </c>
      <c r="B27" s="21" t="s">
        <v>1759</v>
      </c>
      <c r="D27" s="21" t="s">
        <v>12</v>
      </c>
      <c r="E27" s="27">
        <v>41609</v>
      </c>
      <c r="G27" s="27">
        <v>41609</v>
      </c>
      <c r="I27" s="20">
        <f t="shared" si="0"/>
        <v>1</v>
      </c>
      <c r="J27" s="61" t="s">
        <v>5918</v>
      </c>
      <c r="K27" s="21" t="str">
        <f>VLOOKUP(J27,$A$2:$B35,2,FALSE)</f>
        <v>x7</v>
      </c>
      <c r="M27" s="21" t="s">
        <v>589</v>
      </c>
      <c r="P27" s="27">
        <v>41609</v>
      </c>
      <c r="R27" s="27">
        <v>41609</v>
      </c>
    </row>
    <row r="28" spans="1:20" ht="14.45" x14ac:dyDescent="0.3">
      <c r="A28" s="21" t="s">
        <v>5919</v>
      </c>
      <c r="B28" s="21" t="s">
        <v>1762</v>
      </c>
      <c r="D28" s="21" t="s">
        <v>12</v>
      </c>
      <c r="E28" s="27">
        <v>42384</v>
      </c>
      <c r="G28" s="27">
        <v>42735</v>
      </c>
      <c r="I28" s="20">
        <f t="shared" si="0"/>
        <v>0</v>
      </c>
      <c r="J28" s="61" t="s">
        <v>5889</v>
      </c>
      <c r="K28" s="21" t="str">
        <f>VLOOKUP(J28,$A$2:$B35,2,FALSE)</f>
        <v>x10</v>
      </c>
      <c r="M28" s="21" t="s">
        <v>589</v>
      </c>
      <c r="P28" s="27">
        <v>41609</v>
      </c>
      <c r="R28" s="27">
        <v>41609</v>
      </c>
    </row>
    <row r="29" spans="1:20" ht="14.45" x14ac:dyDescent="0.3">
      <c r="A29" s="21" t="s">
        <v>5894</v>
      </c>
      <c r="B29" s="21" t="s">
        <v>1772</v>
      </c>
      <c r="D29" s="21" t="s">
        <v>12</v>
      </c>
      <c r="E29" s="27">
        <v>41609</v>
      </c>
      <c r="G29" s="27">
        <v>41609</v>
      </c>
      <c r="I29" s="20">
        <f t="shared" si="0"/>
        <v>1</v>
      </c>
      <c r="J29" s="21" t="s">
        <v>5920</v>
      </c>
      <c r="N29" s="21" t="s">
        <v>12</v>
      </c>
      <c r="P29" s="27">
        <v>41609</v>
      </c>
      <c r="R29" s="27">
        <v>41609</v>
      </c>
      <c r="T29" s="21" t="s">
        <v>5921</v>
      </c>
    </row>
    <row r="30" spans="1:20" ht="14.45" x14ac:dyDescent="0.3">
      <c r="A30" s="21" t="s">
        <v>5892</v>
      </c>
      <c r="B30" s="21" t="s">
        <v>1794</v>
      </c>
      <c r="D30" s="21" t="s">
        <v>12</v>
      </c>
      <c r="E30" s="27">
        <v>41609</v>
      </c>
      <c r="G30" s="27">
        <v>41609</v>
      </c>
      <c r="I30" s="20">
        <f t="shared" si="0"/>
        <v>1</v>
      </c>
      <c r="J30" s="65" t="s">
        <v>5891</v>
      </c>
      <c r="K30" s="21" t="str">
        <f>VLOOKUP(J30,$A$2:$B35,2,FALSE)</f>
        <v>x11</v>
      </c>
      <c r="L30" s="21" t="s">
        <v>1007</v>
      </c>
      <c r="P30" s="27">
        <v>41609</v>
      </c>
      <c r="R30" s="27">
        <v>41609</v>
      </c>
    </row>
    <row r="31" spans="1:20" ht="14.45" x14ac:dyDescent="0.3">
      <c r="A31" s="21" t="s">
        <v>5890</v>
      </c>
      <c r="B31" s="21" t="s">
        <v>1817</v>
      </c>
      <c r="D31" s="21" t="s">
        <v>12</v>
      </c>
      <c r="E31" s="27">
        <v>41609</v>
      </c>
      <c r="G31" s="27">
        <v>41609</v>
      </c>
      <c r="I31" s="20">
        <f t="shared" si="0"/>
        <v>1</v>
      </c>
      <c r="J31" s="61" t="s">
        <v>5917</v>
      </c>
      <c r="K31" s="21" t="str">
        <f>VLOOKUP(J31,$A$2:$B35,2,FALSE)</f>
        <v>x33</v>
      </c>
      <c r="L31" s="21" t="s">
        <v>584</v>
      </c>
      <c r="M31" s="21" t="s">
        <v>589</v>
      </c>
      <c r="P31" s="27">
        <v>41609</v>
      </c>
      <c r="R31" s="27">
        <v>41609</v>
      </c>
    </row>
    <row r="32" spans="1:20" ht="14.45" x14ac:dyDescent="0.3">
      <c r="A32" s="21" t="s">
        <v>5922</v>
      </c>
      <c r="B32" s="21" t="s">
        <v>4864</v>
      </c>
      <c r="D32" s="21" t="s">
        <v>12</v>
      </c>
      <c r="E32" s="27">
        <v>42689</v>
      </c>
      <c r="G32" s="27">
        <v>43189</v>
      </c>
      <c r="I32" s="20">
        <f t="shared" si="0"/>
        <v>0</v>
      </c>
      <c r="J32" s="66" t="s">
        <v>5915</v>
      </c>
      <c r="K32" s="21" t="str">
        <f>VLOOKUP(J32,$A$2:$B35,2,FALSE)</f>
        <v>x30</v>
      </c>
      <c r="M32" s="21" t="s">
        <v>589</v>
      </c>
      <c r="P32" s="27">
        <v>41609</v>
      </c>
      <c r="R32" s="27">
        <v>41609</v>
      </c>
    </row>
    <row r="33" spans="1:20" ht="14.45" x14ac:dyDescent="0.3">
      <c r="A33" s="21" t="s">
        <v>5918</v>
      </c>
      <c r="B33" s="21" t="s">
        <v>1851</v>
      </c>
      <c r="D33" s="21" t="s">
        <v>12</v>
      </c>
      <c r="E33" s="27">
        <v>41609</v>
      </c>
      <c r="G33" s="27">
        <v>41609</v>
      </c>
      <c r="I33" s="20">
        <f t="shared" si="0"/>
        <v>1</v>
      </c>
      <c r="J33" s="66" t="s">
        <v>5916</v>
      </c>
      <c r="K33" s="21" t="str">
        <f>VLOOKUP(J33,$A$2:$B35,2,FALSE)</f>
        <v>x31</v>
      </c>
      <c r="M33" s="21" t="s">
        <v>589</v>
      </c>
      <c r="P33" s="27">
        <v>41609</v>
      </c>
      <c r="R33" s="27">
        <v>41609</v>
      </c>
    </row>
    <row r="34" spans="1:20" ht="14.45" x14ac:dyDescent="0.3">
      <c r="A34" s="21" t="s">
        <v>5903</v>
      </c>
      <c r="B34" s="21" t="s">
        <v>1869</v>
      </c>
      <c r="D34" s="21" t="s">
        <v>12</v>
      </c>
      <c r="E34" s="27">
        <v>41609</v>
      </c>
      <c r="G34" s="27">
        <v>41609</v>
      </c>
      <c r="I34" s="20">
        <f t="shared" si="0"/>
        <v>1</v>
      </c>
      <c r="J34" s="21" t="s">
        <v>5923</v>
      </c>
      <c r="N34" s="21" t="s">
        <v>12</v>
      </c>
      <c r="P34" s="27">
        <v>41609</v>
      </c>
      <c r="Q34" s="27">
        <v>42829</v>
      </c>
      <c r="R34" s="27">
        <v>41609</v>
      </c>
      <c r="S34" s="27">
        <v>43189</v>
      </c>
    </row>
    <row r="35" spans="1:20" ht="14.45" x14ac:dyDescent="0.3">
      <c r="A35" s="21" t="s">
        <v>5907</v>
      </c>
      <c r="B35" s="21" t="s">
        <v>1887</v>
      </c>
      <c r="D35" s="21" t="s">
        <v>12</v>
      </c>
      <c r="E35" s="27">
        <v>41609</v>
      </c>
      <c r="G35" s="27">
        <v>41609</v>
      </c>
      <c r="I35" s="20">
        <f t="shared" si="0"/>
        <v>4</v>
      </c>
      <c r="J35" s="65" t="s">
        <v>5885</v>
      </c>
      <c r="K35" s="21" t="str">
        <f>VLOOKUP(J35,$A$2:$B35,2,FALSE)</f>
        <v>x0</v>
      </c>
      <c r="L35" s="21" t="s">
        <v>584</v>
      </c>
      <c r="P35" s="27">
        <v>41609</v>
      </c>
      <c r="R35" s="27">
        <v>41609</v>
      </c>
    </row>
    <row r="36" spans="1:20" ht="14.45" x14ac:dyDescent="0.3">
      <c r="A36" s="21" t="s">
        <v>6017</v>
      </c>
      <c r="B36" s="21" t="s">
        <v>1917</v>
      </c>
      <c r="D36" s="21" t="s">
        <v>556</v>
      </c>
      <c r="E36" s="22">
        <v>43131</v>
      </c>
      <c r="G36" s="22">
        <v>43131</v>
      </c>
      <c r="I36" s="20">
        <f t="shared" ref="I36" si="1">COUNTIF(J:J,A36)</f>
        <v>1</v>
      </c>
      <c r="J36" s="61" t="s">
        <v>5914</v>
      </c>
      <c r="K36" s="21" t="str">
        <f>VLOOKUP(J36,$A$2:$B35,2,FALSE)</f>
        <v>x28</v>
      </c>
      <c r="M36" s="21" t="s">
        <v>589</v>
      </c>
      <c r="P36" s="27">
        <v>41609</v>
      </c>
      <c r="R36" s="27">
        <v>41609</v>
      </c>
    </row>
    <row r="37" spans="1:20" ht="14.45" x14ac:dyDescent="0.3">
      <c r="A37" s="21" t="s">
        <v>6122</v>
      </c>
      <c r="B37" s="21" t="s">
        <v>1920</v>
      </c>
      <c r="D37" s="21" t="s">
        <v>556</v>
      </c>
      <c r="E37" s="22">
        <v>43131</v>
      </c>
      <c r="G37" s="22">
        <v>43131</v>
      </c>
      <c r="I37" s="20">
        <f t="shared" ref="I37:I48" si="2">COUNTIF(J:J,A47)</f>
        <v>1</v>
      </c>
      <c r="J37" s="61" t="s">
        <v>5907</v>
      </c>
      <c r="K37" s="21" t="str">
        <f>VLOOKUP(J37,$A$2:$B35,2,FALSE)</f>
        <v>x9</v>
      </c>
      <c r="M37" s="21" t="s">
        <v>589</v>
      </c>
      <c r="P37" s="27">
        <v>41609</v>
      </c>
      <c r="R37" s="27">
        <v>41609</v>
      </c>
    </row>
    <row r="38" spans="1:20" ht="14.45" x14ac:dyDescent="0.3">
      <c r="A38" s="21" t="s">
        <v>6123</v>
      </c>
      <c r="B38" s="21" t="s">
        <v>1922</v>
      </c>
      <c r="D38" s="21" t="s">
        <v>556</v>
      </c>
      <c r="E38" s="22">
        <v>43131</v>
      </c>
      <c r="G38" s="22">
        <v>43131</v>
      </c>
      <c r="I38" s="20">
        <f t="shared" si="2"/>
        <v>1</v>
      </c>
      <c r="J38" s="61" t="s">
        <v>5901</v>
      </c>
      <c r="K38" s="21" t="str">
        <f>VLOOKUP(J38,$A$2:$B35,2,FALSE)</f>
        <v>x16</v>
      </c>
      <c r="M38" s="21" t="s">
        <v>589</v>
      </c>
      <c r="P38" s="27">
        <v>41609</v>
      </c>
      <c r="R38" s="27">
        <v>41609</v>
      </c>
    </row>
    <row r="39" spans="1:20" ht="14.45" x14ac:dyDescent="0.3">
      <c r="A39" s="21" t="s">
        <v>6124</v>
      </c>
      <c r="B39" s="21" t="s">
        <v>5017</v>
      </c>
      <c r="D39" s="21" t="s">
        <v>556</v>
      </c>
      <c r="E39" s="22">
        <v>43131</v>
      </c>
      <c r="G39" s="22">
        <v>43131</v>
      </c>
      <c r="I39" s="20">
        <f t="shared" si="2"/>
        <v>0</v>
      </c>
      <c r="J39" s="61" t="s">
        <v>5898</v>
      </c>
      <c r="K39" s="21" t="str">
        <f>VLOOKUP(J39,$A$2:$B35,2,FALSE)</f>
        <v>x2</v>
      </c>
      <c r="M39" s="21" t="s">
        <v>589</v>
      </c>
      <c r="P39" s="27">
        <v>41609</v>
      </c>
      <c r="R39" s="27">
        <v>41609</v>
      </c>
    </row>
    <row r="40" spans="1:20" ht="14.45" x14ac:dyDescent="0.3">
      <c r="A40" s="21" t="s">
        <v>6125</v>
      </c>
      <c r="B40" s="21" t="s">
        <v>5018</v>
      </c>
      <c r="D40" s="21" t="s">
        <v>556</v>
      </c>
      <c r="E40" s="22">
        <v>43131</v>
      </c>
      <c r="G40" s="22">
        <v>43131</v>
      </c>
      <c r="I40" s="20">
        <f t="shared" si="2"/>
        <v>0</v>
      </c>
      <c r="J40" s="61" t="s">
        <v>5893</v>
      </c>
      <c r="K40" s="21" t="str">
        <f>VLOOKUP(J40,$A$2:$B35,2,FALSE)</f>
        <v>x12</v>
      </c>
      <c r="M40" s="21" t="s">
        <v>589</v>
      </c>
      <c r="P40" s="27">
        <v>41609</v>
      </c>
      <c r="R40" s="27">
        <v>41609</v>
      </c>
    </row>
    <row r="41" spans="1:20" ht="14.45" x14ac:dyDescent="0.3">
      <c r="A41" s="21" t="s">
        <v>6126</v>
      </c>
      <c r="B41" s="21" t="s">
        <v>5019</v>
      </c>
      <c r="D41" s="21" t="s">
        <v>556</v>
      </c>
      <c r="E41" s="22">
        <v>43131</v>
      </c>
      <c r="G41" s="22">
        <v>43131</v>
      </c>
      <c r="I41" s="20">
        <f t="shared" si="2"/>
        <v>0</v>
      </c>
      <c r="J41" s="21" t="s">
        <v>5924</v>
      </c>
      <c r="N41" s="21" t="s">
        <v>12</v>
      </c>
      <c r="P41" s="27">
        <v>42829</v>
      </c>
      <c r="R41" s="27">
        <v>43190</v>
      </c>
      <c r="T41" s="21" t="s">
        <v>5925</v>
      </c>
    </row>
    <row r="42" spans="1:20" ht="14.45" x14ac:dyDescent="0.3">
      <c r="A42" s="21" t="s">
        <v>6127</v>
      </c>
      <c r="B42" s="21" t="s">
        <v>5020</v>
      </c>
      <c r="D42" s="21" t="s">
        <v>556</v>
      </c>
      <c r="E42" s="22">
        <v>43131</v>
      </c>
      <c r="G42" s="22">
        <v>43131</v>
      </c>
      <c r="I42" s="20">
        <f t="shared" si="2"/>
        <v>0</v>
      </c>
      <c r="J42" s="65" t="s">
        <v>5885</v>
      </c>
      <c r="K42" s="21" t="str">
        <f>VLOOKUP(J42,$A$2:$B35,2,FALSE)</f>
        <v>x0</v>
      </c>
      <c r="L42" s="21" t="s">
        <v>584</v>
      </c>
      <c r="P42" s="27">
        <v>42829</v>
      </c>
      <c r="R42" s="27">
        <v>43190</v>
      </c>
    </row>
    <row r="43" spans="1:20" ht="14.45" x14ac:dyDescent="0.3">
      <c r="A43" s="21" t="s">
        <v>6128</v>
      </c>
      <c r="B43" s="21" t="s">
        <v>5021</v>
      </c>
      <c r="D43" s="21" t="s">
        <v>556</v>
      </c>
      <c r="E43" s="22">
        <v>43131</v>
      </c>
      <c r="G43" s="22">
        <v>43131</v>
      </c>
      <c r="I43" s="20">
        <f t="shared" si="2"/>
        <v>0</v>
      </c>
      <c r="J43" s="61" t="s">
        <v>5914</v>
      </c>
      <c r="K43" s="21" t="str">
        <f>VLOOKUP(J43,$A$2:$B35,2,FALSE)</f>
        <v>x28</v>
      </c>
      <c r="M43" s="21" t="s">
        <v>589</v>
      </c>
      <c r="P43" s="27">
        <v>42829</v>
      </c>
      <c r="R43" s="27">
        <v>43190</v>
      </c>
    </row>
    <row r="44" spans="1:20" ht="14.45" x14ac:dyDescent="0.3">
      <c r="A44" s="21" t="s">
        <v>6129</v>
      </c>
      <c r="B44" s="21" t="s">
        <v>5022</v>
      </c>
      <c r="D44" s="21" t="s">
        <v>556</v>
      </c>
      <c r="E44" s="22">
        <v>43131</v>
      </c>
      <c r="G44" s="22">
        <v>43131</v>
      </c>
      <c r="I44" s="20">
        <f t="shared" si="2"/>
        <v>0</v>
      </c>
      <c r="J44" s="61" t="s">
        <v>5907</v>
      </c>
      <c r="K44" s="21" t="str">
        <f>VLOOKUP(J44,$A$2:$B35,2,FALSE)</f>
        <v>x9</v>
      </c>
      <c r="M44" s="21" t="s">
        <v>589</v>
      </c>
      <c r="P44" s="27">
        <v>42829</v>
      </c>
      <c r="R44" s="27">
        <v>43190</v>
      </c>
    </row>
    <row r="45" spans="1:20" ht="14.45" x14ac:dyDescent="0.3">
      <c r="A45" s="21" t="s">
        <v>6130</v>
      </c>
      <c r="B45" s="21" t="s">
        <v>5023</v>
      </c>
      <c r="D45" s="21" t="s">
        <v>556</v>
      </c>
      <c r="E45" s="22">
        <v>43131</v>
      </c>
      <c r="G45" s="22">
        <v>43131</v>
      </c>
      <c r="I45" s="34">
        <f t="shared" si="2"/>
        <v>0</v>
      </c>
      <c r="J45" s="44" t="s">
        <v>5901</v>
      </c>
      <c r="K45" s="21" t="str">
        <f>VLOOKUP(J45,$A$2:$B35,2,FALSE)</f>
        <v>x16</v>
      </c>
      <c r="M45" s="21" t="s">
        <v>589</v>
      </c>
      <c r="P45" s="27">
        <v>42829</v>
      </c>
      <c r="R45" s="27">
        <v>43190</v>
      </c>
    </row>
    <row r="46" spans="1:20" x14ac:dyDescent="0.25">
      <c r="A46" s="21" t="s">
        <v>6135</v>
      </c>
      <c r="B46" s="21" t="s">
        <v>5024</v>
      </c>
      <c r="D46" s="21" t="s">
        <v>556</v>
      </c>
      <c r="E46" s="22">
        <v>43131</v>
      </c>
      <c r="G46" s="22">
        <v>43131</v>
      </c>
      <c r="I46" s="34">
        <f t="shared" si="2"/>
        <v>0</v>
      </c>
      <c r="J46" s="44" t="s">
        <v>5898</v>
      </c>
      <c r="K46" s="21" t="str">
        <f>VLOOKUP(J46,$A$2:$B35,2,FALSE)</f>
        <v>x2</v>
      </c>
      <c r="M46" s="21" t="s">
        <v>589</v>
      </c>
      <c r="P46" s="27">
        <v>42829</v>
      </c>
      <c r="R46" s="27">
        <v>43190</v>
      </c>
    </row>
    <row r="47" spans="1:20" x14ac:dyDescent="0.25">
      <c r="A47" s="30" t="s">
        <v>7228</v>
      </c>
      <c r="B47" s="21" t="s">
        <v>7352</v>
      </c>
      <c r="D47" s="21" t="s">
        <v>556</v>
      </c>
      <c r="I47" s="34">
        <f t="shared" si="2"/>
        <v>0</v>
      </c>
      <c r="J47" s="44" t="s">
        <v>5893</v>
      </c>
      <c r="K47" s="21" t="str">
        <f>VLOOKUP(J47,$A$2:$B35,2,FALSE)</f>
        <v>x12</v>
      </c>
      <c r="M47" s="21" t="s">
        <v>589</v>
      </c>
      <c r="P47" s="27">
        <v>42829</v>
      </c>
      <c r="R47" s="27">
        <v>43190</v>
      </c>
    </row>
    <row r="48" spans="1:20" x14ac:dyDescent="0.25">
      <c r="A48" s="30" t="s">
        <v>8211</v>
      </c>
      <c r="B48" s="21" t="s">
        <v>7353</v>
      </c>
      <c r="D48" s="21" t="s">
        <v>556</v>
      </c>
      <c r="I48" s="34">
        <f t="shared" si="2"/>
        <v>0</v>
      </c>
      <c r="J48" s="44" t="s">
        <v>5897</v>
      </c>
      <c r="K48" s="21" t="str">
        <f>VLOOKUP(J48,$A$2:$B98,2,FALSE)</f>
        <v>x14</v>
      </c>
      <c r="M48" s="21" t="s">
        <v>589</v>
      </c>
      <c r="P48" s="27">
        <v>42829</v>
      </c>
      <c r="R48" s="27">
        <v>43190</v>
      </c>
    </row>
    <row r="49" spans="10:18" x14ac:dyDescent="0.25">
      <c r="J49" s="36" t="s">
        <v>6104</v>
      </c>
      <c r="N49" s="21" t="s">
        <v>556</v>
      </c>
      <c r="P49" s="22">
        <v>43131</v>
      </c>
      <c r="R49" s="22">
        <v>43131</v>
      </c>
    </row>
    <row r="50" spans="10:18" x14ac:dyDescent="0.25">
      <c r="J50" s="35" t="s">
        <v>5885</v>
      </c>
      <c r="K50" s="21" t="str">
        <f>VLOOKUP(J50,$A$2:$B100,2,FALSE)</f>
        <v>x0</v>
      </c>
      <c r="L50" s="21" t="s">
        <v>584</v>
      </c>
      <c r="P50" s="22">
        <v>43131</v>
      </c>
      <c r="R50" s="22">
        <v>43131</v>
      </c>
    </row>
    <row r="51" spans="10:18" x14ac:dyDescent="0.25">
      <c r="J51" s="45" t="s">
        <v>6125</v>
      </c>
      <c r="K51" s="21" t="str">
        <f>VLOOKUP(J51,$A$2:$B101,2,FALSE)</f>
        <v>x6005</v>
      </c>
      <c r="M51" s="21" t="s">
        <v>589</v>
      </c>
      <c r="P51" s="22">
        <v>43131</v>
      </c>
      <c r="R51" s="22">
        <v>43131</v>
      </c>
    </row>
    <row r="52" spans="10:18" x14ac:dyDescent="0.25">
      <c r="J52" s="45" t="s">
        <v>6126</v>
      </c>
      <c r="K52" s="21" t="str">
        <f>VLOOKUP(J52,$A$2:$B102,2,FALSE)</f>
        <v>x6006</v>
      </c>
      <c r="M52" s="21" t="s">
        <v>589</v>
      </c>
      <c r="P52" s="22">
        <v>43131</v>
      </c>
      <c r="R52" s="22">
        <v>43131</v>
      </c>
    </row>
    <row r="53" spans="10:18" x14ac:dyDescent="0.25">
      <c r="J53" s="45" t="s">
        <v>6127</v>
      </c>
      <c r="K53" s="21" t="str">
        <f>VLOOKUP(J53,$A$2:$B103,2,FALSE)</f>
        <v>x6007</v>
      </c>
      <c r="M53" s="21" t="s">
        <v>589</v>
      </c>
      <c r="P53" s="22">
        <v>43131</v>
      </c>
      <c r="R53" s="22">
        <v>43131</v>
      </c>
    </row>
    <row r="54" spans="10:18" x14ac:dyDescent="0.25">
      <c r="J54" s="45" t="s">
        <v>6124</v>
      </c>
      <c r="K54" s="21" t="str">
        <f>VLOOKUP(J54,$A$2:$B104,2,FALSE)</f>
        <v>x6004</v>
      </c>
      <c r="M54" s="21" t="s">
        <v>589</v>
      </c>
      <c r="P54" s="22">
        <v>43131</v>
      </c>
      <c r="R54" s="22">
        <v>43131</v>
      </c>
    </row>
    <row r="55" spans="10:18" x14ac:dyDescent="0.25">
      <c r="J55" s="45" t="s">
        <v>6128</v>
      </c>
      <c r="K55" s="21" t="str">
        <f>VLOOKUP(J55,$A$2:$B105,2,FALSE)</f>
        <v>x6008</v>
      </c>
      <c r="M55" s="21" t="s">
        <v>589</v>
      </c>
      <c r="P55" s="22">
        <v>43131</v>
      </c>
      <c r="R55" s="22">
        <v>43131</v>
      </c>
    </row>
    <row r="56" spans="10:18" x14ac:dyDescent="0.25">
      <c r="J56" s="45" t="s">
        <v>6122</v>
      </c>
      <c r="K56" s="21" t="str">
        <f>VLOOKUP(J56,$A$2:$B106,2,FALSE)</f>
        <v>x6002</v>
      </c>
      <c r="M56" s="21" t="s">
        <v>589</v>
      </c>
      <c r="P56" s="22">
        <v>43131</v>
      </c>
      <c r="R56" s="22">
        <v>43131</v>
      </c>
    </row>
    <row r="57" spans="10:18" x14ac:dyDescent="0.25">
      <c r="J57" s="45" t="s">
        <v>6123</v>
      </c>
      <c r="K57" s="21" t="str">
        <f>VLOOKUP(J57,$A$2:$B107,2,FALSE)</f>
        <v>x6003</v>
      </c>
      <c r="M57" s="21" t="s">
        <v>589</v>
      </c>
      <c r="P57" s="22">
        <v>43131</v>
      </c>
      <c r="R57" s="22">
        <v>43131</v>
      </c>
    </row>
    <row r="58" spans="10:18" x14ac:dyDescent="0.25">
      <c r="J58" s="45" t="s">
        <v>6129</v>
      </c>
      <c r="K58" s="21" t="str">
        <f>VLOOKUP(J58,$A$2:$B108,2,FALSE)</f>
        <v>x6009</v>
      </c>
      <c r="M58" s="21" t="s">
        <v>589</v>
      </c>
      <c r="P58" s="22">
        <v>43131</v>
      </c>
      <c r="R58" s="22">
        <v>43131</v>
      </c>
    </row>
    <row r="59" spans="10:18" x14ac:dyDescent="0.25">
      <c r="J59" s="45" t="s">
        <v>6130</v>
      </c>
      <c r="K59" s="21" t="str">
        <f>VLOOKUP(J59,$A$2:$B109,2,FALSE)</f>
        <v>x6010</v>
      </c>
      <c r="L59" s="21" t="s">
        <v>584</v>
      </c>
      <c r="M59" s="21" t="s">
        <v>589</v>
      </c>
      <c r="P59" s="22">
        <v>43131</v>
      </c>
      <c r="R59" s="22">
        <v>43131</v>
      </c>
    </row>
    <row r="60" spans="10:18" x14ac:dyDescent="0.25">
      <c r="J60" s="46" t="s">
        <v>6017</v>
      </c>
      <c r="K60" s="21" t="str">
        <f>VLOOKUP(J60,$A$2:$B110,2,FALSE)</f>
        <v>x6001</v>
      </c>
      <c r="M60" s="21" t="s">
        <v>589</v>
      </c>
      <c r="P60" s="22">
        <v>43131</v>
      </c>
      <c r="R60" s="22">
        <v>43131</v>
      </c>
    </row>
    <row r="61" spans="10:18" x14ac:dyDescent="0.25">
      <c r="J61" s="46" t="s">
        <v>6135</v>
      </c>
      <c r="K61" s="21" t="str">
        <f>VLOOKUP(J61,$A$2:$B111,2,FALSE)</f>
        <v>x6011</v>
      </c>
      <c r="M61" s="21" t="s">
        <v>589</v>
      </c>
      <c r="P61" s="22">
        <v>43131</v>
      </c>
      <c r="R61" s="22">
        <v>43131</v>
      </c>
    </row>
    <row r="62" spans="10:18" x14ac:dyDescent="0.25">
      <c r="J62" s="85" t="s">
        <v>8212</v>
      </c>
    </row>
    <row r="63" spans="10:18" x14ac:dyDescent="0.25">
      <c r="J63" s="35" t="s">
        <v>5885</v>
      </c>
      <c r="K63" s="21" t="str">
        <f>VLOOKUP(J63,$A$2:$B113,2,FALSE)</f>
        <v>x0</v>
      </c>
      <c r="L63" s="21" t="s">
        <v>584</v>
      </c>
    </row>
    <row r="64" spans="10:18" x14ac:dyDescent="0.25">
      <c r="J64" s="45" t="s">
        <v>5907</v>
      </c>
      <c r="K64" s="21" t="str">
        <f>VLOOKUP(J64,$A$2:$B114,2,FALSE)</f>
        <v>x9</v>
      </c>
      <c r="M64" s="21" t="s">
        <v>589</v>
      </c>
    </row>
    <row r="65" spans="10:13" x14ac:dyDescent="0.25">
      <c r="J65" s="45" t="s">
        <v>5901</v>
      </c>
      <c r="K65" s="21" t="str">
        <f>VLOOKUP(J65,$A$2:$B115,2,FALSE)</f>
        <v>x16</v>
      </c>
      <c r="M65" s="21" t="s">
        <v>589</v>
      </c>
    </row>
    <row r="66" spans="10:13" x14ac:dyDescent="0.25">
      <c r="J66" s="45" t="s">
        <v>5898</v>
      </c>
      <c r="K66" s="21" t="str">
        <f>VLOOKUP(J66,$A$2:$B116,2,FALSE)</f>
        <v>x2</v>
      </c>
      <c r="M66" s="21" t="s">
        <v>589</v>
      </c>
    </row>
    <row r="67" spans="10:13" x14ac:dyDescent="0.25">
      <c r="J67" s="45" t="s">
        <v>7228</v>
      </c>
      <c r="K67" s="21" t="str">
        <f>VLOOKUP(J67,$A$2:$B117,2,FALSE)</f>
        <v>x9001</v>
      </c>
      <c r="L67" s="21" t="s">
        <v>584</v>
      </c>
      <c r="M67" s="21" t="s">
        <v>589</v>
      </c>
    </row>
    <row r="68" spans="10:13" x14ac:dyDescent="0.25">
      <c r="J68" s="46" t="s">
        <v>5897</v>
      </c>
      <c r="K68" s="21" t="str">
        <f>VLOOKUP(J68,$A$2:$B118,2,FALSE)</f>
        <v>x14</v>
      </c>
      <c r="M68" s="21" t="s">
        <v>589</v>
      </c>
    </row>
    <row r="69" spans="10:13" x14ac:dyDescent="0.25">
      <c r="J69" s="46" t="s">
        <v>5893</v>
      </c>
      <c r="K69" s="21" t="str">
        <f>VLOOKUP(J69,$A$2:$B119,2,FALSE)</f>
        <v>x12</v>
      </c>
      <c r="M69" s="21" t="s">
        <v>589</v>
      </c>
    </row>
    <row r="70" spans="10:13" x14ac:dyDescent="0.25">
      <c r="J70" s="46" t="s">
        <v>8211</v>
      </c>
      <c r="K70" s="21" t="str">
        <f>VLOOKUP(J70,$A$2:$B120,2,FALSE)</f>
        <v>x9002</v>
      </c>
      <c r="M70" s="21" t="s">
        <v>589</v>
      </c>
    </row>
  </sheetData>
  <autoFilter ref="A1:T87"/>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T41"/>
  <sheetViews>
    <sheetView zoomScale="85" zoomScaleNormal="85"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47" customWidth="1"/>
    <col min="10" max="10" width="33.8554687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5926</v>
      </c>
      <c r="B2" t="s">
        <v>1652</v>
      </c>
      <c r="C2" t="s">
        <v>1653</v>
      </c>
      <c r="D2" t="s">
        <v>12</v>
      </c>
      <c r="E2" s="2">
        <v>41609</v>
      </c>
      <c r="G2" s="2">
        <v>41609</v>
      </c>
      <c r="I2" s="3">
        <f t="shared" ref="I2:I17" si="0">COUNTIF(J:J,A2)</f>
        <v>2</v>
      </c>
      <c r="J2" t="s">
        <v>5927</v>
      </c>
      <c r="N2" t="s">
        <v>12</v>
      </c>
      <c r="P2" s="2">
        <v>41609</v>
      </c>
      <c r="R2" s="2">
        <v>41609</v>
      </c>
    </row>
    <row r="3" spans="1:20" ht="14.45" x14ac:dyDescent="0.3">
      <c r="A3" t="s">
        <v>5928</v>
      </c>
      <c r="B3" t="s">
        <v>1657</v>
      </c>
      <c r="D3" t="s">
        <v>12</v>
      </c>
      <c r="E3" s="2">
        <v>41609</v>
      </c>
      <c r="G3" s="2">
        <v>41609</v>
      </c>
      <c r="I3" s="3">
        <f t="shared" si="0"/>
        <v>2</v>
      </c>
      <c r="J3" s="4" t="s">
        <v>5926</v>
      </c>
      <c r="K3" t="str">
        <f>VLOOKUP(J3,$A$2:$B17,2,FALSE)</f>
        <v>x0</v>
      </c>
      <c r="L3" t="s">
        <v>584</v>
      </c>
      <c r="P3" s="2">
        <v>41609</v>
      </c>
      <c r="R3" s="2">
        <v>41609</v>
      </c>
    </row>
    <row r="4" spans="1:20" ht="14.45" x14ac:dyDescent="0.3">
      <c r="A4" t="s">
        <v>5929</v>
      </c>
      <c r="B4" t="s">
        <v>1659</v>
      </c>
      <c r="D4" t="s">
        <v>12</v>
      </c>
      <c r="E4" s="2">
        <v>41609</v>
      </c>
      <c r="G4" s="2">
        <v>41609</v>
      </c>
      <c r="I4" s="3">
        <f t="shared" si="0"/>
        <v>2</v>
      </c>
      <c r="J4" s="5" t="s">
        <v>5930</v>
      </c>
      <c r="K4" t="str">
        <f>VLOOKUP(J4,$A$2:$B17,2,FALSE)</f>
        <v>x11</v>
      </c>
      <c r="L4" t="s">
        <v>584</v>
      </c>
      <c r="M4" t="s">
        <v>589</v>
      </c>
      <c r="P4" s="2">
        <v>41609</v>
      </c>
      <c r="R4" s="2">
        <v>41609</v>
      </c>
    </row>
    <row r="5" spans="1:20" ht="14.45" x14ac:dyDescent="0.3">
      <c r="A5" t="s">
        <v>5930</v>
      </c>
      <c r="B5" t="s">
        <v>1691</v>
      </c>
      <c r="D5" t="s">
        <v>12</v>
      </c>
      <c r="E5" s="2">
        <v>41609</v>
      </c>
      <c r="G5" s="2">
        <v>41609</v>
      </c>
      <c r="I5" s="3">
        <f t="shared" si="0"/>
        <v>1</v>
      </c>
      <c r="J5" s="6" t="s">
        <v>127</v>
      </c>
      <c r="K5" t="str">
        <f>VLOOKUP(J5,$A$2:$B17,2,FALSE)</f>
        <v>x14</v>
      </c>
      <c r="M5" t="s">
        <v>589</v>
      </c>
      <c r="P5" s="2">
        <v>41609</v>
      </c>
      <c r="R5" s="2">
        <v>41609</v>
      </c>
    </row>
    <row r="6" spans="1:20" ht="14.45" x14ac:dyDescent="0.3">
      <c r="A6" t="s">
        <v>5931</v>
      </c>
      <c r="B6" t="s">
        <v>1699</v>
      </c>
      <c r="D6" t="s">
        <v>12</v>
      </c>
      <c r="E6" s="2">
        <v>41609</v>
      </c>
      <c r="G6" s="2">
        <v>41609</v>
      </c>
      <c r="I6" s="3">
        <f t="shared" si="0"/>
        <v>2</v>
      </c>
      <c r="J6" s="6" t="s">
        <v>5932</v>
      </c>
      <c r="K6" t="str">
        <f>VLOOKUP(J6,$A$2:$B17,2,FALSE)</f>
        <v>x15</v>
      </c>
      <c r="M6" t="s">
        <v>589</v>
      </c>
      <c r="P6" s="2">
        <v>41609</v>
      </c>
      <c r="R6" s="2">
        <v>41609</v>
      </c>
    </row>
    <row r="7" spans="1:20" ht="14.45" x14ac:dyDescent="0.3">
      <c r="A7" t="s">
        <v>5933</v>
      </c>
      <c r="B7" t="s">
        <v>1929</v>
      </c>
      <c r="D7" t="s">
        <v>12</v>
      </c>
      <c r="E7" s="2">
        <v>41609</v>
      </c>
      <c r="G7" s="2">
        <v>41609</v>
      </c>
      <c r="I7" s="3">
        <f t="shared" si="0"/>
        <v>1</v>
      </c>
      <c r="J7" s="5" t="s">
        <v>5933</v>
      </c>
      <c r="K7" t="str">
        <f>VLOOKUP(J7,$A$2:$B17,2,FALSE)</f>
        <v>x13</v>
      </c>
      <c r="M7" t="s">
        <v>589</v>
      </c>
      <c r="P7" s="2">
        <v>41609</v>
      </c>
      <c r="R7" s="2">
        <v>41609</v>
      </c>
    </row>
    <row r="8" spans="1:20" ht="14.45" x14ac:dyDescent="0.3">
      <c r="A8" t="s">
        <v>127</v>
      </c>
      <c r="B8" t="s">
        <v>1931</v>
      </c>
      <c r="D8" t="s">
        <v>12</v>
      </c>
      <c r="E8" s="2">
        <v>41609</v>
      </c>
      <c r="G8" s="2">
        <v>41609</v>
      </c>
      <c r="I8" s="3">
        <f t="shared" si="0"/>
        <v>3</v>
      </c>
      <c r="J8" t="s">
        <v>5934</v>
      </c>
      <c r="N8" t="s">
        <v>12</v>
      </c>
      <c r="P8" s="2">
        <v>41609</v>
      </c>
      <c r="R8" s="2">
        <v>41609</v>
      </c>
    </row>
    <row r="9" spans="1:20" x14ac:dyDescent="0.25">
      <c r="A9" t="s">
        <v>5932</v>
      </c>
      <c r="B9" t="s">
        <v>1702</v>
      </c>
      <c r="D9" t="s">
        <v>12</v>
      </c>
      <c r="E9" s="2">
        <v>41609</v>
      </c>
      <c r="G9" s="2">
        <v>41609</v>
      </c>
      <c r="I9" s="3">
        <f t="shared" si="0"/>
        <v>2</v>
      </c>
      <c r="J9" s="4" t="s">
        <v>5926</v>
      </c>
      <c r="K9" t="str">
        <f>VLOOKUP(J9,$A$2:$B17,2,FALSE)</f>
        <v>x0</v>
      </c>
      <c r="L9" t="s">
        <v>584</v>
      </c>
      <c r="P9" s="2">
        <v>41609</v>
      </c>
      <c r="R9" s="2">
        <v>41609</v>
      </c>
    </row>
    <row r="10" spans="1:20" x14ac:dyDescent="0.25">
      <c r="A10" t="s">
        <v>5935</v>
      </c>
      <c r="B10" t="s">
        <v>1717</v>
      </c>
      <c r="D10" t="s">
        <v>12</v>
      </c>
      <c r="E10" s="2">
        <v>41609</v>
      </c>
      <c r="G10" s="2">
        <v>41609</v>
      </c>
      <c r="I10" s="3">
        <f t="shared" si="0"/>
        <v>2</v>
      </c>
      <c r="J10" s="5" t="s">
        <v>5928</v>
      </c>
      <c r="K10" t="str">
        <f>VLOOKUP(J10,$A$2:$B17,2,FALSE)</f>
        <v>x1</v>
      </c>
      <c r="M10" t="s">
        <v>589</v>
      </c>
      <c r="P10" s="2">
        <v>41609</v>
      </c>
      <c r="R10" s="2">
        <v>41609</v>
      </c>
    </row>
    <row r="11" spans="1:20" x14ac:dyDescent="0.25">
      <c r="A11" t="s">
        <v>5936</v>
      </c>
      <c r="B11" t="s">
        <v>1747</v>
      </c>
      <c r="D11" t="s">
        <v>12</v>
      </c>
      <c r="E11" s="2">
        <v>41609</v>
      </c>
      <c r="G11" s="2">
        <v>41609</v>
      </c>
      <c r="I11" s="23">
        <f t="shared" si="0"/>
        <v>3</v>
      </c>
      <c r="J11" s="38" t="s">
        <v>5935</v>
      </c>
      <c r="K11" t="str">
        <f>VLOOKUP(J11,$A$2:$B17,2,FALSE)</f>
        <v>x2</v>
      </c>
      <c r="M11" t="s">
        <v>589</v>
      </c>
      <c r="P11" s="2">
        <v>41609</v>
      </c>
      <c r="R11" s="2">
        <v>41609</v>
      </c>
    </row>
    <row r="12" spans="1:20" x14ac:dyDescent="0.25">
      <c r="A12" t="s">
        <v>5937</v>
      </c>
      <c r="B12" t="s">
        <v>1772</v>
      </c>
      <c r="D12" t="s">
        <v>12</v>
      </c>
      <c r="E12" s="2">
        <v>41609</v>
      </c>
      <c r="G12" s="2">
        <v>41609</v>
      </c>
      <c r="I12" s="23">
        <f t="shared" si="0"/>
        <v>2</v>
      </c>
      <c r="J12" s="38" t="s">
        <v>5936</v>
      </c>
      <c r="K12" t="str">
        <f>VLOOKUP(J12,$A$2:$B17,2,FALSE)</f>
        <v>x3</v>
      </c>
      <c r="M12" t="s">
        <v>589</v>
      </c>
      <c r="P12" s="2">
        <v>41609</v>
      </c>
      <c r="R12" s="2">
        <v>41609</v>
      </c>
    </row>
    <row r="13" spans="1:20" x14ac:dyDescent="0.25">
      <c r="A13" t="s">
        <v>5938</v>
      </c>
      <c r="B13" t="s">
        <v>1794</v>
      </c>
      <c r="D13" t="s">
        <v>12</v>
      </c>
      <c r="E13" s="2">
        <v>41609</v>
      </c>
      <c r="G13" s="2">
        <v>41609</v>
      </c>
      <c r="I13" s="23">
        <f t="shared" si="0"/>
        <v>2</v>
      </c>
      <c r="J13" s="38" t="s">
        <v>5937</v>
      </c>
      <c r="K13" t="str">
        <f>VLOOKUP(J13,$A$2:$B17,2,FALSE)</f>
        <v>x4</v>
      </c>
      <c r="M13" t="s">
        <v>589</v>
      </c>
      <c r="P13" s="2">
        <v>41609</v>
      </c>
      <c r="R13" s="2">
        <v>41609</v>
      </c>
    </row>
    <row r="14" spans="1:20" x14ac:dyDescent="0.25">
      <c r="A14" t="s">
        <v>5939</v>
      </c>
      <c r="B14" t="s">
        <v>1817</v>
      </c>
      <c r="D14" t="s">
        <v>12</v>
      </c>
      <c r="E14" s="2">
        <v>41609</v>
      </c>
      <c r="G14" s="2">
        <v>41609</v>
      </c>
      <c r="I14" s="23">
        <f t="shared" si="0"/>
        <v>2</v>
      </c>
      <c r="J14" s="38" t="s">
        <v>5938</v>
      </c>
      <c r="K14" t="str">
        <f>VLOOKUP(J14,$A$2:$B17,2,FALSE)</f>
        <v>x5</v>
      </c>
      <c r="M14" t="s">
        <v>589</v>
      </c>
      <c r="P14" s="2">
        <v>41609</v>
      </c>
      <c r="R14" s="2">
        <v>41609</v>
      </c>
    </row>
    <row r="15" spans="1:20" x14ac:dyDescent="0.25">
      <c r="A15" t="s">
        <v>5940</v>
      </c>
      <c r="B15" t="s">
        <v>1869</v>
      </c>
      <c r="D15" t="s">
        <v>12</v>
      </c>
      <c r="E15" s="2">
        <v>41609</v>
      </c>
      <c r="G15" s="2">
        <v>41609</v>
      </c>
      <c r="I15" s="23">
        <f t="shared" si="0"/>
        <v>2</v>
      </c>
      <c r="J15" s="38" t="s">
        <v>5939</v>
      </c>
      <c r="K15" t="str">
        <f>VLOOKUP(J15,$A$2:$B17,2,FALSE)</f>
        <v>x6</v>
      </c>
      <c r="M15" t="s">
        <v>589</v>
      </c>
      <c r="P15" s="2">
        <v>41609</v>
      </c>
      <c r="R15" s="2">
        <v>41609</v>
      </c>
    </row>
    <row r="16" spans="1:20" x14ac:dyDescent="0.25">
      <c r="A16" s="21" t="s">
        <v>5941</v>
      </c>
      <c r="B16" s="21" t="s">
        <v>1887</v>
      </c>
      <c r="C16" s="21"/>
      <c r="D16" s="21" t="s">
        <v>12</v>
      </c>
      <c r="E16" s="27">
        <v>41609</v>
      </c>
      <c r="F16" s="21"/>
      <c r="G16" s="27">
        <v>41609</v>
      </c>
      <c r="H16" s="21"/>
      <c r="I16" s="34">
        <f t="shared" si="0"/>
        <v>2</v>
      </c>
      <c r="J16" s="38" t="s">
        <v>5940</v>
      </c>
      <c r="K16" t="str">
        <f>VLOOKUP(J16,$A$2:$B17,2,FALSE)</f>
        <v>x8</v>
      </c>
      <c r="M16" t="s">
        <v>589</v>
      </c>
      <c r="P16" s="2">
        <v>41609</v>
      </c>
      <c r="R16" s="2">
        <v>41609</v>
      </c>
    </row>
    <row r="17" spans="1:19" x14ac:dyDescent="0.25">
      <c r="A17" s="21" t="s">
        <v>7738</v>
      </c>
      <c r="B17" s="21" t="s">
        <v>7352</v>
      </c>
      <c r="C17" s="21"/>
      <c r="D17" s="21" t="s">
        <v>556</v>
      </c>
      <c r="E17" s="22">
        <v>43373</v>
      </c>
      <c r="F17" s="21"/>
      <c r="G17" s="22">
        <v>43373</v>
      </c>
      <c r="H17" s="21"/>
      <c r="I17" s="34">
        <f t="shared" si="0"/>
        <v>1</v>
      </c>
      <c r="J17" s="38" t="s">
        <v>5941</v>
      </c>
      <c r="K17" t="str">
        <f>VLOOKUP(J17,$A$2:$B17,2,FALSE)</f>
        <v>x9</v>
      </c>
      <c r="M17" t="s">
        <v>589</v>
      </c>
      <c r="P17" s="2">
        <v>41609</v>
      </c>
      <c r="R17" s="2">
        <v>41609</v>
      </c>
    </row>
    <row r="18" spans="1:19" x14ac:dyDescent="0.25">
      <c r="J18" s="38" t="s">
        <v>5929</v>
      </c>
      <c r="K18" t="str">
        <f>VLOOKUP(J18,$A$2:$B17,2,FALSE)</f>
        <v>x10</v>
      </c>
      <c r="M18" t="s">
        <v>589</v>
      </c>
      <c r="P18" s="2">
        <v>41609</v>
      </c>
      <c r="R18" s="2">
        <v>41609</v>
      </c>
    </row>
    <row r="19" spans="1:19" x14ac:dyDescent="0.25">
      <c r="J19" s="38" t="s">
        <v>5931</v>
      </c>
      <c r="K19" t="str">
        <f>VLOOKUP(J19,$A$2:$B17,2,FALSE)</f>
        <v>x12</v>
      </c>
      <c r="M19" t="s">
        <v>589</v>
      </c>
      <c r="P19" s="2">
        <v>41609</v>
      </c>
      <c r="R19" s="2">
        <v>41609</v>
      </c>
    </row>
    <row r="20" spans="1:19" x14ac:dyDescent="0.25">
      <c r="J20" s="25" t="s">
        <v>5942</v>
      </c>
      <c r="N20" t="s">
        <v>12</v>
      </c>
      <c r="P20" s="2">
        <v>41609</v>
      </c>
      <c r="R20" s="2">
        <v>41609</v>
      </c>
    </row>
    <row r="21" spans="1:19" x14ac:dyDescent="0.25">
      <c r="J21" s="24" t="s">
        <v>127</v>
      </c>
      <c r="K21" t="str">
        <f>VLOOKUP(J21,$A$2:$B17,2,FALSE)</f>
        <v>x14</v>
      </c>
      <c r="P21" s="2">
        <v>41609</v>
      </c>
      <c r="R21" s="2">
        <v>41609</v>
      </c>
    </row>
    <row r="22" spans="1:19" x14ac:dyDescent="0.25">
      <c r="J22" s="24" t="s">
        <v>5932</v>
      </c>
      <c r="K22" t="str">
        <f>VLOOKUP(J22,$A$2:$B17,2,FALSE)</f>
        <v>x15</v>
      </c>
      <c r="P22" s="2">
        <v>41609</v>
      </c>
      <c r="R22" s="2">
        <v>41609</v>
      </c>
    </row>
    <row r="23" spans="1:19" x14ac:dyDescent="0.25">
      <c r="J23" s="25" t="s">
        <v>5943</v>
      </c>
      <c r="N23" t="s">
        <v>12</v>
      </c>
      <c r="P23" s="2">
        <v>41609</v>
      </c>
      <c r="R23" s="2">
        <v>41609</v>
      </c>
    </row>
    <row r="24" spans="1:19" x14ac:dyDescent="0.25">
      <c r="J24" s="24" t="s">
        <v>5928</v>
      </c>
      <c r="K24" t="str">
        <f>VLOOKUP(J24,$A$2:$B17,2,FALSE)</f>
        <v>x1</v>
      </c>
      <c r="P24" s="2">
        <v>41609</v>
      </c>
      <c r="R24" s="2">
        <v>41609</v>
      </c>
    </row>
    <row r="25" spans="1:19" x14ac:dyDescent="0.25">
      <c r="J25" s="24" t="s">
        <v>5935</v>
      </c>
      <c r="K25" t="str">
        <f>VLOOKUP(J25,$A$2:$B17,2,FALSE)</f>
        <v>x2</v>
      </c>
      <c r="P25" s="2">
        <v>41609</v>
      </c>
      <c r="R25" s="2">
        <v>41609</v>
      </c>
    </row>
    <row r="26" spans="1:19" x14ac:dyDescent="0.25">
      <c r="J26" s="24" t="s">
        <v>5936</v>
      </c>
      <c r="K26" t="str">
        <f>VLOOKUP(J26,$A$2:$B17,2,FALSE)</f>
        <v>x3</v>
      </c>
      <c r="P26" s="2">
        <v>41609</v>
      </c>
      <c r="R26" s="2">
        <v>41609</v>
      </c>
    </row>
    <row r="27" spans="1:19" x14ac:dyDescent="0.25">
      <c r="J27" s="24" t="s">
        <v>5937</v>
      </c>
      <c r="K27" t="str">
        <f>VLOOKUP(J27,$A$2:$B17,2,FALSE)</f>
        <v>x4</v>
      </c>
      <c r="P27" s="2">
        <v>41609</v>
      </c>
      <c r="R27" s="2">
        <v>41609</v>
      </c>
    </row>
    <row r="28" spans="1:19" x14ac:dyDescent="0.25">
      <c r="J28" s="24" t="s">
        <v>5938</v>
      </c>
      <c r="K28" t="str">
        <f>VLOOKUP(J28,$A$2:$B17,2,FALSE)</f>
        <v>x5</v>
      </c>
      <c r="P28" s="2">
        <v>41609</v>
      </c>
      <c r="R28" s="2">
        <v>41609</v>
      </c>
    </row>
    <row r="29" spans="1:19" x14ac:dyDescent="0.25">
      <c r="J29" s="24" t="s">
        <v>5939</v>
      </c>
      <c r="K29" t="str">
        <f>VLOOKUP(J29,$A$2:$B17,2,FALSE)</f>
        <v>x6</v>
      </c>
      <c r="P29" s="2">
        <v>41609</v>
      </c>
      <c r="R29" s="2">
        <v>41609</v>
      </c>
    </row>
    <row r="30" spans="1:19" x14ac:dyDescent="0.25">
      <c r="J30" s="24" t="s">
        <v>5940</v>
      </c>
      <c r="K30" t="str">
        <f>VLOOKUP(J30,$A$2:$B17,2,FALSE)</f>
        <v>x8</v>
      </c>
      <c r="P30" s="2">
        <v>41609</v>
      </c>
      <c r="R30" s="2">
        <v>41609</v>
      </c>
    </row>
    <row r="31" spans="1:19" x14ac:dyDescent="0.25">
      <c r="J31" s="35" t="s">
        <v>5941</v>
      </c>
      <c r="K31" s="21" t="str">
        <f>VLOOKUP(J31,$A$2:$B17,2,FALSE)</f>
        <v>x9</v>
      </c>
      <c r="L31" s="21"/>
      <c r="M31" s="21"/>
      <c r="N31" s="21"/>
      <c r="O31" s="21"/>
      <c r="P31" s="27">
        <v>41609</v>
      </c>
      <c r="Q31" s="21"/>
      <c r="R31" s="27">
        <v>41609</v>
      </c>
      <c r="S31" s="21"/>
    </row>
    <row r="32" spans="1:19" x14ac:dyDescent="0.25">
      <c r="J32" s="35" t="s">
        <v>5929</v>
      </c>
      <c r="K32" s="21" t="str">
        <f>VLOOKUP(J32,$A$2:$B17,2,FALSE)</f>
        <v>x10</v>
      </c>
      <c r="L32" s="21"/>
      <c r="M32" s="21"/>
      <c r="N32" s="21"/>
      <c r="O32" s="21"/>
      <c r="P32" s="27">
        <v>41609</v>
      </c>
      <c r="Q32" s="21"/>
      <c r="R32" s="27">
        <v>41609</v>
      </c>
      <c r="S32" s="21"/>
    </row>
    <row r="33" spans="10:19" x14ac:dyDescent="0.25">
      <c r="J33" s="35" t="s">
        <v>5931</v>
      </c>
      <c r="K33" s="21" t="str">
        <f>VLOOKUP(J33,$A$2:$B17,2,FALSE)</f>
        <v>x12</v>
      </c>
      <c r="L33" s="21"/>
      <c r="M33" s="21"/>
      <c r="N33" s="21"/>
      <c r="O33" s="21"/>
      <c r="P33" s="27">
        <v>41609</v>
      </c>
      <c r="Q33" s="21"/>
      <c r="R33" s="27">
        <v>41609</v>
      </c>
      <c r="S33" s="21"/>
    </row>
    <row r="34" spans="10:19" x14ac:dyDescent="0.25">
      <c r="J34" s="85" t="s">
        <v>7739</v>
      </c>
      <c r="K34" s="21"/>
      <c r="L34" s="21"/>
      <c r="M34" s="21"/>
      <c r="N34" s="21"/>
      <c r="O34" s="21"/>
      <c r="P34" s="22">
        <v>43373</v>
      </c>
      <c r="Q34" s="21"/>
      <c r="R34" s="22">
        <v>43373</v>
      </c>
      <c r="S34" s="21"/>
    </row>
    <row r="35" spans="10:19" x14ac:dyDescent="0.25">
      <c r="J35" s="37" t="s">
        <v>127</v>
      </c>
      <c r="K35" s="21" t="str">
        <f>VLOOKUP(J35,$A$2:$B20,2,FALSE)</f>
        <v>x14</v>
      </c>
      <c r="L35" s="21"/>
      <c r="M35" s="21"/>
      <c r="N35" s="21"/>
      <c r="O35" s="21"/>
      <c r="P35" s="22">
        <v>43373</v>
      </c>
      <c r="Q35" s="21"/>
      <c r="R35" s="22">
        <v>43373</v>
      </c>
      <c r="S35" s="21"/>
    </row>
    <row r="36" spans="10:19" x14ac:dyDescent="0.25">
      <c r="J36" s="37" t="s">
        <v>5936</v>
      </c>
      <c r="K36" s="21" t="str">
        <f>VLOOKUP(J36,$A$2:$B21,2,FALSE)</f>
        <v>x3</v>
      </c>
      <c r="L36" s="21"/>
      <c r="M36" s="21"/>
      <c r="N36" s="21"/>
      <c r="O36" s="21"/>
      <c r="P36" s="22">
        <v>43373</v>
      </c>
      <c r="Q36" s="21"/>
      <c r="R36" s="22">
        <v>43373</v>
      </c>
      <c r="S36" s="21"/>
    </row>
    <row r="37" spans="10:19" x14ac:dyDescent="0.25">
      <c r="J37" s="37" t="s">
        <v>7738</v>
      </c>
      <c r="K37" s="21" t="str">
        <f>VLOOKUP(J37,$A$2:$B22,2,FALSE)</f>
        <v>x9001</v>
      </c>
      <c r="L37" s="21"/>
      <c r="M37" s="21"/>
      <c r="N37" s="21"/>
      <c r="O37" s="21"/>
      <c r="P37" s="22">
        <v>43373</v>
      </c>
      <c r="Q37" s="21"/>
      <c r="R37" s="22">
        <v>43373</v>
      </c>
      <c r="S37" s="21"/>
    </row>
    <row r="38" spans="10:19" x14ac:dyDescent="0.25">
      <c r="J38" s="21"/>
      <c r="K38" s="21"/>
      <c r="L38" s="21"/>
      <c r="M38" s="21"/>
      <c r="N38" s="21"/>
      <c r="O38" s="21"/>
      <c r="P38" s="21"/>
      <c r="Q38" s="21"/>
      <c r="R38" s="21"/>
      <c r="S38" s="21"/>
    </row>
    <row r="39" spans="10:19" x14ac:dyDescent="0.25">
      <c r="J39" s="21"/>
      <c r="K39" s="21"/>
      <c r="L39" s="21"/>
      <c r="M39" s="21"/>
      <c r="N39" s="21"/>
      <c r="O39" s="21"/>
      <c r="P39" s="21"/>
      <c r="Q39" s="21"/>
      <c r="R39" s="21"/>
      <c r="S39" s="21"/>
    </row>
    <row r="40" spans="10:19" x14ac:dyDescent="0.25">
      <c r="J40" s="21"/>
      <c r="K40" s="21"/>
      <c r="L40" s="21"/>
      <c r="M40" s="21"/>
      <c r="N40" s="21"/>
      <c r="O40" s="21"/>
      <c r="P40" s="21"/>
      <c r="Q40" s="21"/>
      <c r="R40" s="21"/>
      <c r="S40" s="21"/>
    </row>
    <row r="41" spans="10:19" x14ac:dyDescent="0.25">
      <c r="J41" s="21"/>
      <c r="K41" s="21"/>
      <c r="L41" s="21"/>
      <c r="M41" s="21"/>
      <c r="N41" s="21"/>
      <c r="O41" s="21"/>
      <c r="P41" s="21"/>
      <c r="Q41" s="21"/>
      <c r="R41" s="21"/>
      <c r="S41" s="21"/>
    </row>
  </sheetData>
  <autoFilter ref="A1:T17"/>
  <pageMargins left="0.75" right="0.75" top="1" bottom="1" header="0.5" footer="0.5"/>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dimension ref="A1:T64"/>
  <sheetViews>
    <sheetView zoomScaleNormal="100" workbookViewId="0">
      <pane xSplit="1" ySplit="1" topLeftCell="B2" activePane="bottomRight" state="frozen"/>
      <selection activeCell="B28" sqref="B28"/>
      <selection pane="topRight" activeCell="B28" sqref="B28"/>
      <selection pane="bottomLeft" activeCell="B28" sqref="B28"/>
      <selection pane="bottomRight" activeCell="A2" sqref="A2"/>
    </sheetView>
  </sheetViews>
  <sheetFormatPr defaultColWidth="11.5703125" defaultRowHeight="15" x14ac:dyDescent="0.25"/>
  <cols>
    <col min="1" max="1" width="23.7109375" customWidth="1"/>
    <col min="10" max="10" width="30.570312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t="s">
        <v>5944</v>
      </c>
      <c r="B2" t="s">
        <v>1657</v>
      </c>
      <c r="D2" t="s">
        <v>12</v>
      </c>
      <c r="E2" s="2">
        <v>41609</v>
      </c>
      <c r="G2" s="2">
        <v>41609</v>
      </c>
      <c r="I2" s="3">
        <f t="shared" ref="I2:I45" si="0">COUNTIF(J:J,A2)</f>
        <v>1</v>
      </c>
      <c r="J2" t="s">
        <v>5945</v>
      </c>
      <c r="N2" t="s">
        <v>12</v>
      </c>
      <c r="P2" s="2">
        <v>41609</v>
      </c>
      <c r="R2" s="2">
        <v>41609</v>
      </c>
      <c r="T2" t="s">
        <v>5946</v>
      </c>
    </row>
    <row r="3" spans="1:20" ht="14.45" x14ac:dyDescent="0.3">
      <c r="A3" t="s">
        <v>5947</v>
      </c>
      <c r="B3" t="s">
        <v>1659</v>
      </c>
      <c r="D3" t="s">
        <v>12</v>
      </c>
      <c r="E3" s="2">
        <v>41609</v>
      </c>
      <c r="G3" s="2">
        <v>41609</v>
      </c>
      <c r="I3" s="3">
        <f t="shared" si="0"/>
        <v>1</v>
      </c>
      <c r="J3" s="4" t="s">
        <v>5948</v>
      </c>
      <c r="K3" t="str">
        <f>VLOOKUP(J3,$A$2:$B42,2,FALSE)</f>
        <v>x3</v>
      </c>
      <c r="P3" s="2">
        <v>41609</v>
      </c>
      <c r="R3" s="2">
        <v>41609</v>
      </c>
    </row>
    <row r="4" spans="1:20" ht="14.45" x14ac:dyDescent="0.3">
      <c r="A4" t="s">
        <v>5949</v>
      </c>
      <c r="B4" t="s">
        <v>1691</v>
      </c>
      <c r="D4" t="s">
        <v>12</v>
      </c>
      <c r="E4" s="2">
        <v>41609</v>
      </c>
      <c r="G4" s="2">
        <v>41609</v>
      </c>
      <c r="I4" s="3">
        <f t="shared" si="0"/>
        <v>1</v>
      </c>
      <c r="J4" s="4" t="s">
        <v>5950</v>
      </c>
      <c r="K4" t="str">
        <f>VLOOKUP(J4,$A$2:$B42,2,FALSE)</f>
        <v>x4</v>
      </c>
      <c r="P4" s="2">
        <v>41609</v>
      </c>
      <c r="R4" s="2">
        <v>41609</v>
      </c>
    </row>
    <row r="5" spans="1:20" ht="14.45" x14ac:dyDescent="0.3">
      <c r="A5" t="s">
        <v>5951</v>
      </c>
      <c r="B5" t="s">
        <v>1699</v>
      </c>
      <c r="D5" t="s">
        <v>12</v>
      </c>
      <c r="E5" s="2">
        <v>41609</v>
      </c>
      <c r="G5" s="2">
        <v>41609</v>
      </c>
      <c r="I5" s="3">
        <f t="shared" si="0"/>
        <v>1</v>
      </c>
      <c r="J5" s="4" t="s">
        <v>5952</v>
      </c>
      <c r="K5" t="str">
        <f>VLOOKUP(J5,$A$2:$B42,2,FALSE)</f>
        <v>x5</v>
      </c>
      <c r="P5" s="2">
        <v>41609</v>
      </c>
      <c r="R5" s="2">
        <v>41609</v>
      </c>
    </row>
    <row r="6" spans="1:20" ht="14.45" x14ac:dyDescent="0.3">
      <c r="A6" t="s">
        <v>5953</v>
      </c>
      <c r="B6" t="s">
        <v>1929</v>
      </c>
      <c r="D6" t="s">
        <v>12</v>
      </c>
      <c r="E6" s="2">
        <v>41609</v>
      </c>
      <c r="G6" s="2">
        <v>41609</v>
      </c>
      <c r="I6" s="3">
        <f t="shared" si="0"/>
        <v>1</v>
      </c>
      <c r="J6" s="4" t="s">
        <v>5954</v>
      </c>
      <c r="K6" t="str">
        <f>VLOOKUP(J6,$A$2:$B42,2,FALSE)</f>
        <v>x6</v>
      </c>
      <c r="P6" s="2">
        <v>41609</v>
      </c>
      <c r="R6" s="2">
        <v>41609</v>
      </c>
    </row>
    <row r="7" spans="1:20" ht="14.45" x14ac:dyDescent="0.3">
      <c r="A7" t="s">
        <v>5955</v>
      </c>
      <c r="B7" t="s">
        <v>1931</v>
      </c>
      <c r="D7" t="s">
        <v>12</v>
      </c>
      <c r="E7" s="2">
        <v>41609</v>
      </c>
      <c r="G7" s="2">
        <v>41609</v>
      </c>
      <c r="I7" s="3">
        <f t="shared" si="0"/>
        <v>1</v>
      </c>
      <c r="J7" t="s">
        <v>5956</v>
      </c>
      <c r="N7" t="s">
        <v>12</v>
      </c>
      <c r="P7" s="2">
        <v>41943</v>
      </c>
      <c r="R7" s="2">
        <v>42185</v>
      </c>
      <c r="T7" t="s">
        <v>5957</v>
      </c>
    </row>
    <row r="8" spans="1:20" x14ac:dyDescent="0.25">
      <c r="A8" t="s">
        <v>5958</v>
      </c>
      <c r="B8" t="s">
        <v>1702</v>
      </c>
      <c r="D8" t="s">
        <v>12</v>
      </c>
      <c r="E8" s="2">
        <v>41609</v>
      </c>
      <c r="G8" s="2">
        <v>41609</v>
      </c>
      <c r="I8" s="3">
        <f t="shared" si="0"/>
        <v>1</v>
      </c>
      <c r="J8" s="4" t="s">
        <v>5959</v>
      </c>
      <c r="K8" t="str">
        <f>VLOOKUP(J8,$A$2:$B42,2,FALSE)</f>
        <v>x29</v>
      </c>
      <c r="P8" s="2">
        <v>41943</v>
      </c>
      <c r="R8" s="2">
        <v>42185</v>
      </c>
    </row>
    <row r="9" spans="1:20" x14ac:dyDescent="0.25">
      <c r="A9" t="s">
        <v>5960</v>
      </c>
      <c r="B9" t="s">
        <v>1705</v>
      </c>
      <c r="D9" t="s">
        <v>12</v>
      </c>
      <c r="E9" s="2">
        <v>41609</v>
      </c>
      <c r="G9" s="2">
        <v>41609</v>
      </c>
      <c r="I9" s="3">
        <f t="shared" si="0"/>
        <v>1</v>
      </c>
      <c r="J9" s="4" t="s">
        <v>5961</v>
      </c>
      <c r="K9" t="str">
        <f>VLOOKUP(J9,$A$2:$B42,2,FALSE)</f>
        <v>x30</v>
      </c>
      <c r="P9" s="2">
        <v>41943</v>
      </c>
      <c r="R9" s="2">
        <v>42185</v>
      </c>
    </row>
    <row r="10" spans="1:20" x14ac:dyDescent="0.25">
      <c r="A10" t="s">
        <v>5962</v>
      </c>
      <c r="B10" t="s">
        <v>1708</v>
      </c>
      <c r="D10" t="s">
        <v>12</v>
      </c>
      <c r="E10" s="2">
        <v>41609</v>
      </c>
      <c r="G10" s="2">
        <v>41609</v>
      </c>
      <c r="I10" s="3">
        <f t="shared" si="0"/>
        <v>1</v>
      </c>
      <c r="J10" s="4" t="s">
        <v>5963</v>
      </c>
      <c r="K10" t="str">
        <f>VLOOKUP(J10,$A$2:$B42,2,FALSE)</f>
        <v>x31</v>
      </c>
      <c r="P10" s="2">
        <v>41943</v>
      </c>
      <c r="R10" s="2">
        <v>42185</v>
      </c>
    </row>
    <row r="11" spans="1:20" x14ac:dyDescent="0.25">
      <c r="A11" t="s">
        <v>5964</v>
      </c>
      <c r="B11" t="s">
        <v>1711</v>
      </c>
      <c r="D11" t="s">
        <v>12</v>
      </c>
      <c r="E11" s="2">
        <v>41609</v>
      </c>
      <c r="G11" s="2">
        <v>41609</v>
      </c>
      <c r="I11" s="3">
        <f t="shared" si="0"/>
        <v>1</v>
      </c>
      <c r="J11" s="4" t="s">
        <v>5965</v>
      </c>
      <c r="K11" t="str">
        <f>VLOOKUP(J11,$A$2:$B42,2,FALSE)</f>
        <v>x32</v>
      </c>
      <c r="P11" s="2">
        <v>41943</v>
      </c>
      <c r="R11" s="2">
        <v>42185</v>
      </c>
    </row>
    <row r="12" spans="1:20" x14ac:dyDescent="0.25">
      <c r="A12" t="s">
        <v>5966</v>
      </c>
      <c r="B12" t="s">
        <v>1717</v>
      </c>
      <c r="D12" t="s">
        <v>12</v>
      </c>
      <c r="E12" s="2">
        <v>41609</v>
      </c>
      <c r="G12" s="2">
        <v>41609</v>
      </c>
      <c r="I12" s="3">
        <f t="shared" si="0"/>
        <v>1</v>
      </c>
      <c r="J12" t="s">
        <v>5967</v>
      </c>
      <c r="N12" t="s">
        <v>12</v>
      </c>
      <c r="P12" s="2">
        <v>41943</v>
      </c>
      <c r="R12" s="2">
        <v>42095</v>
      </c>
      <c r="T12" t="s">
        <v>5968</v>
      </c>
    </row>
    <row r="13" spans="1:20" x14ac:dyDescent="0.25">
      <c r="A13" t="s">
        <v>5969</v>
      </c>
      <c r="B13" t="s">
        <v>1940</v>
      </c>
      <c r="D13" t="s">
        <v>12</v>
      </c>
      <c r="E13" s="2">
        <v>41609</v>
      </c>
      <c r="G13" s="2">
        <v>41609</v>
      </c>
      <c r="I13" s="3">
        <f t="shared" si="0"/>
        <v>1</v>
      </c>
      <c r="J13" s="4" t="s">
        <v>5970</v>
      </c>
      <c r="K13" t="str">
        <f>VLOOKUP(J13,$A$2:$B42,2,FALSE)</f>
        <v>x39</v>
      </c>
      <c r="P13" s="2">
        <v>41943</v>
      </c>
      <c r="R13" s="2">
        <v>42095</v>
      </c>
    </row>
    <row r="14" spans="1:20" x14ac:dyDescent="0.25">
      <c r="A14" t="s">
        <v>5971</v>
      </c>
      <c r="B14" t="s">
        <v>1723</v>
      </c>
      <c r="D14" t="s">
        <v>12</v>
      </c>
      <c r="E14" s="2">
        <v>41609</v>
      </c>
      <c r="G14" s="2">
        <v>41609</v>
      </c>
      <c r="I14" s="3">
        <f t="shared" si="0"/>
        <v>1</v>
      </c>
      <c r="J14" s="4" t="s">
        <v>5972</v>
      </c>
      <c r="K14" t="str">
        <f>VLOOKUP(J14,$A$2:$B42,2,FALSE)</f>
        <v>x40</v>
      </c>
      <c r="P14" s="2">
        <v>41943</v>
      </c>
      <c r="R14" s="2">
        <v>42095</v>
      </c>
    </row>
    <row r="15" spans="1:20" x14ac:dyDescent="0.25">
      <c r="A15" t="s">
        <v>5973</v>
      </c>
      <c r="B15" t="s">
        <v>1726</v>
      </c>
      <c r="D15" t="s">
        <v>12</v>
      </c>
      <c r="E15" s="2">
        <v>41609</v>
      </c>
      <c r="G15" s="2">
        <v>41609</v>
      </c>
      <c r="I15" s="3">
        <f t="shared" si="0"/>
        <v>1</v>
      </c>
      <c r="J15" s="4" t="s">
        <v>5974</v>
      </c>
      <c r="K15" t="str">
        <f>VLOOKUP(J15,$A$2:$B42,2,FALSE)</f>
        <v>x41</v>
      </c>
      <c r="P15" s="2">
        <v>41943</v>
      </c>
      <c r="R15" s="2">
        <v>42095</v>
      </c>
    </row>
    <row r="16" spans="1:20" x14ac:dyDescent="0.25">
      <c r="A16" t="s">
        <v>5975</v>
      </c>
      <c r="B16" t="s">
        <v>1730</v>
      </c>
      <c r="D16" t="s">
        <v>12</v>
      </c>
      <c r="E16" s="2">
        <v>41609</v>
      </c>
      <c r="G16" s="2">
        <v>41609</v>
      </c>
      <c r="I16" s="3">
        <f t="shared" si="0"/>
        <v>1</v>
      </c>
      <c r="J16" s="4" t="s">
        <v>5976</v>
      </c>
      <c r="K16" t="str">
        <f>VLOOKUP(J16,$A$2:$B42,2,FALSE)</f>
        <v>x42</v>
      </c>
      <c r="P16" s="2">
        <v>41943</v>
      </c>
      <c r="R16" s="2">
        <v>42095</v>
      </c>
    </row>
    <row r="17" spans="1:20" x14ac:dyDescent="0.25">
      <c r="A17" t="s">
        <v>5977</v>
      </c>
      <c r="B17" t="s">
        <v>1733</v>
      </c>
      <c r="D17" t="s">
        <v>12</v>
      </c>
      <c r="E17" s="2">
        <v>41609</v>
      </c>
      <c r="G17" s="2">
        <v>41609</v>
      </c>
      <c r="I17" s="3">
        <f t="shared" si="0"/>
        <v>1</v>
      </c>
      <c r="J17" t="s">
        <v>5978</v>
      </c>
      <c r="N17" t="s">
        <v>12</v>
      </c>
      <c r="P17" s="2">
        <v>41943</v>
      </c>
      <c r="R17" s="2">
        <v>42095</v>
      </c>
      <c r="T17" t="s">
        <v>5979</v>
      </c>
    </row>
    <row r="18" spans="1:20" x14ac:dyDescent="0.25">
      <c r="A18" t="s">
        <v>5980</v>
      </c>
      <c r="B18" t="s">
        <v>1736</v>
      </c>
      <c r="D18" t="s">
        <v>12</v>
      </c>
      <c r="E18" s="2">
        <v>41609</v>
      </c>
      <c r="G18" s="2">
        <v>41609</v>
      </c>
      <c r="I18" s="3">
        <f t="shared" si="0"/>
        <v>1</v>
      </c>
      <c r="J18" s="4" t="s">
        <v>5981</v>
      </c>
      <c r="K18" t="str">
        <f>VLOOKUP(J18,$A$2:$B42,2,FALSE)</f>
        <v>x36</v>
      </c>
      <c r="P18" s="2">
        <v>41943</v>
      </c>
      <c r="R18" s="2">
        <v>42095</v>
      </c>
    </row>
    <row r="19" spans="1:20" x14ac:dyDescent="0.25">
      <c r="A19" t="s">
        <v>5982</v>
      </c>
      <c r="B19" t="s">
        <v>1738</v>
      </c>
      <c r="D19" t="s">
        <v>12</v>
      </c>
      <c r="E19" s="2">
        <v>41609</v>
      </c>
      <c r="G19" s="2">
        <v>41609</v>
      </c>
      <c r="I19" s="3">
        <f t="shared" si="0"/>
        <v>1</v>
      </c>
      <c r="J19" s="4" t="s">
        <v>5983</v>
      </c>
      <c r="K19" t="str">
        <f>VLOOKUP(J19,$A$2:$B42,2,FALSE)</f>
        <v>x37</v>
      </c>
      <c r="P19" s="2">
        <v>41943</v>
      </c>
      <c r="R19" s="2">
        <v>42095</v>
      </c>
    </row>
    <row r="20" spans="1:20" x14ac:dyDescent="0.25">
      <c r="A20" t="s">
        <v>5984</v>
      </c>
      <c r="B20" t="s">
        <v>1742</v>
      </c>
      <c r="D20" t="s">
        <v>12</v>
      </c>
      <c r="E20" s="2">
        <v>41609</v>
      </c>
      <c r="G20" s="2">
        <v>41609</v>
      </c>
      <c r="I20" s="3">
        <f t="shared" si="0"/>
        <v>1</v>
      </c>
      <c r="J20" s="4" t="s">
        <v>5985</v>
      </c>
      <c r="K20" t="str">
        <f>VLOOKUP(J20,$A$2:$B42,2,FALSE)</f>
        <v>x38</v>
      </c>
      <c r="P20" s="2">
        <v>41943</v>
      </c>
      <c r="R20" s="2">
        <v>42095</v>
      </c>
    </row>
    <row r="21" spans="1:20" x14ac:dyDescent="0.25">
      <c r="A21" t="s">
        <v>5959</v>
      </c>
      <c r="B21" t="s">
        <v>1745</v>
      </c>
      <c r="D21" t="s">
        <v>12</v>
      </c>
      <c r="E21" s="2">
        <v>41943</v>
      </c>
      <c r="G21" s="2">
        <v>42185</v>
      </c>
      <c r="I21" s="3">
        <f t="shared" si="0"/>
        <v>1</v>
      </c>
      <c r="J21" t="s">
        <v>5986</v>
      </c>
      <c r="N21" t="s">
        <v>12</v>
      </c>
      <c r="P21" s="2">
        <v>41943</v>
      </c>
      <c r="R21" s="2">
        <v>42095</v>
      </c>
      <c r="T21" t="s">
        <v>5987</v>
      </c>
    </row>
    <row r="22" spans="1:20" x14ac:dyDescent="0.25">
      <c r="A22" t="s">
        <v>5948</v>
      </c>
      <c r="B22" t="s">
        <v>1747</v>
      </c>
      <c r="D22" t="s">
        <v>12</v>
      </c>
      <c r="E22" s="2">
        <v>41609</v>
      </c>
      <c r="G22" s="2">
        <v>41609</v>
      </c>
      <c r="I22" s="3">
        <f t="shared" si="0"/>
        <v>1</v>
      </c>
      <c r="J22" s="4" t="s">
        <v>5988</v>
      </c>
      <c r="K22" t="str">
        <f>VLOOKUP(J22,$A$2:$B42,2,FALSE)</f>
        <v>x33</v>
      </c>
      <c r="P22" s="2">
        <v>41943</v>
      </c>
      <c r="R22" s="2">
        <v>42095</v>
      </c>
    </row>
    <row r="23" spans="1:20" x14ac:dyDescent="0.25">
      <c r="A23" t="s">
        <v>5961</v>
      </c>
      <c r="B23" t="s">
        <v>1750</v>
      </c>
      <c r="D23" t="s">
        <v>12</v>
      </c>
      <c r="E23" s="2">
        <v>41943</v>
      </c>
      <c r="G23" s="2">
        <v>42185</v>
      </c>
      <c r="I23" s="3">
        <f t="shared" si="0"/>
        <v>1</v>
      </c>
      <c r="J23" s="4" t="s">
        <v>5989</v>
      </c>
      <c r="K23" t="str">
        <f>VLOOKUP(J23,$A$2:$B42,2,FALSE)</f>
        <v>x34</v>
      </c>
      <c r="P23" s="2">
        <v>41943</v>
      </c>
      <c r="R23" s="2">
        <v>42095</v>
      </c>
    </row>
    <row r="24" spans="1:20" x14ac:dyDescent="0.25">
      <c r="A24" t="s">
        <v>5963</v>
      </c>
      <c r="B24" t="s">
        <v>1754</v>
      </c>
      <c r="D24" t="s">
        <v>12</v>
      </c>
      <c r="E24" s="2">
        <v>41943</v>
      </c>
      <c r="G24" s="2">
        <v>42185</v>
      </c>
      <c r="I24" s="3">
        <f t="shared" si="0"/>
        <v>1</v>
      </c>
      <c r="J24" s="4" t="s">
        <v>5990</v>
      </c>
      <c r="K24" t="str">
        <f>VLOOKUP(J24,$A$2:$B42,2,FALSE)</f>
        <v>x35</v>
      </c>
      <c r="P24" s="2">
        <v>41943</v>
      </c>
      <c r="R24" s="2">
        <v>42095</v>
      </c>
    </row>
    <row r="25" spans="1:20" x14ac:dyDescent="0.25">
      <c r="A25" t="s">
        <v>5965</v>
      </c>
      <c r="B25" t="s">
        <v>1756</v>
      </c>
      <c r="D25" t="s">
        <v>12</v>
      </c>
      <c r="E25" s="2">
        <v>41943</v>
      </c>
      <c r="G25" s="2">
        <v>42185</v>
      </c>
      <c r="I25" s="3">
        <f t="shared" si="0"/>
        <v>1</v>
      </c>
      <c r="J25" t="s">
        <v>5991</v>
      </c>
      <c r="N25" t="s">
        <v>12</v>
      </c>
      <c r="P25" s="2">
        <v>41609</v>
      </c>
      <c r="R25" s="2">
        <v>41609</v>
      </c>
      <c r="T25" t="s">
        <v>5992</v>
      </c>
    </row>
    <row r="26" spans="1:20" x14ac:dyDescent="0.25">
      <c r="A26" t="s">
        <v>5988</v>
      </c>
      <c r="B26" t="s">
        <v>1759</v>
      </c>
      <c r="D26" t="s">
        <v>12</v>
      </c>
      <c r="E26" s="2">
        <v>41943</v>
      </c>
      <c r="G26" s="2">
        <v>42095</v>
      </c>
      <c r="I26" s="3">
        <f t="shared" si="0"/>
        <v>1</v>
      </c>
      <c r="J26" s="4" t="s">
        <v>5993</v>
      </c>
      <c r="K26" t="str">
        <f>VLOOKUP(J26,$A$2:$B42,2,FALSE)</f>
        <v>x7</v>
      </c>
      <c r="P26" s="2">
        <v>41609</v>
      </c>
      <c r="R26" s="2">
        <v>41609</v>
      </c>
    </row>
    <row r="27" spans="1:20" x14ac:dyDescent="0.25">
      <c r="A27" t="s">
        <v>5989</v>
      </c>
      <c r="B27" t="s">
        <v>1762</v>
      </c>
      <c r="D27" t="s">
        <v>12</v>
      </c>
      <c r="E27" s="2">
        <v>41943</v>
      </c>
      <c r="G27" s="2">
        <v>42095</v>
      </c>
      <c r="I27" s="3">
        <f t="shared" si="0"/>
        <v>1</v>
      </c>
      <c r="J27" s="4" t="s">
        <v>5994</v>
      </c>
      <c r="K27" t="str">
        <f>VLOOKUP(J27,$A$2:$B42,2,FALSE)</f>
        <v>x8</v>
      </c>
      <c r="P27" s="2">
        <v>41609</v>
      </c>
      <c r="R27" s="2">
        <v>41609</v>
      </c>
    </row>
    <row r="28" spans="1:20" x14ac:dyDescent="0.25">
      <c r="A28" t="s">
        <v>5990</v>
      </c>
      <c r="B28" t="s">
        <v>1765</v>
      </c>
      <c r="D28" t="s">
        <v>12</v>
      </c>
      <c r="E28" s="2">
        <v>41943</v>
      </c>
      <c r="G28" s="2">
        <v>42095</v>
      </c>
      <c r="I28" s="3">
        <f t="shared" si="0"/>
        <v>1</v>
      </c>
      <c r="J28" s="4" t="s">
        <v>5995</v>
      </c>
      <c r="K28" t="str">
        <f>VLOOKUP(J28,$A$2:$B42,2,FALSE)</f>
        <v>x9</v>
      </c>
      <c r="P28" s="2">
        <v>41609</v>
      </c>
      <c r="R28" s="2">
        <v>41609</v>
      </c>
    </row>
    <row r="29" spans="1:20" x14ac:dyDescent="0.25">
      <c r="A29" t="s">
        <v>5981</v>
      </c>
      <c r="B29" t="s">
        <v>1767</v>
      </c>
      <c r="D29" t="s">
        <v>12</v>
      </c>
      <c r="E29" s="2">
        <v>41943</v>
      </c>
      <c r="G29" s="2">
        <v>42095</v>
      </c>
      <c r="I29" s="3">
        <f t="shared" si="0"/>
        <v>1</v>
      </c>
      <c r="J29" s="4" t="s">
        <v>5947</v>
      </c>
      <c r="K29" t="str">
        <f>VLOOKUP(J29,$A$2:$B42,2,FALSE)</f>
        <v>x10</v>
      </c>
      <c r="P29" s="2">
        <v>41609</v>
      </c>
      <c r="R29" s="2">
        <v>41609</v>
      </c>
    </row>
    <row r="30" spans="1:20" x14ac:dyDescent="0.25">
      <c r="A30" t="s">
        <v>5983</v>
      </c>
      <c r="B30" t="s">
        <v>1768</v>
      </c>
      <c r="D30" t="s">
        <v>12</v>
      </c>
      <c r="E30" s="2">
        <v>41943</v>
      </c>
      <c r="G30" s="2">
        <v>42095</v>
      </c>
      <c r="I30" s="3">
        <f t="shared" si="0"/>
        <v>1</v>
      </c>
      <c r="J30" s="4" t="s">
        <v>5949</v>
      </c>
      <c r="K30" t="str">
        <f>VLOOKUP(J30,$A$2:$B42,2,FALSE)</f>
        <v>x11</v>
      </c>
      <c r="P30" s="2">
        <v>41609</v>
      </c>
      <c r="R30" s="2">
        <v>41609</v>
      </c>
    </row>
    <row r="31" spans="1:20" x14ac:dyDescent="0.25">
      <c r="A31" t="s">
        <v>5985</v>
      </c>
      <c r="B31" t="s">
        <v>1769</v>
      </c>
      <c r="D31" t="s">
        <v>12</v>
      </c>
      <c r="E31" s="2">
        <v>41943</v>
      </c>
      <c r="G31" s="2">
        <v>42095</v>
      </c>
      <c r="I31" s="3">
        <f t="shared" si="0"/>
        <v>1</v>
      </c>
      <c r="J31" s="4" t="s">
        <v>5951</v>
      </c>
      <c r="K31" t="str">
        <f>VLOOKUP(J31,$A$2:$B42,2,FALSE)</f>
        <v>x12</v>
      </c>
      <c r="P31" s="2">
        <v>41609</v>
      </c>
      <c r="R31" s="2">
        <v>41609</v>
      </c>
    </row>
    <row r="32" spans="1:20" x14ac:dyDescent="0.25">
      <c r="A32" t="s">
        <v>5970</v>
      </c>
      <c r="B32" t="s">
        <v>1771</v>
      </c>
      <c r="D32" t="s">
        <v>12</v>
      </c>
      <c r="E32" s="2">
        <v>41943</v>
      </c>
      <c r="G32" s="2">
        <v>42095</v>
      </c>
      <c r="I32" s="3">
        <f t="shared" si="0"/>
        <v>1</v>
      </c>
      <c r="J32" s="4" t="s">
        <v>5954</v>
      </c>
      <c r="K32" t="str">
        <f>VLOOKUP(J32,$A$2:$B42,2,FALSE)</f>
        <v>x6</v>
      </c>
      <c r="P32" s="2">
        <v>41609</v>
      </c>
      <c r="R32" s="2">
        <v>41609</v>
      </c>
    </row>
    <row r="33" spans="1:20" x14ac:dyDescent="0.25">
      <c r="A33" t="s">
        <v>5950</v>
      </c>
      <c r="B33" t="s">
        <v>1772</v>
      </c>
      <c r="D33" t="s">
        <v>12</v>
      </c>
      <c r="E33" s="2">
        <v>41609</v>
      </c>
      <c r="G33" s="2">
        <v>41609</v>
      </c>
      <c r="I33" s="3">
        <f t="shared" si="0"/>
        <v>1</v>
      </c>
      <c r="J33" s="4" t="s">
        <v>5953</v>
      </c>
      <c r="K33" t="str">
        <f>VLOOKUP(J33,$A$2:$B42,2,FALSE)</f>
        <v>x13</v>
      </c>
      <c r="P33" s="2">
        <v>41609</v>
      </c>
      <c r="R33" s="2">
        <v>41609</v>
      </c>
    </row>
    <row r="34" spans="1:20" x14ac:dyDescent="0.25">
      <c r="A34" t="s">
        <v>5972</v>
      </c>
      <c r="B34" t="s">
        <v>1774</v>
      </c>
      <c r="D34" t="s">
        <v>12</v>
      </c>
      <c r="E34" s="2">
        <v>41943</v>
      </c>
      <c r="G34" s="2">
        <v>42095</v>
      </c>
      <c r="I34" s="3">
        <f t="shared" si="0"/>
        <v>1</v>
      </c>
      <c r="J34" t="s">
        <v>5996</v>
      </c>
      <c r="N34" t="s">
        <v>12</v>
      </c>
      <c r="P34" s="2">
        <v>41609</v>
      </c>
      <c r="R34" s="2">
        <v>41609</v>
      </c>
      <c r="T34" t="s">
        <v>5997</v>
      </c>
    </row>
    <row r="35" spans="1:20" x14ac:dyDescent="0.25">
      <c r="A35" t="s">
        <v>5974</v>
      </c>
      <c r="B35" t="s">
        <v>1776</v>
      </c>
      <c r="D35" t="s">
        <v>12</v>
      </c>
      <c r="E35" s="2">
        <v>41943</v>
      </c>
      <c r="G35" s="2">
        <v>42095</v>
      </c>
      <c r="I35" s="3">
        <f t="shared" si="0"/>
        <v>1</v>
      </c>
      <c r="J35" s="4" t="s">
        <v>5955</v>
      </c>
      <c r="K35" t="str">
        <f>VLOOKUP(J35,$A$2:$B42,2,FALSE)</f>
        <v>x14</v>
      </c>
      <c r="P35" s="2">
        <v>41609</v>
      </c>
      <c r="R35" s="2">
        <v>41609</v>
      </c>
    </row>
    <row r="36" spans="1:20" x14ac:dyDescent="0.25">
      <c r="A36" t="s">
        <v>5976</v>
      </c>
      <c r="B36" t="s">
        <v>1779</v>
      </c>
      <c r="D36" t="s">
        <v>12</v>
      </c>
      <c r="E36" s="2">
        <v>41943</v>
      </c>
      <c r="G36" s="2">
        <v>42095</v>
      </c>
      <c r="I36" s="3">
        <f t="shared" si="0"/>
        <v>1</v>
      </c>
      <c r="J36" s="4" t="s">
        <v>5958</v>
      </c>
      <c r="K36" t="str">
        <f>VLOOKUP(J36,$A$2:$B42,2,FALSE)</f>
        <v>x15</v>
      </c>
      <c r="P36" s="2">
        <v>41609</v>
      </c>
      <c r="R36" s="2">
        <v>41609</v>
      </c>
    </row>
    <row r="37" spans="1:20" x14ac:dyDescent="0.25">
      <c r="A37" t="s">
        <v>5952</v>
      </c>
      <c r="B37" t="s">
        <v>1794</v>
      </c>
      <c r="D37" t="s">
        <v>12</v>
      </c>
      <c r="E37" s="2">
        <v>41609</v>
      </c>
      <c r="G37" s="2">
        <v>41609</v>
      </c>
      <c r="I37" s="3">
        <f t="shared" si="0"/>
        <v>1</v>
      </c>
      <c r="J37" t="s">
        <v>5998</v>
      </c>
      <c r="N37" t="s">
        <v>12</v>
      </c>
      <c r="P37" s="2">
        <v>41609</v>
      </c>
      <c r="R37" s="2">
        <v>41609</v>
      </c>
      <c r="T37" t="s">
        <v>5999</v>
      </c>
    </row>
    <row r="38" spans="1:20" x14ac:dyDescent="0.25">
      <c r="A38" t="s">
        <v>5954</v>
      </c>
      <c r="B38" t="s">
        <v>1817</v>
      </c>
      <c r="D38" t="s">
        <v>12</v>
      </c>
      <c r="E38" s="2">
        <v>41609</v>
      </c>
      <c r="G38" s="2">
        <v>41609</v>
      </c>
      <c r="I38" s="3">
        <f t="shared" si="0"/>
        <v>2</v>
      </c>
      <c r="J38" s="4" t="s">
        <v>5960</v>
      </c>
      <c r="K38" t="str">
        <f>VLOOKUP(J38,$A$2:$B42,2,FALSE)</f>
        <v>x16</v>
      </c>
      <c r="P38" s="2">
        <v>41609</v>
      </c>
      <c r="R38" s="2">
        <v>41609</v>
      </c>
    </row>
    <row r="39" spans="1:20" x14ac:dyDescent="0.25">
      <c r="A39" t="s">
        <v>5993</v>
      </c>
      <c r="B39" t="s">
        <v>1851</v>
      </c>
      <c r="D39" t="s">
        <v>12</v>
      </c>
      <c r="E39" s="2">
        <v>41609</v>
      </c>
      <c r="G39" s="2">
        <v>41609</v>
      </c>
      <c r="I39" s="3">
        <f t="shared" si="0"/>
        <v>1</v>
      </c>
      <c r="J39" s="4" t="s">
        <v>5962</v>
      </c>
      <c r="K39" t="str">
        <f>VLOOKUP(J39,$A$2:$B42,2,FALSE)</f>
        <v>x17</v>
      </c>
      <c r="P39" s="2">
        <v>41609</v>
      </c>
      <c r="R39" s="2">
        <v>41609</v>
      </c>
    </row>
    <row r="40" spans="1:20" x14ac:dyDescent="0.25">
      <c r="A40" t="s">
        <v>5994</v>
      </c>
      <c r="B40" t="s">
        <v>1869</v>
      </c>
      <c r="D40" t="s">
        <v>12</v>
      </c>
      <c r="E40" s="2">
        <v>41609</v>
      </c>
      <c r="G40" s="2">
        <v>41609</v>
      </c>
      <c r="I40" s="23">
        <f t="shared" si="0"/>
        <v>1</v>
      </c>
      <c r="J40" s="24" t="s">
        <v>5964</v>
      </c>
      <c r="K40" t="str">
        <f>VLOOKUP(J40,$A$2:$B42,2,FALSE)</f>
        <v>x18</v>
      </c>
      <c r="P40" s="2">
        <v>41609</v>
      </c>
      <c r="R40" s="2">
        <v>41609</v>
      </c>
    </row>
    <row r="41" spans="1:20" x14ac:dyDescent="0.25">
      <c r="A41" s="21" t="s">
        <v>5995</v>
      </c>
      <c r="B41" s="21" t="s">
        <v>1887</v>
      </c>
      <c r="C41" s="21"/>
      <c r="D41" s="21" t="s">
        <v>12</v>
      </c>
      <c r="E41" s="27">
        <v>41609</v>
      </c>
      <c r="F41" s="21"/>
      <c r="G41" s="27">
        <v>41609</v>
      </c>
      <c r="H41" s="21"/>
      <c r="I41" s="34">
        <f t="shared" si="0"/>
        <v>1</v>
      </c>
      <c r="J41" s="25" t="s">
        <v>6000</v>
      </c>
      <c r="N41" t="s">
        <v>12</v>
      </c>
      <c r="P41" s="2">
        <v>41609</v>
      </c>
      <c r="R41" s="2">
        <v>41609</v>
      </c>
      <c r="T41" t="s">
        <v>6001</v>
      </c>
    </row>
    <row r="42" spans="1:20" x14ac:dyDescent="0.25">
      <c r="A42" s="21" t="s">
        <v>6046</v>
      </c>
      <c r="B42" s="21" t="s">
        <v>1917</v>
      </c>
      <c r="C42" s="21"/>
      <c r="D42" s="21" t="s">
        <v>556</v>
      </c>
      <c r="E42" s="22">
        <v>43131</v>
      </c>
      <c r="F42" s="21"/>
      <c r="G42" s="22">
        <v>43131</v>
      </c>
      <c r="H42" s="21"/>
      <c r="I42" s="34">
        <f t="shared" si="0"/>
        <v>1</v>
      </c>
      <c r="J42" s="24" t="s">
        <v>5969</v>
      </c>
      <c r="K42" t="str">
        <f>VLOOKUP(J42,$A$2:$B42,2,FALSE)</f>
        <v>x21</v>
      </c>
      <c r="P42" s="2">
        <v>41609</v>
      </c>
      <c r="R42" s="2">
        <v>41609</v>
      </c>
    </row>
    <row r="43" spans="1:20" x14ac:dyDescent="0.25">
      <c r="A43" s="21" t="s">
        <v>6047</v>
      </c>
      <c r="B43" s="21" t="s">
        <v>1920</v>
      </c>
      <c r="C43" s="21"/>
      <c r="D43" s="21" t="s">
        <v>556</v>
      </c>
      <c r="E43" s="22">
        <v>43131</v>
      </c>
      <c r="F43" s="21"/>
      <c r="G43" s="22">
        <v>43131</v>
      </c>
      <c r="H43" s="21"/>
      <c r="I43" s="34">
        <f t="shared" si="0"/>
        <v>1</v>
      </c>
      <c r="J43" s="24" t="s">
        <v>5971</v>
      </c>
      <c r="K43" t="str">
        <f>VLOOKUP(J43,$A$2:$B42,2,FALSE)</f>
        <v>x22</v>
      </c>
      <c r="P43" s="2">
        <v>41609</v>
      </c>
      <c r="R43" s="2">
        <v>41609</v>
      </c>
    </row>
    <row r="44" spans="1:20" x14ac:dyDescent="0.25">
      <c r="A44" s="21" t="s">
        <v>6048</v>
      </c>
      <c r="B44" s="21" t="s">
        <v>1922</v>
      </c>
      <c r="C44" s="21"/>
      <c r="D44" s="21" t="s">
        <v>556</v>
      </c>
      <c r="E44" s="22">
        <v>43131</v>
      </c>
      <c r="F44" s="21"/>
      <c r="G44" s="22">
        <v>43131</v>
      </c>
      <c r="H44" s="21"/>
      <c r="I44" s="34">
        <f t="shared" si="0"/>
        <v>1</v>
      </c>
      <c r="J44" s="24" t="s">
        <v>5973</v>
      </c>
      <c r="K44" t="str">
        <f>VLOOKUP(J44,$A$2:$B42,2,FALSE)</f>
        <v>x23</v>
      </c>
      <c r="P44" s="2">
        <v>41609</v>
      </c>
      <c r="R44" s="2">
        <v>41609</v>
      </c>
    </row>
    <row r="45" spans="1:20" x14ac:dyDescent="0.25">
      <c r="A45" s="21" t="s">
        <v>6049</v>
      </c>
      <c r="B45" s="21" t="s">
        <v>5017</v>
      </c>
      <c r="C45" s="21"/>
      <c r="D45" s="21" t="s">
        <v>556</v>
      </c>
      <c r="E45" s="22">
        <v>43131</v>
      </c>
      <c r="F45" s="21"/>
      <c r="G45" s="22">
        <v>43131</v>
      </c>
      <c r="H45" s="21"/>
      <c r="I45" s="34">
        <f t="shared" si="0"/>
        <v>1</v>
      </c>
      <c r="J45" s="24" t="s">
        <v>5975</v>
      </c>
      <c r="K45" t="str">
        <f>VLOOKUP(J45,$A$2:$B42,2,FALSE)</f>
        <v>x24</v>
      </c>
      <c r="P45" s="2">
        <v>41609</v>
      </c>
      <c r="R45" s="2">
        <v>41609</v>
      </c>
    </row>
    <row r="46" spans="1:20" x14ac:dyDescent="0.25">
      <c r="A46" s="21"/>
      <c r="B46" s="21"/>
      <c r="C46" s="21"/>
      <c r="D46" s="21"/>
      <c r="E46" s="21"/>
      <c r="F46" s="21"/>
      <c r="G46" s="21"/>
      <c r="H46" s="21"/>
      <c r="I46" s="21"/>
      <c r="J46" s="25" t="s">
        <v>6002</v>
      </c>
      <c r="N46" t="s">
        <v>12</v>
      </c>
      <c r="P46" s="2">
        <v>41609</v>
      </c>
      <c r="R46" s="2">
        <v>41609</v>
      </c>
      <c r="T46" t="s">
        <v>6003</v>
      </c>
    </row>
    <row r="47" spans="1:20" x14ac:dyDescent="0.25">
      <c r="A47" s="21"/>
      <c r="B47" s="21"/>
      <c r="C47" s="21"/>
      <c r="D47" s="21"/>
      <c r="E47" s="21"/>
      <c r="F47" s="21"/>
      <c r="G47" s="21"/>
      <c r="H47" s="21"/>
      <c r="I47" s="21"/>
      <c r="J47" s="24" t="s">
        <v>5977</v>
      </c>
      <c r="K47" t="str">
        <f>VLOOKUP(J47,$A$2:$B42,2,FALSE)</f>
        <v>x25</v>
      </c>
      <c r="P47" s="2">
        <v>41609</v>
      </c>
      <c r="R47" s="2">
        <v>41609</v>
      </c>
    </row>
    <row r="48" spans="1:20" x14ac:dyDescent="0.25">
      <c r="A48" s="21"/>
      <c r="B48" s="21"/>
      <c r="C48" s="21"/>
      <c r="D48" s="21"/>
      <c r="E48" s="21"/>
      <c r="F48" s="21"/>
      <c r="G48" s="21"/>
      <c r="H48" s="21"/>
      <c r="I48" s="21"/>
      <c r="J48" s="24" t="s">
        <v>5980</v>
      </c>
      <c r="K48" t="str">
        <f>VLOOKUP(J48,$A$2:$B42,2,FALSE)</f>
        <v>x26</v>
      </c>
      <c r="P48" s="2">
        <v>41609</v>
      </c>
      <c r="R48" s="2">
        <v>41609</v>
      </c>
    </row>
    <row r="49" spans="1:20" x14ac:dyDescent="0.25">
      <c r="A49" s="21"/>
      <c r="B49" s="21"/>
      <c r="C49" s="21"/>
      <c r="D49" s="21"/>
      <c r="E49" s="21"/>
      <c r="F49" s="21"/>
      <c r="G49" s="21"/>
      <c r="H49" s="21"/>
      <c r="I49" s="21"/>
      <c r="J49" s="25" t="s">
        <v>6004</v>
      </c>
      <c r="N49" t="s">
        <v>12</v>
      </c>
      <c r="P49" s="2">
        <v>41609</v>
      </c>
      <c r="R49" s="2">
        <v>41609</v>
      </c>
      <c r="T49" t="s">
        <v>6005</v>
      </c>
    </row>
    <row r="50" spans="1:20" x14ac:dyDescent="0.25">
      <c r="A50" s="21"/>
      <c r="B50" s="21"/>
      <c r="C50" s="21"/>
      <c r="D50" s="21"/>
      <c r="E50" s="21"/>
      <c r="F50" s="21"/>
      <c r="G50" s="21"/>
      <c r="H50" s="21"/>
      <c r="I50" s="21"/>
      <c r="J50" s="24" t="s">
        <v>5982</v>
      </c>
      <c r="K50" t="str">
        <f>VLOOKUP(J50,$A$2:$B42,2,FALSE)</f>
        <v>x27</v>
      </c>
      <c r="P50" s="2">
        <v>41609</v>
      </c>
      <c r="R50" s="2">
        <v>41609</v>
      </c>
    </row>
    <row r="51" spans="1:20" x14ac:dyDescent="0.25">
      <c r="J51" s="24" t="s">
        <v>5984</v>
      </c>
      <c r="K51" t="str">
        <f>VLOOKUP(J51,$A$2:$B42,2,FALSE)</f>
        <v>x28</v>
      </c>
      <c r="P51" s="2">
        <v>41609</v>
      </c>
      <c r="R51" s="2">
        <v>41609</v>
      </c>
    </row>
    <row r="52" spans="1:20" x14ac:dyDescent="0.25">
      <c r="J52" s="25" t="s">
        <v>6006</v>
      </c>
      <c r="N52" t="s">
        <v>12</v>
      </c>
      <c r="P52" s="2">
        <v>41609</v>
      </c>
      <c r="R52" s="2">
        <v>41609</v>
      </c>
      <c r="T52" t="s">
        <v>6007</v>
      </c>
    </row>
    <row r="53" spans="1:20" x14ac:dyDescent="0.25">
      <c r="J53" s="35" t="s">
        <v>5944</v>
      </c>
      <c r="K53" s="21" t="str">
        <f>VLOOKUP(J53,$A$2:$B42,2,FALSE)</f>
        <v>x1</v>
      </c>
      <c r="L53" s="21"/>
      <c r="M53" s="21"/>
      <c r="N53" s="21"/>
      <c r="O53" s="21"/>
      <c r="P53" s="27">
        <v>41609</v>
      </c>
      <c r="Q53" s="21"/>
      <c r="R53" s="27">
        <v>41609</v>
      </c>
      <c r="S53" s="21"/>
    </row>
    <row r="54" spans="1:20" x14ac:dyDescent="0.25">
      <c r="J54" s="35" t="s">
        <v>5966</v>
      </c>
      <c r="K54" s="21" t="str">
        <f>VLOOKUP(J54,$A$2:$B42,2,FALSE)</f>
        <v>x2</v>
      </c>
      <c r="L54" s="21"/>
      <c r="M54" s="21"/>
      <c r="N54" s="21"/>
      <c r="O54" s="21"/>
      <c r="P54" s="27">
        <v>41609</v>
      </c>
      <c r="Q54" s="21"/>
      <c r="R54" s="27">
        <v>41609</v>
      </c>
      <c r="S54" s="21"/>
    </row>
    <row r="55" spans="1:20" x14ac:dyDescent="0.25">
      <c r="J55" s="36" t="s">
        <v>6050</v>
      </c>
      <c r="K55" s="21"/>
      <c r="L55" s="21"/>
      <c r="M55" s="21"/>
      <c r="N55" s="21" t="s">
        <v>556</v>
      </c>
      <c r="O55" s="21"/>
      <c r="P55" s="22">
        <v>43131</v>
      </c>
      <c r="Q55" s="21"/>
      <c r="R55" s="22">
        <v>43131</v>
      </c>
      <c r="S55" s="21"/>
    </row>
    <row r="56" spans="1:20" x14ac:dyDescent="0.25">
      <c r="J56" s="37" t="s">
        <v>6046</v>
      </c>
      <c r="K56" s="21" t="str">
        <f>VLOOKUP(J56,$A$2:$B44,2,FALSE)</f>
        <v>x6001</v>
      </c>
      <c r="L56" s="21"/>
      <c r="M56" s="21"/>
      <c r="N56" s="21"/>
      <c r="O56" s="21"/>
      <c r="P56" s="22">
        <v>43131</v>
      </c>
      <c r="Q56" s="21"/>
      <c r="R56" s="22">
        <v>43131</v>
      </c>
      <c r="S56" s="21"/>
    </row>
    <row r="57" spans="1:20" x14ac:dyDescent="0.25">
      <c r="J57" s="37" t="s">
        <v>6047</v>
      </c>
      <c r="K57" s="21" t="str">
        <f>VLOOKUP(J57,$A$2:$B45,2,FALSE)</f>
        <v>x6002</v>
      </c>
      <c r="L57" s="21"/>
      <c r="M57" s="21"/>
      <c r="N57" s="21"/>
      <c r="O57" s="21"/>
      <c r="P57" s="22">
        <v>43131</v>
      </c>
      <c r="Q57" s="21"/>
      <c r="R57" s="22">
        <v>43131</v>
      </c>
      <c r="S57" s="21"/>
    </row>
    <row r="58" spans="1:20" x14ac:dyDescent="0.25">
      <c r="J58" s="37" t="s">
        <v>6048</v>
      </c>
      <c r="K58" s="21" t="str">
        <f>VLOOKUP(J58,$A$2:$B46,2,FALSE)</f>
        <v>x6003</v>
      </c>
      <c r="L58" s="21"/>
      <c r="M58" s="21"/>
      <c r="N58" s="21"/>
      <c r="O58" s="21"/>
      <c r="P58" s="22">
        <v>43131</v>
      </c>
      <c r="Q58" s="21"/>
      <c r="R58" s="22">
        <v>43131</v>
      </c>
      <c r="S58" s="21"/>
    </row>
    <row r="59" spans="1:20" x14ac:dyDescent="0.25">
      <c r="J59" s="37" t="s">
        <v>6049</v>
      </c>
      <c r="K59" s="21" t="str">
        <f>VLOOKUP(J59,$A$2:$B47,2,FALSE)</f>
        <v>x6004</v>
      </c>
      <c r="L59" s="21"/>
      <c r="M59" s="21"/>
      <c r="N59" s="21"/>
      <c r="O59" s="21"/>
      <c r="P59" s="22">
        <v>43131</v>
      </c>
      <c r="Q59" s="21"/>
      <c r="R59" s="22">
        <v>43131</v>
      </c>
      <c r="S59" s="21"/>
    </row>
    <row r="60" spans="1:20" x14ac:dyDescent="0.25">
      <c r="J60" s="21"/>
      <c r="K60" s="21"/>
      <c r="L60" s="21"/>
      <c r="M60" s="21"/>
      <c r="N60" s="21"/>
      <c r="O60" s="21"/>
      <c r="P60" s="21"/>
      <c r="Q60" s="21"/>
      <c r="R60" s="21"/>
      <c r="S60" s="21"/>
    </row>
    <row r="61" spans="1:20" x14ac:dyDescent="0.25">
      <c r="J61" s="21"/>
      <c r="K61" s="21"/>
      <c r="L61" s="21"/>
      <c r="M61" s="21"/>
      <c r="N61" s="21"/>
      <c r="O61" s="21"/>
      <c r="P61" s="21"/>
      <c r="Q61" s="21"/>
      <c r="R61" s="21"/>
      <c r="S61" s="21"/>
    </row>
    <row r="62" spans="1:20" x14ac:dyDescent="0.25">
      <c r="J62" s="21"/>
      <c r="K62" s="21"/>
      <c r="L62" s="21"/>
      <c r="M62" s="21"/>
      <c r="N62" s="21"/>
      <c r="O62" s="21"/>
      <c r="P62" s="21"/>
      <c r="Q62" s="21"/>
      <c r="R62" s="21"/>
      <c r="S62" s="21"/>
    </row>
    <row r="63" spans="1:20" x14ac:dyDescent="0.25">
      <c r="J63" s="21"/>
      <c r="K63" s="21"/>
      <c r="L63" s="21"/>
      <c r="M63" s="21"/>
      <c r="N63" s="21"/>
      <c r="O63" s="21"/>
      <c r="P63" s="21"/>
      <c r="Q63" s="21"/>
      <c r="R63" s="21"/>
      <c r="S63" s="21"/>
    </row>
    <row r="64" spans="1:20" x14ac:dyDescent="0.25">
      <c r="J64" s="21"/>
      <c r="K64" s="21"/>
      <c r="L64" s="21"/>
      <c r="M64" s="21"/>
      <c r="N64" s="21"/>
      <c r="O64" s="21"/>
      <c r="P64" s="21"/>
      <c r="Q64" s="21"/>
      <c r="R64" s="21"/>
      <c r="S64" s="21"/>
    </row>
  </sheetData>
  <autoFilter ref="A1:T42"/>
  <pageMargins left="0.75" right="0.75" top="1" bottom="1" header="0.5" footer="0.5"/>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dimension ref="A1:T35"/>
  <sheetViews>
    <sheetView zoomScaleNormal="100" workbookViewId="0">
      <pane xSplit="1" ySplit="1" topLeftCell="B2" activePane="bottomRight" state="frozen"/>
      <selection activeCell="B28" sqref="B28"/>
      <selection pane="topRight" activeCell="B28" sqref="B28"/>
      <selection pane="bottomLeft" activeCell="B28" sqref="B28"/>
      <selection pane="bottomRight"/>
    </sheetView>
  </sheetViews>
  <sheetFormatPr defaultColWidth="11.5703125" defaultRowHeight="15" x14ac:dyDescent="0.25"/>
  <cols>
    <col min="1" max="1" width="22.5703125" customWidth="1"/>
    <col min="10" max="10" width="31.570312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s="21" t="s">
        <v>6080</v>
      </c>
      <c r="B2" s="21" t="s">
        <v>1652</v>
      </c>
      <c r="C2" s="21" t="s">
        <v>1653</v>
      </c>
      <c r="D2" s="21" t="s">
        <v>556</v>
      </c>
      <c r="E2" s="22">
        <v>43131</v>
      </c>
      <c r="F2" s="21"/>
      <c r="G2" s="22">
        <v>43131</v>
      </c>
      <c r="H2" s="21"/>
      <c r="I2" s="20">
        <f t="shared" ref="I2:I20" si="0">COUNTIF(J:J,A2)</f>
        <v>0</v>
      </c>
      <c r="J2" s="21" t="s">
        <v>6358</v>
      </c>
      <c r="K2" s="21"/>
      <c r="L2" s="21"/>
      <c r="M2" s="21"/>
      <c r="N2" s="21" t="s">
        <v>556</v>
      </c>
      <c r="O2" s="21"/>
      <c r="P2" s="22">
        <v>43131</v>
      </c>
      <c r="Q2" s="21"/>
      <c r="R2" s="22">
        <v>43131</v>
      </c>
    </row>
    <row r="3" spans="1:20" ht="14.45" x14ac:dyDescent="0.3">
      <c r="A3" s="21" t="s">
        <v>6081</v>
      </c>
      <c r="B3" s="21" t="s">
        <v>1917</v>
      </c>
      <c r="C3" s="21"/>
      <c r="D3" s="21" t="s">
        <v>556</v>
      </c>
      <c r="E3" s="22">
        <v>43131</v>
      </c>
      <c r="F3" s="21"/>
      <c r="G3" s="22">
        <v>43131</v>
      </c>
      <c r="H3" s="21"/>
      <c r="I3" s="20">
        <f t="shared" si="0"/>
        <v>1</v>
      </c>
      <c r="J3" s="31" t="s">
        <v>6081</v>
      </c>
      <c r="K3" s="21" t="str">
        <f>VLOOKUP(J3,$A$2:$B9,2,FALSE)</f>
        <v>x6001</v>
      </c>
      <c r="L3" s="21"/>
      <c r="M3" s="21"/>
      <c r="N3" s="21"/>
      <c r="O3" s="21"/>
      <c r="P3" s="22">
        <v>43131</v>
      </c>
      <c r="Q3" s="21"/>
      <c r="R3" s="22">
        <v>43131</v>
      </c>
    </row>
    <row r="4" spans="1:20" ht="14.45" x14ac:dyDescent="0.3">
      <c r="A4" s="21" t="s">
        <v>6082</v>
      </c>
      <c r="B4" s="21" t="s">
        <v>1920</v>
      </c>
      <c r="C4" s="21"/>
      <c r="D4" s="21" t="s">
        <v>556</v>
      </c>
      <c r="E4" s="22">
        <v>43131</v>
      </c>
      <c r="F4" s="21"/>
      <c r="G4" s="22">
        <v>43131</v>
      </c>
      <c r="H4" s="21"/>
      <c r="I4" s="20">
        <f t="shared" si="0"/>
        <v>1</v>
      </c>
      <c r="J4" s="31" t="s">
        <v>6082</v>
      </c>
      <c r="K4" s="21" t="str">
        <f>VLOOKUP(J4,$A$2:$B10,2,FALSE)</f>
        <v>x6002</v>
      </c>
      <c r="L4" s="21"/>
      <c r="M4" s="21"/>
      <c r="N4" s="21"/>
      <c r="O4" s="21"/>
      <c r="P4" s="22">
        <v>43131</v>
      </c>
      <c r="Q4" s="21"/>
      <c r="R4" s="22">
        <v>43131</v>
      </c>
    </row>
    <row r="5" spans="1:20" ht="14.45" x14ac:dyDescent="0.3">
      <c r="A5" s="21" t="s">
        <v>6083</v>
      </c>
      <c r="B5" s="21" t="s">
        <v>1922</v>
      </c>
      <c r="C5" s="21"/>
      <c r="D5" s="21" t="s">
        <v>556</v>
      </c>
      <c r="E5" s="22">
        <v>43131</v>
      </c>
      <c r="F5" s="21"/>
      <c r="G5" s="22">
        <v>43131</v>
      </c>
      <c r="H5" s="21"/>
      <c r="I5" s="20">
        <f t="shared" si="0"/>
        <v>1</v>
      </c>
      <c r="J5" s="31" t="s">
        <v>6083</v>
      </c>
      <c r="K5" s="21" t="str">
        <f>VLOOKUP(J5,$A$2:$B11,2,FALSE)</f>
        <v>x6003</v>
      </c>
      <c r="L5" s="21"/>
      <c r="M5" s="21"/>
      <c r="N5" s="21"/>
      <c r="O5" s="21"/>
      <c r="P5" s="22">
        <v>43131</v>
      </c>
      <c r="Q5" s="21"/>
      <c r="R5" s="22">
        <v>43131</v>
      </c>
    </row>
    <row r="6" spans="1:20" ht="14.45" x14ac:dyDescent="0.3">
      <c r="A6" s="21" t="s">
        <v>6084</v>
      </c>
      <c r="B6" s="21" t="s">
        <v>5017</v>
      </c>
      <c r="C6" s="21"/>
      <c r="D6" s="21" t="s">
        <v>556</v>
      </c>
      <c r="E6" s="22">
        <v>43131</v>
      </c>
      <c r="F6" s="21"/>
      <c r="G6" s="22">
        <v>43131</v>
      </c>
      <c r="H6" s="21"/>
      <c r="I6" s="20">
        <f t="shared" si="0"/>
        <v>1</v>
      </c>
      <c r="J6" s="31" t="s">
        <v>6084</v>
      </c>
      <c r="K6" s="21" t="str">
        <f>VLOOKUP(J6,$A$2:$B12,2,FALSE)</f>
        <v>x6004</v>
      </c>
      <c r="L6" s="21"/>
      <c r="M6" s="21"/>
      <c r="N6" s="21"/>
      <c r="O6" s="21"/>
      <c r="P6" s="22">
        <v>43131</v>
      </c>
      <c r="Q6" s="21"/>
      <c r="R6" s="22">
        <v>43131</v>
      </c>
    </row>
    <row r="7" spans="1:20" ht="14.45" x14ac:dyDescent="0.3">
      <c r="A7" s="21" t="s">
        <v>6085</v>
      </c>
      <c r="B7" s="21" t="s">
        <v>5018</v>
      </c>
      <c r="C7" s="21"/>
      <c r="D7" s="21" t="s">
        <v>556</v>
      </c>
      <c r="E7" s="22">
        <v>43131</v>
      </c>
      <c r="F7" s="21"/>
      <c r="G7" s="22">
        <v>43131</v>
      </c>
      <c r="H7" s="21"/>
      <c r="I7" s="20">
        <f t="shared" si="0"/>
        <v>1</v>
      </c>
      <c r="J7" s="31" t="s">
        <v>6085</v>
      </c>
      <c r="K7" s="21" t="str">
        <f>VLOOKUP(J7,$A$2:$B13,2,FALSE)</f>
        <v>x6005</v>
      </c>
      <c r="L7" s="21"/>
      <c r="M7" s="21"/>
      <c r="N7" s="21"/>
      <c r="O7" s="21"/>
      <c r="P7" s="22">
        <v>43131</v>
      </c>
      <c r="Q7" s="21"/>
      <c r="R7" s="22">
        <v>43131</v>
      </c>
    </row>
    <row r="8" spans="1:20" x14ac:dyDescent="0.25">
      <c r="A8" s="21" t="s">
        <v>6086</v>
      </c>
      <c r="B8" s="21" t="s">
        <v>5019</v>
      </c>
      <c r="C8" s="21"/>
      <c r="D8" s="21" t="s">
        <v>556</v>
      </c>
      <c r="E8" s="22">
        <v>43131</v>
      </c>
      <c r="F8" s="21"/>
      <c r="G8" s="22">
        <v>43131</v>
      </c>
      <c r="H8" s="21"/>
      <c r="I8" s="20">
        <f t="shared" si="0"/>
        <v>1</v>
      </c>
      <c r="J8" s="31" t="s">
        <v>6086</v>
      </c>
      <c r="K8" s="21" t="str">
        <f>VLOOKUP(J8,$A$2:$B14,2,FALSE)</f>
        <v>x6006</v>
      </c>
      <c r="L8" s="21"/>
      <c r="M8" s="21"/>
      <c r="N8" s="21"/>
      <c r="O8" s="21"/>
      <c r="P8" s="22">
        <v>43131</v>
      </c>
      <c r="Q8" s="21"/>
      <c r="R8" s="22">
        <v>43131</v>
      </c>
    </row>
    <row r="9" spans="1:20" x14ac:dyDescent="0.25">
      <c r="A9" s="21" t="s">
        <v>6087</v>
      </c>
      <c r="B9" s="21" t="s">
        <v>5020</v>
      </c>
      <c r="C9" s="21"/>
      <c r="D9" s="21" t="s">
        <v>556</v>
      </c>
      <c r="E9" s="22">
        <v>43131</v>
      </c>
      <c r="F9" s="21"/>
      <c r="G9" s="22">
        <v>43131</v>
      </c>
      <c r="H9" s="21"/>
      <c r="I9" s="20">
        <f t="shared" si="0"/>
        <v>1</v>
      </c>
      <c r="J9" s="31" t="s">
        <v>6087</v>
      </c>
      <c r="K9" s="21" t="str">
        <f>VLOOKUP(J9,$A$2:$B15,2,FALSE)</f>
        <v>x6007</v>
      </c>
      <c r="L9" s="21"/>
      <c r="M9" s="21"/>
      <c r="N9" s="21"/>
      <c r="O9" s="21"/>
      <c r="P9" s="22">
        <v>43131</v>
      </c>
      <c r="Q9" s="21"/>
      <c r="R9" s="22">
        <v>43131</v>
      </c>
    </row>
    <row r="10" spans="1:20" x14ac:dyDescent="0.25">
      <c r="A10" s="21" t="s">
        <v>6088</v>
      </c>
      <c r="B10" s="21" t="s">
        <v>5021</v>
      </c>
      <c r="C10" s="21"/>
      <c r="D10" s="21" t="s">
        <v>556</v>
      </c>
      <c r="E10" s="22">
        <v>43131</v>
      </c>
      <c r="F10" s="21"/>
      <c r="G10" s="22">
        <v>43131</v>
      </c>
      <c r="H10" s="21"/>
      <c r="I10" s="20">
        <f t="shared" si="0"/>
        <v>1</v>
      </c>
      <c r="J10" s="31" t="s">
        <v>6088</v>
      </c>
      <c r="K10" s="21" t="str">
        <f>VLOOKUP(J10,$A$2:$B16,2,FALSE)</f>
        <v>x6008</v>
      </c>
      <c r="L10" s="21"/>
      <c r="M10" s="21"/>
      <c r="N10" s="21"/>
      <c r="O10" s="21"/>
      <c r="P10" s="22">
        <v>43131</v>
      </c>
      <c r="Q10" s="21"/>
      <c r="R10" s="22">
        <v>43131</v>
      </c>
    </row>
    <row r="11" spans="1:20" x14ac:dyDescent="0.25">
      <c r="A11" s="21" t="s">
        <v>6089</v>
      </c>
      <c r="B11" s="21" t="s">
        <v>5022</v>
      </c>
      <c r="C11" s="21"/>
      <c r="D11" s="21" t="s">
        <v>556</v>
      </c>
      <c r="E11" s="22">
        <v>43131</v>
      </c>
      <c r="F11" s="21"/>
      <c r="G11" s="22">
        <v>43131</v>
      </c>
      <c r="H11" s="21"/>
      <c r="I11" s="20">
        <f t="shared" si="0"/>
        <v>1</v>
      </c>
      <c r="J11" s="31" t="s">
        <v>6089</v>
      </c>
      <c r="K11" s="21" t="str">
        <f>VLOOKUP(J11,$A$2:$B17,2,FALSE)</f>
        <v>x6009</v>
      </c>
      <c r="L11" s="21"/>
      <c r="M11" s="21"/>
      <c r="N11" s="21"/>
      <c r="O11" s="21"/>
      <c r="P11" s="22">
        <v>43131</v>
      </c>
      <c r="Q11" s="21"/>
      <c r="R11" s="22">
        <v>43131</v>
      </c>
    </row>
    <row r="12" spans="1:20" x14ac:dyDescent="0.25">
      <c r="A12" s="21" t="s">
        <v>6090</v>
      </c>
      <c r="B12" s="21" t="s">
        <v>5023</v>
      </c>
      <c r="C12" s="21"/>
      <c r="D12" s="21" t="s">
        <v>556</v>
      </c>
      <c r="E12" s="22">
        <v>43131</v>
      </c>
      <c r="F12" s="21"/>
      <c r="G12" s="22">
        <v>43131</v>
      </c>
      <c r="H12" s="21"/>
      <c r="I12" s="20">
        <f t="shared" si="0"/>
        <v>1</v>
      </c>
      <c r="J12" s="31" t="s">
        <v>6090</v>
      </c>
      <c r="K12" s="21" t="str">
        <f>VLOOKUP(J12,$A$2:$B18,2,FALSE)</f>
        <v>x6010</v>
      </c>
      <c r="L12" s="21"/>
      <c r="M12" s="21"/>
      <c r="N12" s="21"/>
      <c r="O12" s="21"/>
      <c r="P12" s="22">
        <v>43131</v>
      </c>
      <c r="Q12" s="21"/>
      <c r="R12" s="22">
        <v>43131</v>
      </c>
    </row>
    <row r="13" spans="1:20" x14ac:dyDescent="0.25">
      <c r="A13" s="21" t="s">
        <v>6075</v>
      </c>
      <c r="B13" s="21" t="s">
        <v>5024</v>
      </c>
      <c r="C13" s="21"/>
      <c r="D13" s="21" t="s">
        <v>556</v>
      </c>
      <c r="E13" s="22">
        <v>43131</v>
      </c>
      <c r="F13" s="21"/>
      <c r="G13" s="22">
        <v>43131</v>
      </c>
      <c r="H13" s="21"/>
      <c r="I13" s="20">
        <f t="shared" si="0"/>
        <v>1</v>
      </c>
      <c r="J13" s="31" t="s">
        <v>6075</v>
      </c>
      <c r="K13" s="21" t="str">
        <f>VLOOKUP(J13,$A$2:$B19,2,FALSE)</f>
        <v>x6011</v>
      </c>
      <c r="L13" s="21"/>
      <c r="M13" s="21"/>
      <c r="N13" s="21"/>
      <c r="O13" s="21"/>
      <c r="P13" s="22">
        <v>43131</v>
      </c>
      <c r="Q13" s="21"/>
      <c r="R13" s="22">
        <v>43131</v>
      </c>
    </row>
    <row r="14" spans="1:20" x14ac:dyDescent="0.25">
      <c r="A14" s="21" t="s">
        <v>6091</v>
      </c>
      <c r="B14" s="21" t="s">
        <v>5025</v>
      </c>
      <c r="C14" s="21"/>
      <c r="D14" s="21" t="s">
        <v>556</v>
      </c>
      <c r="E14" s="22">
        <v>43131</v>
      </c>
      <c r="F14" s="21"/>
      <c r="G14" s="22">
        <v>43131</v>
      </c>
      <c r="H14" s="21"/>
      <c r="I14" s="20">
        <f t="shared" si="0"/>
        <v>1</v>
      </c>
      <c r="J14" s="31" t="s">
        <v>6091</v>
      </c>
      <c r="K14" s="21" t="str">
        <f>VLOOKUP(J14,$A$2:$B20,2,FALSE)</f>
        <v>x6012</v>
      </c>
      <c r="L14" s="21"/>
      <c r="M14" s="21"/>
      <c r="N14" s="21"/>
      <c r="O14" s="21"/>
      <c r="P14" s="22">
        <v>43131</v>
      </c>
      <c r="Q14" s="21"/>
      <c r="R14" s="22">
        <v>43131</v>
      </c>
    </row>
    <row r="15" spans="1:20" x14ac:dyDescent="0.25">
      <c r="A15" s="21" t="s">
        <v>6092</v>
      </c>
      <c r="B15" s="21" t="s">
        <v>5026</v>
      </c>
      <c r="C15" s="21"/>
      <c r="D15" s="21" t="s">
        <v>556</v>
      </c>
      <c r="E15" s="22">
        <v>43131</v>
      </c>
      <c r="F15" s="21"/>
      <c r="G15" s="22">
        <v>43131</v>
      </c>
      <c r="H15" s="21"/>
      <c r="I15" s="20">
        <f t="shared" si="0"/>
        <v>1</v>
      </c>
      <c r="J15" s="31" t="s">
        <v>6092</v>
      </c>
      <c r="K15" s="21" t="str">
        <f>VLOOKUP(J15,$A$2:$B21,2,FALSE)</f>
        <v>x6013</v>
      </c>
      <c r="L15" s="21"/>
      <c r="M15" s="21"/>
      <c r="N15" s="21"/>
      <c r="O15" s="21"/>
      <c r="P15" s="22">
        <v>43131</v>
      </c>
      <c r="Q15" s="21"/>
      <c r="R15" s="22">
        <v>43131</v>
      </c>
    </row>
    <row r="16" spans="1:20" x14ac:dyDescent="0.25">
      <c r="A16" s="21" t="s">
        <v>6093</v>
      </c>
      <c r="B16" s="21" t="s">
        <v>5027</v>
      </c>
      <c r="C16" s="21"/>
      <c r="D16" s="21" t="s">
        <v>556</v>
      </c>
      <c r="E16" s="22">
        <v>43131</v>
      </c>
      <c r="F16" s="21"/>
      <c r="G16" s="22">
        <v>43131</v>
      </c>
      <c r="H16" s="21"/>
      <c r="I16" s="20">
        <f t="shared" si="0"/>
        <v>1</v>
      </c>
      <c r="J16" s="31" t="s">
        <v>6093</v>
      </c>
      <c r="K16" s="21" t="str">
        <f>VLOOKUP(J16,$A$2:$B22,2,FALSE)</f>
        <v>x6014</v>
      </c>
      <c r="L16" s="21"/>
      <c r="M16" s="21"/>
      <c r="N16" s="21"/>
      <c r="O16" s="21"/>
      <c r="P16" s="22">
        <v>43131</v>
      </c>
      <c r="Q16" s="21"/>
      <c r="R16" s="22">
        <v>43131</v>
      </c>
    </row>
    <row r="17" spans="1:18" x14ac:dyDescent="0.25">
      <c r="A17" s="21" t="s">
        <v>6094</v>
      </c>
      <c r="B17" s="21" t="s">
        <v>5028</v>
      </c>
      <c r="C17" s="21"/>
      <c r="D17" s="21" t="s">
        <v>556</v>
      </c>
      <c r="E17" s="22">
        <v>43131</v>
      </c>
      <c r="F17" s="21"/>
      <c r="G17" s="22">
        <v>43131</v>
      </c>
      <c r="H17" s="21"/>
      <c r="I17" s="20">
        <f t="shared" si="0"/>
        <v>1</v>
      </c>
      <c r="J17" s="31" t="s">
        <v>6094</v>
      </c>
      <c r="K17" s="21" t="str">
        <f>VLOOKUP(J17,$A$2:$B23,2,FALSE)</f>
        <v>x6015</v>
      </c>
      <c r="L17" s="21"/>
      <c r="M17" s="21"/>
      <c r="N17" s="21"/>
      <c r="O17" s="21"/>
      <c r="P17" s="22">
        <v>43131</v>
      </c>
      <c r="Q17" s="21"/>
      <c r="R17" s="22">
        <v>43131</v>
      </c>
    </row>
    <row r="18" spans="1:18" x14ac:dyDescent="0.25">
      <c r="A18" s="21" t="s">
        <v>6095</v>
      </c>
      <c r="B18" s="21" t="s">
        <v>5029</v>
      </c>
      <c r="C18" s="21"/>
      <c r="D18" s="21" t="s">
        <v>556</v>
      </c>
      <c r="E18" s="22">
        <v>43131</v>
      </c>
      <c r="F18" s="21"/>
      <c r="G18" s="22">
        <v>43131</v>
      </c>
      <c r="H18" s="21"/>
      <c r="I18" s="20">
        <f t="shared" si="0"/>
        <v>1</v>
      </c>
      <c r="J18" s="31" t="s">
        <v>6095</v>
      </c>
      <c r="K18" s="21" t="str">
        <f>VLOOKUP(J18,$A$2:$B24,2,FALSE)</f>
        <v>x6016</v>
      </c>
      <c r="L18" s="21"/>
      <c r="M18" s="21"/>
      <c r="N18" s="21"/>
      <c r="O18" s="21"/>
      <c r="P18" s="22">
        <v>43131</v>
      </c>
      <c r="Q18" s="21"/>
      <c r="R18" s="22">
        <v>43131</v>
      </c>
    </row>
    <row r="19" spans="1:18" x14ac:dyDescent="0.25">
      <c r="A19" s="21" t="s">
        <v>6096</v>
      </c>
      <c r="B19" s="21" t="s">
        <v>5030</v>
      </c>
      <c r="C19" s="21"/>
      <c r="D19" s="21" t="s">
        <v>556</v>
      </c>
      <c r="E19" s="22">
        <v>43131</v>
      </c>
      <c r="F19" s="21"/>
      <c r="G19" s="22">
        <v>43131</v>
      </c>
      <c r="H19" s="21"/>
      <c r="I19" s="20">
        <f t="shared" si="0"/>
        <v>1</v>
      </c>
      <c r="J19" s="31" t="s">
        <v>6096</v>
      </c>
      <c r="K19" s="21" t="str">
        <f>VLOOKUP(J19,$A$2:$B25,2,FALSE)</f>
        <v>x6017</v>
      </c>
      <c r="L19" s="21"/>
      <c r="M19" s="21"/>
      <c r="N19" s="21"/>
      <c r="O19" s="21"/>
      <c r="P19" s="22">
        <v>43131</v>
      </c>
      <c r="Q19" s="21"/>
      <c r="R19" s="22">
        <v>43131</v>
      </c>
    </row>
    <row r="20" spans="1:18" x14ac:dyDescent="0.25">
      <c r="A20" s="21" t="s">
        <v>6097</v>
      </c>
      <c r="B20" s="21" t="s">
        <v>5031</v>
      </c>
      <c r="C20" s="21"/>
      <c r="D20" s="21" t="s">
        <v>556</v>
      </c>
      <c r="E20" s="22">
        <v>43131</v>
      </c>
      <c r="F20" s="21"/>
      <c r="G20" s="22">
        <v>43131</v>
      </c>
      <c r="H20" s="21"/>
      <c r="I20" s="20">
        <f t="shared" si="0"/>
        <v>1</v>
      </c>
      <c r="J20" s="31" t="s">
        <v>6097</v>
      </c>
      <c r="K20" s="21" t="str">
        <f>VLOOKUP(J20,$A$2:$B26,2,FALSE)</f>
        <v>x6018</v>
      </c>
      <c r="L20" s="21"/>
      <c r="M20" s="21"/>
      <c r="N20" s="21"/>
      <c r="O20" s="21"/>
      <c r="P20" s="22">
        <v>43131</v>
      </c>
      <c r="Q20" s="21"/>
      <c r="R20" s="22">
        <v>43131</v>
      </c>
    </row>
    <row r="21" spans="1:18" x14ac:dyDescent="0.25">
      <c r="A21" s="21"/>
      <c r="B21" s="21"/>
      <c r="C21" s="21"/>
      <c r="D21" s="21"/>
      <c r="E21" s="21"/>
      <c r="F21" s="21"/>
      <c r="G21" s="21"/>
      <c r="H21" s="21"/>
      <c r="I21" s="21"/>
      <c r="J21" s="21"/>
      <c r="K21" s="21"/>
      <c r="L21" s="21"/>
      <c r="M21" s="21"/>
      <c r="N21" s="21"/>
      <c r="O21" s="21"/>
      <c r="P21" s="21"/>
      <c r="Q21" s="21"/>
      <c r="R21" s="21"/>
    </row>
    <row r="22" spans="1:18" x14ac:dyDescent="0.25">
      <c r="A22" s="21"/>
      <c r="B22" s="21"/>
      <c r="C22" s="21"/>
      <c r="D22" s="21"/>
      <c r="E22" s="21"/>
      <c r="F22" s="21"/>
      <c r="G22" s="21"/>
      <c r="H22" s="21"/>
      <c r="I22" s="21"/>
      <c r="J22" s="21"/>
      <c r="K22" s="21"/>
      <c r="L22" s="21"/>
      <c r="M22" s="21"/>
      <c r="N22" s="21"/>
      <c r="O22" s="21"/>
      <c r="P22" s="21"/>
      <c r="Q22" s="21"/>
      <c r="R22" s="21"/>
    </row>
    <row r="23" spans="1:18" x14ac:dyDescent="0.25">
      <c r="A23" s="21"/>
      <c r="B23" s="21"/>
      <c r="C23" s="21"/>
      <c r="D23" s="21"/>
      <c r="E23" s="21"/>
      <c r="F23" s="21"/>
      <c r="G23" s="21"/>
      <c r="H23" s="21"/>
      <c r="I23" s="21"/>
      <c r="J23" s="21"/>
      <c r="K23" s="21"/>
      <c r="L23" s="21"/>
      <c r="M23" s="21"/>
      <c r="N23" s="21"/>
      <c r="O23" s="21"/>
      <c r="P23" s="21"/>
      <c r="Q23" s="21"/>
      <c r="R23" s="21"/>
    </row>
    <row r="24" spans="1:18" x14ac:dyDescent="0.25">
      <c r="A24" s="21"/>
      <c r="B24" s="21"/>
      <c r="C24" s="21"/>
      <c r="D24" s="21"/>
      <c r="E24" s="21"/>
      <c r="F24" s="21"/>
      <c r="G24" s="21"/>
      <c r="H24" s="21"/>
      <c r="I24" s="21"/>
      <c r="J24" s="21"/>
      <c r="K24" s="21"/>
      <c r="L24" s="21"/>
      <c r="M24" s="21"/>
      <c r="N24" s="21"/>
      <c r="O24" s="21"/>
      <c r="P24" s="21"/>
      <c r="Q24" s="21"/>
      <c r="R24" s="21"/>
    </row>
    <row r="25" spans="1:18" x14ac:dyDescent="0.25">
      <c r="A25" s="21"/>
      <c r="B25" s="21"/>
      <c r="C25" s="21"/>
      <c r="D25" s="21"/>
      <c r="E25" s="21"/>
      <c r="F25" s="21"/>
      <c r="G25" s="21"/>
      <c r="H25" s="21"/>
      <c r="I25" s="21"/>
      <c r="J25" s="21"/>
      <c r="K25" s="21"/>
      <c r="L25" s="21"/>
      <c r="M25" s="21"/>
      <c r="N25" s="21"/>
      <c r="O25" s="21"/>
      <c r="P25" s="21"/>
      <c r="Q25" s="21"/>
      <c r="R25" s="21"/>
    </row>
    <row r="26" spans="1:18" x14ac:dyDescent="0.25">
      <c r="A26" s="21"/>
      <c r="B26" s="21"/>
      <c r="C26" s="21"/>
      <c r="D26" s="21"/>
      <c r="E26" s="21"/>
      <c r="F26" s="21"/>
      <c r="G26" s="21"/>
      <c r="H26" s="21"/>
      <c r="I26" s="21"/>
      <c r="J26" s="21"/>
      <c r="K26" s="21"/>
      <c r="L26" s="21"/>
      <c r="M26" s="21"/>
      <c r="N26" s="21"/>
      <c r="O26" s="21"/>
      <c r="P26" s="21"/>
      <c r="Q26" s="21"/>
      <c r="R26" s="21"/>
    </row>
    <row r="27" spans="1:18" x14ac:dyDescent="0.25">
      <c r="A27" s="21"/>
      <c r="B27" s="21"/>
      <c r="C27" s="21"/>
      <c r="D27" s="21"/>
      <c r="E27" s="21"/>
      <c r="F27" s="21"/>
      <c r="G27" s="21"/>
      <c r="H27" s="21"/>
      <c r="I27" s="21"/>
      <c r="J27" s="21"/>
      <c r="K27" s="21"/>
      <c r="L27" s="21"/>
      <c r="M27" s="21"/>
      <c r="N27" s="21"/>
      <c r="O27" s="21"/>
      <c r="P27" s="21"/>
      <c r="Q27" s="21"/>
      <c r="R27" s="21"/>
    </row>
    <row r="28" spans="1:18" x14ac:dyDescent="0.25">
      <c r="A28" s="21"/>
      <c r="B28" s="21"/>
      <c r="C28" s="21"/>
      <c r="D28" s="21"/>
      <c r="E28" s="21"/>
      <c r="F28" s="21"/>
      <c r="G28" s="21"/>
      <c r="H28" s="21"/>
      <c r="I28" s="21"/>
      <c r="J28" s="21"/>
      <c r="K28" s="21"/>
      <c r="L28" s="21"/>
      <c r="M28" s="21"/>
      <c r="N28" s="21"/>
      <c r="O28" s="21"/>
      <c r="P28" s="21"/>
      <c r="Q28" s="21"/>
      <c r="R28" s="21"/>
    </row>
    <row r="29" spans="1:18" x14ac:dyDescent="0.25">
      <c r="A29" s="21"/>
      <c r="B29" s="21"/>
      <c r="C29" s="21"/>
      <c r="D29" s="21"/>
      <c r="E29" s="21"/>
      <c r="F29" s="21"/>
      <c r="G29" s="21"/>
      <c r="H29" s="21"/>
      <c r="I29" s="21"/>
      <c r="J29" s="21"/>
      <c r="K29" s="21"/>
      <c r="L29" s="21"/>
      <c r="M29" s="21"/>
      <c r="N29" s="21"/>
      <c r="O29" s="21"/>
      <c r="P29" s="21"/>
      <c r="Q29" s="21"/>
      <c r="R29" s="21"/>
    </row>
    <row r="30" spans="1:18" x14ac:dyDescent="0.25">
      <c r="A30" s="21"/>
      <c r="B30" s="21"/>
      <c r="C30" s="21"/>
      <c r="D30" s="21"/>
      <c r="E30" s="21"/>
      <c r="F30" s="21"/>
      <c r="G30" s="21"/>
      <c r="H30" s="21"/>
      <c r="I30" s="21"/>
      <c r="J30" s="21"/>
      <c r="K30" s="21"/>
      <c r="L30" s="21"/>
      <c r="M30" s="21"/>
      <c r="N30" s="21"/>
      <c r="O30" s="21"/>
      <c r="P30" s="21"/>
      <c r="Q30" s="21"/>
      <c r="R30" s="21"/>
    </row>
    <row r="31" spans="1:18" x14ac:dyDescent="0.25">
      <c r="A31" s="21"/>
      <c r="B31" s="21"/>
      <c r="C31" s="21"/>
      <c r="D31" s="21"/>
      <c r="E31" s="21"/>
      <c r="F31" s="21"/>
      <c r="G31" s="21"/>
      <c r="H31" s="21"/>
      <c r="I31" s="21"/>
      <c r="J31" s="21"/>
      <c r="K31" s="21"/>
      <c r="L31" s="21"/>
      <c r="M31" s="21"/>
      <c r="N31" s="21"/>
      <c r="O31" s="21"/>
      <c r="P31" s="21"/>
      <c r="Q31" s="21"/>
      <c r="R31" s="21"/>
    </row>
    <row r="32" spans="1:18" x14ac:dyDescent="0.25">
      <c r="A32" s="21"/>
      <c r="B32" s="21"/>
      <c r="C32" s="21"/>
      <c r="D32" s="21"/>
      <c r="E32" s="21"/>
      <c r="F32" s="21"/>
      <c r="G32" s="21"/>
      <c r="H32" s="21"/>
      <c r="I32" s="21"/>
      <c r="J32" s="21"/>
      <c r="K32" s="21"/>
      <c r="L32" s="21"/>
      <c r="M32" s="21"/>
      <c r="N32" s="21"/>
      <c r="O32" s="21"/>
      <c r="P32" s="21"/>
      <c r="Q32" s="21"/>
      <c r="R32" s="21"/>
    </row>
    <row r="33" spans="1:18" x14ac:dyDescent="0.25">
      <c r="A33" s="21"/>
      <c r="B33" s="21"/>
      <c r="C33" s="21"/>
      <c r="D33" s="21"/>
      <c r="E33" s="21"/>
      <c r="F33" s="21"/>
      <c r="G33" s="21"/>
      <c r="H33" s="21"/>
      <c r="I33" s="21"/>
      <c r="J33" s="21"/>
      <c r="K33" s="21"/>
      <c r="L33" s="21"/>
      <c r="M33" s="21"/>
      <c r="N33" s="21"/>
      <c r="O33" s="21"/>
      <c r="P33" s="21"/>
      <c r="Q33" s="21"/>
      <c r="R33" s="21"/>
    </row>
    <row r="34" spans="1:18" x14ac:dyDescent="0.25">
      <c r="A34" s="21"/>
      <c r="B34" s="21"/>
      <c r="C34" s="21"/>
      <c r="D34" s="21"/>
      <c r="E34" s="21"/>
      <c r="F34" s="21"/>
      <c r="G34" s="21"/>
      <c r="H34" s="21"/>
      <c r="I34" s="21"/>
      <c r="J34" s="21"/>
      <c r="K34" s="21"/>
      <c r="L34" s="21"/>
      <c r="M34" s="21"/>
      <c r="N34" s="21"/>
      <c r="O34" s="21"/>
      <c r="P34" s="21"/>
      <c r="Q34" s="21"/>
      <c r="R34" s="21"/>
    </row>
    <row r="35" spans="1:18" x14ac:dyDescent="0.25">
      <c r="A35" s="21"/>
      <c r="B35" s="21"/>
      <c r="C35" s="21"/>
      <c r="D35" s="21"/>
      <c r="E35" s="21"/>
      <c r="F35" s="21"/>
      <c r="G35" s="21"/>
      <c r="H35" s="21"/>
      <c r="I35" s="21"/>
      <c r="J35" s="21"/>
      <c r="K35" s="21"/>
      <c r="L35" s="21"/>
      <c r="M35" s="21"/>
      <c r="N35" s="21"/>
      <c r="O35" s="21"/>
      <c r="P35" s="21"/>
      <c r="Q35" s="21"/>
      <c r="R35" s="21"/>
    </row>
  </sheetData>
  <autoFilter ref="A1:T11"/>
  <pageMargins left="0.75" right="0.75" top="1" bottom="1" header="0.5" footer="0.5"/>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dimension ref="A1:T57"/>
  <sheetViews>
    <sheetView topLeftCell="A25" zoomScaleNormal="100" workbookViewId="0">
      <selection activeCell="L66" sqref="L66"/>
    </sheetView>
  </sheetViews>
  <sheetFormatPr defaultRowHeight="15" x14ac:dyDescent="0.25"/>
  <cols>
    <col min="1" max="1" width="39" customWidth="1"/>
    <col min="5" max="5" width="13.7109375" customWidth="1"/>
    <col min="7" max="7" width="11.7109375" customWidth="1"/>
    <col min="10" max="10" width="30.7109375" customWidth="1"/>
    <col min="16" max="16" width="14.28515625" customWidth="1"/>
    <col min="18" max="18" width="11.28515625" customWidth="1"/>
  </cols>
  <sheetData>
    <row r="1" spans="1:20" ht="14.45" x14ac:dyDescent="0.3">
      <c r="A1" s="1" t="s">
        <v>557</v>
      </c>
      <c r="B1" s="1" t="s">
        <v>558</v>
      </c>
      <c r="C1" s="1" t="s">
        <v>1650</v>
      </c>
      <c r="D1" s="1" t="s">
        <v>3</v>
      </c>
      <c r="E1" s="1" t="s">
        <v>4</v>
      </c>
      <c r="F1" s="1" t="s">
        <v>5</v>
      </c>
      <c r="G1" s="1" t="s">
        <v>6</v>
      </c>
      <c r="H1" s="1" t="s">
        <v>7</v>
      </c>
      <c r="I1" s="1" t="s">
        <v>562</v>
      </c>
      <c r="J1" s="1" t="s">
        <v>560</v>
      </c>
      <c r="K1" s="1" t="s">
        <v>558</v>
      </c>
      <c r="L1" s="1" t="s">
        <v>563</v>
      </c>
      <c r="M1" s="1" t="s">
        <v>564</v>
      </c>
      <c r="N1" s="1" t="s">
        <v>3</v>
      </c>
      <c r="O1" s="1" t="s">
        <v>565</v>
      </c>
      <c r="P1" s="1" t="s">
        <v>4</v>
      </c>
      <c r="Q1" s="1" t="s">
        <v>5</v>
      </c>
      <c r="R1" s="1" t="s">
        <v>6</v>
      </c>
      <c r="S1" s="1" t="s">
        <v>7</v>
      </c>
      <c r="T1" s="1" t="s">
        <v>8</v>
      </c>
    </row>
    <row r="2" spans="1:20" ht="14.45" x14ac:dyDescent="0.3">
      <c r="A2" s="21" t="s">
        <v>6357</v>
      </c>
      <c r="B2" s="21" t="s">
        <v>1652</v>
      </c>
      <c r="C2" s="21" t="s">
        <v>1653</v>
      </c>
      <c r="D2" s="21" t="s">
        <v>556</v>
      </c>
      <c r="E2" s="22">
        <v>43131</v>
      </c>
      <c r="F2" s="21"/>
      <c r="G2" s="22">
        <v>43131</v>
      </c>
      <c r="H2" s="21"/>
      <c r="I2" s="20">
        <f t="shared" ref="I2:I32" si="0">COUNTIF(J:J,A2)</f>
        <v>0</v>
      </c>
      <c r="J2" s="21" t="s">
        <v>6115</v>
      </c>
      <c r="K2" s="21"/>
      <c r="L2" s="21"/>
      <c r="M2" s="21"/>
      <c r="N2" s="21" t="s">
        <v>556</v>
      </c>
      <c r="O2" s="21"/>
      <c r="P2" s="22">
        <v>43131</v>
      </c>
      <c r="Q2" s="21"/>
      <c r="R2" s="22">
        <v>43131</v>
      </c>
    </row>
    <row r="3" spans="1:20" ht="14.45" x14ac:dyDescent="0.3">
      <c r="A3" s="21" t="s">
        <v>6409</v>
      </c>
      <c r="B3" s="21" t="s">
        <v>1917</v>
      </c>
      <c r="C3" s="21"/>
      <c r="D3" s="21"/>
      <c r="E3" s="22">
        <v>43131</v>
      </c>
      <c r="F3" s="21"/>
      <c r="G3" s="22">
        <v>43131</v>
      </c>
      <c r="H3" s="21"/>
      <c r="I3" s="20">
        <f t="shared" si="0"/>
        <v>1</v>
      </c>
      <c r="J3" s="31" t="s">
        <v>6409</v>
      </c>
      <c r="K3" s="21" t="str">
        <f>VLOOKUP(J3,$A$2:$B9,2,FALSE)</f>
        <v>x6001</v>
      </c>
      <c r="L3" s="21"/>
      <c r="M3" s="21"/>
      <c r="N3" s="21"/>
      <c r="O3" s="21"/>
      <c r="P3" s="22">
        <v>43131</v>
      </c>
      <c r="Q3" s="21"/>
      <c r="R3" s="22">
        <v>43131</v>
      </c>
    </row>
    <row r="4" spans="1:20" ht="14.45" x14ac:dyDescent="0.3">
      <c r="A4" s="21" t="s">
        <v>6424</v>
      </c>
      <c r="B4" s="21" t="s">
        <v>1920</v>
      </c>
      <c r="C4" s="21"/>
      <c r="D4" s="21"/>
      <c r="E4" s="22">
        <v>43131</v>
      </c>
      <c r="F4" s="21"/>
      <c r="G4" s="22">
        <v>43131</v>
      </c>
      <c r="H4" s="21"/>
      <c r="I4" s="20">
        <f t="shared" si="0"/>
        <v>1</v>
      </c>
      <c r="J4" s="31" t="s">
        <v>6424</v>
      </c>
      <c r="K4" s="21" t="str">
        <f>VLOOKUP(J4,$A$2:$B10,2,FALSE)</f>
        <v>x6002</v>
      </c>
      <c r="L4" s="21"/>
      <c r="M4" s="21"/>
      <c r="N4" s="21"/>
      <c r="O4" s="21"/>
      <c r="P4" s="22">
        <v>43131</v>
      </c>
      <c r="Q4" s="21"/>
      <c r="R4" s="22">
        <v>43131</v>
      </c>
    </row>
    <row r="5" spans="1:20" ht="14.45" x14ac:dyDescent="0.3">
      <c r="A5" s="21" t="s">
        <v>6410</v>
      </c>
      <c r="B5" s="21" t="s">
        <v>1922</v>
      </c>
      <c r="C5" s="21"/>
      <c r="D5" s="21"/>
      <c r="E5" s="22">
        <v>43131</v>
      </c>
      <c r="F5" s="21"/>
      <c r="G5" s="22">
        <v>43131</v>
      </c>
      <c r="H5" s="21"/>
      <c r="I5" s="20">
        <f t="shared" si="0"/>
        <v>1</v>
      </c>
      <c r="J5" s="21" t="s">
        <v>6116</v>
      </c>
      <c r="K5" s="21"/>
      <c r="L5" s="21"/>
      <c r="M5" s="21"/>
      <c r="N5" s="21" t="s">
        <v>556</v>
      </c>
      <c r="O5" s="21"/>
      <c r="P5" s="22">
        <v>43131</v>
      </c>
      <c r="Q5" s="21"/>
      <c r="R5" s="22">
        <v>43131</v>
      </c>
    </row>
    <row r="6" spans="1:20" ht="14.45" x14ac:dyDescent="0.3">
      <c r="A6" s="21" t="s">
        <v>6425</v>
      </c>
      <c r="B6" s="21" t="s">
        <v>5017</v>
      </c>
      <c r="C6" s="21"/>
      <c r="D6" s="21"/>
      <c r="E6" s="22">
        <v>43131</v>
      </c>
      <c r="F6" s="21"/>
      <c r="G6" s="22">
        <v>43131</v>
      </c>
      <c r="H6" s="21"/>
      <c r="I6" s="20">
        <f t="shared" si="0"/>
        <v>1</v>
      </c>
      <c r="J6" s="31" t="s">
        <v>6410</v>
      </c>
      <c r="K6" s="21" t="str">
        <f>VLOOKUP(J6,$A$2:$B12,2,FALSE)</f>
        <v>x6003</v>
      </c>
      <c r="L6" s="21"/>
      <c r="M6" s="21"/>
      <c r="N6" s="21"/>
      <c r="O6" s="21"/>
      <c r="P6" s="22">
        <v>43131</v>
      </c>
      <c r="Q6" s="21"/>
      <c r="R6" s="22">
        <v>43131</v>
      </c>
    </row>
    <row r="7" spans="1:20" ht="14.45" x14ac:dyDescent="0.3">
      <c r="A7" s="21" t="s">
        <v>6411</v>
      </c>
      <c r="B7" s="21" t="s">
        <v>5018</v>
      </c>
      <c r="C7" s="21"/>
      <c r="D7" s="21"/>
      <c r="E7" s="22">
        <v>43131</v>
      </c>
      <c r="F7" s="21"/>
      <c r="G7" s="22">
        <v>43131</v>
      </c>
      <c r="H7" s="21"/>
      <c r="I7" s="20">
        <f t="shared" si="0"/>
        <v>1</v>
      </c>
      <c r="J7" s="31" t="s">
        <v>6425</v>
      </c>
      <c r="K7" s="21" t="str">
        <f>VLOOKUP(J7,$A$2:$B13,2,FALSE)</f>
        <v>x6004</v>
      </c>
      <c r="L7" s="21"/>
      <c r="M7" s="21"/>
      <c r="N7" s="21"/>
      <c r="O7" s="21"/>
      <c r="P7" s="22">
        <v>43131</v>
      </c>
      <c r="Q7" s="21"/>
      <c r="R7" s="22">
        <v>43131</v>
      </c>
    </row>
    <row r="8" spans="1:20" ht="14.45" x14ac:dyDescent="0.3">
      <c r="A8" s="21" t="s">
        <v>6426</v>
      </c>
      <c r="B8" s="21" t="s">
        <v>5019</v>
      </c>
      <c r="C8" s="21"/>
      <c r="D8" s="21"/>
      <c r="E8" s="22">
        <v>43131</v>
      </c>
      <c r="F8" s="21"/>
      <c r="G8" s="22">
        <v>43131</v>
      </c>
      <c r="H8" s="21"/>
      <c r="I8" s="20">
        <f t="shared" si="0"/>
        <v>1</v>
      </c>
      <c r="J8" s="21" t="s">
        <v>6117</v>
      </c>
      <c r="K8" s="21"/>
      <c r="L8" s="21"/>
      <c r="M8" s="21"/>
      <c r="N8" s="21" t="s">
        <v>556</v>
      </c>
      <c r="O8" s="21"/>
      <c r="P8" s="22">
        <v>43131</v>
      </c>
      <c r="Q8" s="21"/>
      <c r="R8" s="22">
        <v>43131</v>
      </c>
    </row>
    <row r="9" spans="1:20" ht="14.45" x14ac:dyDescent="0.3">
      <c r="A9" s="21" t="s">
        <v>6412</v>
      </c>
      <c r="B9" s="21" t="s">
        <v>5020</v>
      </c>
      <c r="C9" s="21"/>
      <c r="D9" s="21"/>
      <c r="E9" s="22">
        <v>43131</v>
      </c>
      <c r="F9" s="21"/>
      <c r="G9" s="22">
        <v>43131</v>
      </c>
      <c r="H9" s="21"/>
      <c r="I9" s="20">
        <f t="shared" si="0"/>
        <v>1</v>
      </c>
      <c r="J9" s="31" t="s">
        <v>6411</v>
      </c>
      <c r="K9" s="21" t="str">
        <f>VLOOKUP(J9,$A$2:$B15,2,FALSE)</f>
        <v>x6005</v>
      </c>
      <c r="L9" s="21"/>
      <c r="M9" s="21"/>
      <c r="N9" s="21"/>
      <c r="O9" s="21"/>
      <c r="P9" s="22">
        <v>43131</v>
      </c>
      <c r="Q9" s="21"/>
      <c r="R9" s="22">
        <v>43131</v>
      </c>
    </row>
    <row r="10" spans="1:20" ht="14.45" x14ac:dyDescent="0.3">
      <c r="A10" s="21" t="s">
        <v>6427</v>
      </c>
      <c r="B10" s="21" t="s">
        <v>5021</v>
      </c>
      <c r="C10" s="21"/>
      <c r="D10" s="21"/>
      <c r="E10" s="22">
        <v>43131</v>
      </c>
      <c r="F10" s="21"/>
      <c r="G10" s="22">
        <v>43131</v>
      </c>
      <c r="H10" s="21"/>
      <c r="I10" s="20">
        <f t="shared" si="0"/>
        <v>1</v>
      </c>
      <c r="J10" s="31" t="s">
        <v>6426</v>
      </c>
      <c r="K10" s="21" t="str">
        <f>VLOOKUP(J10,$A$2:$B16,2,FALSE)</f>
        <v>x6006</v>
      </c>
      <c r="L10" s="21"/>
      <c r="M10" s="21"/>
      <c r="N10" s="21"/>
      <c r="O10" s="21"/>
      <c r="P10" s="22">
        <v>43131</v>
      </c>
      <c r="Q10" s="21"/>
      <c r="R10" s="22">
        <v>43131</v>
      </c>
    </row>
    <row r="11" spans="1:20" ht="14.45" x14ac:dyDescent="0.3">
      <c r="A11" s="21" t="s">
        <v>6413</v>
      </c>
      <c r="B11" s="21" t="s">
        <v>5022</v>
      </c>
      <c r="C11" s="21"/>
      <c r="D11" s="21"/>
      <c r="E11" s="22">
        <v>43131</v>
      </c>
      <c r="F11" s="21"/>
      <c r="G11" s="22">
        <v>43131</v>
      </c>
      <c r="H11" s="21"/>
      <c r="I11" s="20">
        <f t="shared" si="0"/>
        <v>1</v>
      </c>
      <c r="J11" s="21" t="s">
        <v>6132</v>
      </c>
      <c r="K11" s="21"/>
      <c r="L11" s="21"/>
      <c r="M11" s="21"/>
      <c r="N11" s="21" t="s">
        <v>556</v>
      </c>
      <c r="O11" s="21"/>
      <c r="P11" s="22">
        <v>43131</v>
      </c>
      <c r="Q11" s="21"/>
      <c r="R11" s="22">
        <v>43131</v>
      </c>
    </row>
    <row r="12" spans="1:20" ht="14.45" x14ac:dyDescent="0.3">
      <c r="A12" s="21" t="s">
        <v>6428</v>
      </c>
      <c r="B12" s="21" t="s">
        <v>5023</v>
      </c>
      <c r="C12" s="21"/>
      <c r="D12" s="21"/>
      <c r="E12" s="22">
        <v>43131</v>
      </c>
      <c r="F12" s="21"/>
      <c r="G12" s="22">
        <v>43131</v>
      </c>
      <c r="H12" s="21"/>
      <c r="I12" s="20">
        <f t="shared" si="0"/>
        <v>1</v>
      </c>
      <c r="J12" s="31" t="s">
        <v>6412</v>
      </c>
      <c r="K12" s="21" t="str">
        <f>VLOOKUP(J12,$A$2:$B18,2,FALSE)</f>
        <v>x6007</v>
      </c>
      <c r="L12" s="21"/>
      <c r="M12" s="21"/>
      <c r="N12" s="21"/>
      <c r="O12" s="21"/>
      <c r="P12" s="22">
        <v>43131</v>
      </c>
      <c r="Q12" s="21"/>
      <c r="R12" s="22">
        <v>43131</v>
      </c>
    </row>
    <row r="13" spans="1:20" ht="14.45" x14ac:dyDescent="0.3">
      <c r="A13" s="21" t="s">
        <v>6414</v>
      </c>
      <c r="B13" s="21" t="s">
        <v>5024</v>
      </c>
      <c r="C13" s="21"/>
      <c r="D13" s="21"/>
      <c r="E13" s="22">
        <v>43131</v>
      </c>
      <c r="F13" s="21"/>
      <c r="G13" s="22">
        <v>43131</v>
      </c>
      <c r="H13" s="21"/>
      <c r="I13" s="20">
        <f t="shared" si="0"/>
        <v>1</v>
      </c>
      <c r="J13" s="31" t="s">
        <v>6427</v>
      </c>
      <c r="K13" s="21" t="str">
        <f>VLOOKUP(J13,$A$2:$B19,2,FALSE)</f>
        <v>x6008</v>
      </c>
      <c r="L13" s="21"/>
      <c r="M13" s="21"/>
      <c r="N13" s="21"/>
      <c r="O13" s="21"/>
      <c r="P13" s="22">
        <v>43131</v>
      </c>
      <c r="Q13" s="21"/>
      <c r="R13" s="22">
        <v>43131</v>
      </c>
    </row>
    <row r="14" spans="1:20" ht="14.45" x14ac:dyDescent="0.3">
      <c r="A14" s="21" t="s">
        <v>6429</v>
      </c>
      <c r="B14" s="21" t="s">
        <v>5025</v>
      </c>
      <c r="C14" s="21"/>
      <c r="D14" s="21"/>
      <c r="E14" s="22">
        <v>43131</v>
      </c>
      <c r="F14" s="21"/>
      <c r="G14" s="22">
        <v>43131</v>
      </c>
      <c r="H14" s="21"/>
      <c r="I14" s="20">
        <f t="shared" si="0"/>
        <v>1</v>
      </c>
      <c r="J14" s="21" t="s">
        <v>6118</v>
      </c>
      <c r="K14" s="21"/>
      <c r="L14" s="21"/>
      <c r="M14" s="21"/>
      <c r="N14" s="21" t="s">
        <v>556</v>
      </c>
      <c r="O14" s="21"/>
      <c r="P14" s="22">
        <v>43131</v>
      </c>
      <c r="Q14" s="21"/>
      <c r="R14" s="22">
        <v>43131</v>
      </c>
    </row>
    <row r="15" spans="1:20" ht="14.45" x14ac:dyDescent="0.3">
      <c r="A15" s="21" t="s">
        <v>6415</v>
      </c>
      <c r="B15" s="21" t="s">
        <v>5026</v>
      </c>
      <c r="C15" s="21"/>
      <c r="D15" s="21"/>
      <c r="E15" s="22">
        <v>43131</v>
      </c>
      <c r="F15" s="21"/>
      <c r="G15" s="22">
        <v>43131</v>
      </c>
      <c r="H15" s="21"/>
      <c r="I15" s="20">
        <f t="shared" si="0"/>
        <v>1</v>
      </c>
      <c r="J15" s="31" t="s">
        <v>6413</v>
      </c>
      <c r="K15" s="21" t="str">
        <f>VLOOKUP(J15,$A$2:$B21,2,FALSE)</f>
        <v>x6009</v>
      </c>
      <c r="L15" s="21"/>
      <c r="M15" s="21"/>
      <c r="N15" s="21"/>
      <c r="O15" s="21"/>
      <c r="P15" s="22">
        <v>43131</v>
      </c>
      <c r="Q15" s="21"/>
      <c r="R15" s="22">
        <v>43131</v>
      </c>
    </row>
    <row r="16" spans="1:20" ht="14.45" x14ac:dyDescent="0.3">
      <c r="A16" s="21" t="s">
        <v>6430</v>
      </c>
      <c r="B16" s="21" t="s">
        <v>5027</v>
      </c>
      <c r="C16" s="21"/>
      <c r="D16" s="21"/>
      <c r="E16" s="22">
        <v>43131</v>
      </c>
      <c r="F16" s="21"/>
      <c r="G16" s="22">
        <v>43131</v>
      </c>
      <c r="H16" s="21"/>
      <c r="I16" s="20">
        <f t="shared" si="0"/>
        <v>1</v>
      </c>
      <c r="J16" s="31" t="s">
        <v>6428</v>
      </c>
      <c r="K16" s="21" t="str">
        <f>VLOOKUP(J16,$A$2:$B22,2,FALSE)</f>
        <v>x6010</v>
      </c>
      <c r="L16" s="21"/>
      <c r="M16" s="21"/>
      <c r="N16" s="21"/>
      <c r="O16" s="21"/>
      <c r="P16" s="22">
        <v>43131</v>
      </c>
      <c r="Q16" s="21"/>
      <c r="R16" s="22">
        <v>43131</v>
      </c>
    </row>
    <row r="17" spans="1:18" ht="14.45" x14ac:dyDescent="0.3">
      <c r="A17" s="21" t="s">
        <v>6416</v>
      </c>
      <c r="B17" s="21" t="s">
        <v>5028</v>
      </c>
      <c r="C17" s="21"/>
      <c r="D17" s="21"/>
      <c r="E17" s="22">
        <v>43131</v>
      </c>
      <c r="F17" s="21"/>
      <c r="G17" s="22">
        <v>43131</v>
      </c>
      <c r="H17" s="21"/>
      <c r="I17" s="20">
        <f t="shared" si="0"/>
        <v>1</v>
      </c>
      <c r="J17" s="21" t="s">
        <v>6133</v>
      </c>
      <c r="K17" s="21"/>
      <c r="L17" s="21"/>
      <c r="M17" s="21"/>
      <c r="N17" s="21" t="s">
        <v>556</v>
      </c>
      <c r="O17" s="21"/>
      <c r="P17" s="22">
        <v>43131</v>
      </c>
      <c r="Q17" s="21"/>
      <c r="R17" s="22">
        <v>43131</v>
      </c>
    </row>
    <row r="18" spans="1:18" ht="14.45" x14ac:dyDescent="0.3">
      <c r="A18" s="21" t="s">
        <v>6431</v>
      </c>
      <c r="B18" s="21" t="s">
        <v>5029</v>
      </c>
      <c r="C18" s="21"/>
      <c r="D18" s="21"/>
      <c r="E18" s="22">
        <v>43131</v>
      </c>
      <c r="F18" s="21"/>
      <c r="G18" s="22">
        <v>43131</v>
      </c>
      <c r="H18" s="21"/>
      <c r="I18" s="20">
        <f t="shared" si="0"/>
        <v>1</v>
      </c>
      <c r="J18" s="31" t="s">
        <v>6414</v>
      </c>
      <c r="K18" s="21" t="str">
        <f>VLOOKUP(J18,$A$2:$B24,2,FALSE)</f>
        <v>x6011</v>
      </c>
      <c r="L18" s="21"/>
      <c r="M18" s="21"/>
      <c r="N18" s="21"/>
      <c r="O18" s="21"/>
      <c r="P18" s="22">
        <v>43131</v>
      </c>
      <c r="Q18" s="21"/>
      <c r="R18" s="22">
        <v>43131</v>
      </c>
    </row>
    <row r="19" spans="1:18" ht="14.45" x14ac:dyDescent="0.3">
      <c r="A19" s="21" t="s">
        <v>6417</v>
      </c>
      <c r="B19" s="21" t="s">
        <v>5030</v>
      </c>
      <c r="C19" s="21"/>
      <c r="D19" s="21"/>
      <c r="E19" s="22">
        <v>43131</v>
      </c>
      <c r="F19" s="21"/>
      <c r="G19" s="22">
        <v>43131</v>
      </c>
      <c r="H19" s="21"/>
      <c r="I19" s="20">
        <f t="shared" si="0"/>
        <v>1</v>
      </c>
      <c r="J19" s="31" t="s">
        <v>6429</v>
      </c>
      <c r="K19" s="21" t="str">
        <f>VLOOKUP(J19,$A$2:$B25,2,FALSE)</f>
        <v>x6012</v>
      </c>
      <c r="L19" s="21"/>
      <c r="M19" s="21"/>
      <c r="N19" s="21"/>
      <c r="O19" s="21"/>
      <c r="P19" s="22">
        <v>43131</v>
      </c>
      <c r="Q19" s="21"/>
      <c r="R19" s="22">
        <v>43131</v>
      </c>
    </row>
    <row r="20" spans="1:18" ht="14.45" x14ac:dyDescent="0.3">
      <c r="A20" s="21" t="s">
        <v>6432</v>
      </c>
      <c r="B20" s="21" t="s">
        <v>5031</v>
      </c>
      <c r="C20" s="21"/>
      <c r="D20" s="21"/>
      <c r="E20" s="22">
        <v>43131</v>
      </c>
      <c r="F20" s="21"/>
      <c r="G20" s="22">
        <v>43131</v>
      </c>
      <c r="H20" s="21"/>
      <c r="I20" s="20">
        <f t="shared" si="0"/>
        <v>1</v>
      </c>
      <c r="J20" s="21" t="s">
        <v>6134</v>
      </c>
      <c r="K20" s="21"/>
      <c r="L20" s="21"/>
      <c r="M20" s="21"/>
      <c r="N20" s="21" t="s">
        <v>556</v>
      </c>
      <c r="O20" s="21"/>
      <c r="P20" s="22">
        <v>43131</v>
      </c>
      <c r="Q20" s="21"/>
      <c r="R20" s="22">
        <v>43131</v>
      </c>
    </row>
    <row r="21" spans="1:18" ht="14.45" x14ac:dyDescent="0.3">
      <c r="A21" s="21" t="s">
        <v>6418</v>
      </c>
      <c r="B21" s="21" t="s">
        <v>5032</v>
      </c>
      <c r="C21" s="21"/>
      <c r="D21" s="21"/>
      <c r="E21" s="22">
        <v>43131</v>
      </c>
      <c r="F21" s="21"/>
      <c r="G21" s="22">
        <v>43131</v>
      </c>
      <c r="H21" s="21"/>
      <c r="I21" s="20">
        <f t="shared" si="0"/>
        <v>1</v>
      </c>
      <c r="J21" s="31" t="s">
        <v>6415</v>
      </c>
      <c r="K21" s="21" t="str">
        <f>VLOOKUP(J21,$A$2:$B27,2,FALSE)</f>
        <v>x6013</v>
      </c>
      <c r="L21" s="21"/>
      <c r="M21" s="21"/>
      <c r="N21" s="21"/>
      <c r="O21" s="21"/>
      <c r="P21" s="22">
        <v>43131</v>
      </c>
      <c r="Q21" s="21"/>
      <c r="R21" s="22">
        <v>43131</v>
      </c>
    </row>
    <row r="22" spans="1:18" ht="14.45" x14ac:dyDescent="0.3">
      <c r="A22" s="21" t="s">
        <v>6437</v>
      </c>
      <c r="B22" s="21" t="s">
        <v>5033</v>
      </c>
      <c r="C22" s="21"/>
      <c r="D22" s="21"/>
      <c r="E22" s="22">
        <v>43131</v>
      </c>
      <c r="F22" s="21"/>
      <c r="G22" s="22">
        <v>43131</v>
      </c>
      <c r="H22" s="21"/>
      <c r="I22" s="20">
        <f t="shared" si="0"/>
        <v>1</v>
      </c>
      <c r="J22" s="31" t="s">
        <v>6430</v>
      </c>
      <c r="K22" s="21" t="str">
        <f>VLOOKUP(J22,$A$2:$B28,2,FALSE)</f>
        <v>x6014</v>
      </c>
      <c r="L22" s="21"/>
      <c r="M22" s="21"/>
      <c r="N22" s="21"/>
      <c r="O22" s="21"/>
      <c r="P22" s="22">
        <v>43131</v>
      </c>
      <c r="Q22" s="21"/>
      <c r="R22" s="22">
        <v>43131</v>
      </c>
    </row>
    <row r="23" spans="1:18" ht="14.45" x14ac:dyDescent="0.3">
      <c r="A23" s="21" t="s">
        <v>6419</v>
      </c>
      <c r="B23" s="21" t="s">
        <v>5034</v>
      </c>
      <c r="C23" s="21"/>
      <c r="D23" s="21"/>
      <c r="E23" s="22">
        <v>43131</v>
      </c>
      <c r="F23" s="21"/>
      <c r="G23" s="22">
        <v>43131</v>
      </c>
      <c r="H23" s="21"/>
      <c r="I23" s="20">
        <f t="shared" si="0"/>
        <v>1</v>
      </c>
      <c r="J23" s="21" t="s">
        <v>6119</v>
      </c>
      <c r="K23" s="21"/>
      <c r="L23" s="21"/>
      <c r="M23" s="21"/>
      <c r="N23" s="21" t="s">
        <v>556</v>
      </c>
      <c r="O23" s="21"/>
      <c r="P23" s="22">
        <v>43131</v>
      </c>
      <c r="Q23" s="21"/>
      <c r="R23" s="22">
        <v>43131</v>
      </c>
    </row>
    <row r="24" spans="1:18" ht="14.45" x14ac:dyDescent="0.3">
      <c r="A24" s="21" t="s">
        <v>6433</v>
      </c>
      <c r="B24" s="21" t="s">
        <v>5035</v>
      </c>
      <c r="C24" s="21"/>
      <c r="D24" s="21"/>
      <c r="E24" s="22">
        <v>43131</v>
      </c>
      <c r="F24" s="21"/>
      <c r="G24" s="22">
        <v>43131</v>
      </c>
      <c r="H24" s="21"/>
      <c r="I24" s="20">
        <f t="shared" si="0"/>
        <v>1</v>
      </c>
      <c r="J24" s="31" t="s">
        <v>6416</v>
      </c>
      <c r="K24" s="21" t="str">
        <f>VLOOKUP(J24,$A$2:$B30,2,FALSE)</f>
        <v>x6015</v>
      </c>
      <c r="L24" s="21"/>
      <c r="M24" s="21"/>
      <c r="N24" s="21"/>
      <c r="O24" s="21"/>
      <c r="P24" s="22">
        <v>43131</v>
      </c>
      <c r="Q24" s="21"/>
      <c r="R24" s="22">
        <v>43131</v>
      </c>
    </row>
    <row r="25" spans="1:18" ht="14.45" x14ac:dyDescent="0.3">
      <c r="A25" s="21" t="s">
        <v>6420</v>
      </c>
      <c r="B25" s="21" t="s">
        <v>5037</v>
      </c>
      <c r="C25" s="21"/>
      <c r="D25" s="21"/>
      <c r="E25" s="22">
        <v>43131</v>
      </c>
      <c r="F25" s="21"/>
      <c r="G25" s="22">
        <v>43131</v>
      </c>
      <c r="H25" s="21"/>
      <c r="I25" s="20">
        <f t="shared" si="0"/>
        <v>1</v>
      </c>
      <c r="J25" s="31" t="s">
        <v>6431</v>
      </c>
      <c r="K25" s="21" t="str">
        <f>VLOOKUP(J25,$A$2:$B31,2,FALSE)</f>
        <v>x6016</v>
      </c>
      <c r="L25" s="21"/>
      <c r="M25" s="21"/>
      <c r="N25" s="21"/>
      <c r="O25" s="21"/>
      <c r="P25" s="22">
        <v>43131</v>
      </c>
      <c r="Q25" s="21"/>
      <c r="R25" s="22">
        <v>43131</v>
      </c>
    </row>
    <row r="26" spans="1:18" ht="14.45" x14ac:dyDescent="0.3">
      <c r="A26" s="21" t="s">
        <v>6434</v>
      </c>
      <c r="B26" s="21" t="s">
        <v>5038</v>
      </c>
      <c r="C26" s="21"/>
      <c r="D26" s="21"/>
      <c r="E26" s="22">
        <v>43131</v>
      </c>
      <c r="F26" s="21"/>
      <c r="G26" s="22">
        <v>43131</v>
      </c>
      <c r="H26" s="21"/>
      <c r="I26" s="20">
        <f t="shared" si="0"/>
        <v>1</v>
      </c>
      <c r="J26" s="21" t="s">
        <v>6141</v>
      </c>
      <c r="K26" s="21"/>
      <c r="L26" s="21"/>
      <c r="M26" s="21"/>
      <c r="N26" s="21" t="s">
        <v>556</v>
      </c>
      <c r="O26" s="21"/>
      <c r="P26" s="22">
        <v>43131</v>
      </c>
      <c r="Q26" s="21"/>
      <c r="R26" s="22">
        <v>43131</v>
      </c>
    </row>
    <row r="27" spans="1:18" ht="14.45" x14ac:dyDescent="0.3">
      <c r="A27" s="21" t="s">
        <v>6421</v>
      </c>
      <c r="B27" s="21" t="s">
        <v>6331</v>
      </c>
      <c r="C27" s="21"/>
      <c r="D27" s="21"/>
      <c r="E27" s="22">
        <v>43131</v>
      </c>
      <c r="F27" s="21"/>
      <c r="G27" s="22">
        <v>43131</v>
      </c>
      <c r="H27" s="21"/>
      <c r="I27" s="20">
        <f t="shared" si="0"/>
        <v>1</v>
      </c>
      <c r="J27" s="31" t="s">
        <v>6417</v>
      </c>
      <c r="K27" s="21" t="str">
        <f>VLOOKUP(J27,$A$2:$B33,2,FALSE)</f>
        <v>x6017</v>
      </c>
      <c r="L27" s="21"/>
      <c r="M27" s="21"/>
      <c r="N27" s="21"/>
      <c r="O27" s="21"/>
      <c r="P27" s="22">
        <v>43131</v>
      </c>
      <c r="Q27" s="21"/>
      <c r="R27" s="22">
        <v>43131</v>
      </c>
    </row>
    <row r="28" spans="1:18" ht="14.45" x14ac:dyDescent="0.3">
      <c r="A28" s="21" t="s">
        <v>6435</v>
      </c>
      <c r="B28" s="21" t="s">
        <v>6332</v>
      </c>
      <c r="C28" s="21"/>
      <c r="D28" s="21"/>
      <c r="E28" s="22">
        <v>43131</v>
      </c>
      <c r="F28" s="21"/>
      <c r="G28" s="22">
        <v>43131</v>
      </c>
      <c r="H28" s="21"/>
      <c r="I28" s="20">
        <f t="shared" si="0"/>
        <v>1</v>
      </c>
      <c r="J28" s="31" t="s">
        <v>6432</v>
      </c>
      <c r="K28" s="21" t="str">
        <f>VLOOKUP(J28,$A$2:$B34,2,FALSE)</f>
        <v>x6018</v>
      </c>
      <c r="L28" s="21"/>
      <c r="M28" s="21"/>
      <c r="N28" s="21"/>
      <c r="O28" s="21"/>
      <c r="P28" s="22">
        <v>43131</v>
      </c>
      <c r="Q28" s="21"/>
      <c r="R28" s="22">
        <v>43131</v>
      </c>
    </row>
    <row r="29" spans="1:18" ht="14.45" x14ac:dyDescent="0.3">
      <c r="A29" s="21" t="s">
        <v>6422</v>
      </c>
      <c r="B29" s="21" t="s">
        <v>6333</v>
      </c>
      <c r="C29" s="21"/>
      <c r="D29" s="21"/>
      <c r="E29" s="22">
        <v>43131</v>
      </c>
      <c r="F29" s="21"/>
      <c r="G29" s="22">
        <v>43131</v>
      </c>
      <c r="H29" s="21"/>
      <c r="I29" s="20">
        <f t="shared" si="0"/>
        <v>1</v>
      </c>
      <c r="J29" s="21" t="s">
        <v>6142</v>
      </c>
      <c r="K29" s="21"/>
      <c r="L29" s="21"/>
      <c r="M29" s="21"/>
      <c r="N29" s="21" t="s">
        <v>556</v>
      </c>
      <c r="O29" s="21"/>
      <c r="P29" s="22">
        <v>43131</v>
      </c>
      <c r="Q29" s="21"/>
      <c r="R29" s="22">
        <v>43131</v>
      </c>
    </row>
    <row r="30" spans="1:18" x14ac:dyDescent="0.25">
      <c r="A30" s="21" t="s">
        <v>6438</v>
      </c>
      <c r="B30" s="21" t="s">
        <v>6334</v>
      </c>
      <c r="C30" s="21"/>
      <c r="D30" s="21"/>
      <c r="E30" s="22">
        <v>43131</v>
      </c>
      <c r="F30" s="21"/>
      <c r="G30" s="22">
        <v>43131</v>
      </c>
      <c r="H30" s="21"/>
      <c r="I30" s="20">
        <f t="shared" si="0"/>
        <v>1</v>
      </c>
      <c r="J30" s="31" t="s">
        <v>6418</v>
      </c>
      <c r="K30" s="21" t="str">
        <f>VLOOKUP(J30,$A$2:$B36,2,FALSE)</f>
        <v>x6019</v>
      </c>
      <c r="L30" s="21"/>
      <c r="M30" s="21"/>
      <c r="N30" s="21"/>
      <c r="O30" s="21"/>
      <c r="P30" s="22">
        <v>43131</v>
      </c>
      <c r="Q30" s="21"/>
      <c r="R30" s="22">
        <v>43131</v>
      </c>
    </row>
    <row r="31" spans="1:18" x14ac:dyDescent="0.25">
      <c r="A31" s="21" t="s">
        <v>6423</v>
      </c>
      <c r="B31" s="21" t="s">
        <v>6335</v>
      </c>
      <c r="C31" s="21"/>
      <c r="D31" s="21"/>
      <c r="E31" s="22">
        <v>43131</v>
      </c>
      <c r="F31" s="21"/>
      <c r="G31" s="22">
        <v>43131</v>
      </c>
      <c r="H31" s="21"/>
      <c r="I31" s="20">
        <f t="shared" si="0"/>
        <v>1</v>
      </c>
      <c r="J31" s="31" t="s">
        <v>6437</v>
      </c>
      <c r="K31" s="21" t="str">
        <f>VLOOKUP(J31,$A$2:$B37,2,FALSE)</f>
        <v>x6020</v>
      </c>
      <c r="L31" s="21"/>
      <c r="M31" s="21"/>
      <c r="N31" s="21"/>
      <c r="O31" s="21"/>
      <c r="P31" s="22">
        <v>43131</v>
      </c>
      <c r="Q31" s="21"/>
      <c r="R31" s="22">
        <v>43131</v>
      </c>
    </row>
    <row r="32" spans="1:18" x14ac:dyDescent="0.25">
      <c r="A32" s="21" t="s">
        <v>6436</v>
      </c>
      <c r="B32" s="21" t="s">
        <v>6225</v>
      </c>
      <c r="C32" s="21"/>
      <c r="D32" s="21"/>
      <c r="E32" s="22">
        <v>43131</v>
      </c>
      <c r="F32" s="21"/>
      <c r="G32" s="22">
        <v>43131</v>
      </c>
      <c r="H32" s="21"/>
      <c r="I32" s="20">
        <f t="shared" si="0"/>
        <v>1</v>
      </c>
      <c r="J32" s="21" t="s">
        <v>6143</v>
      </c>
      <c r="K32" s="21"/>
      <c r="L32" s="21"/>
      <c r="M32" s="21"/>
      <c r="N32" s="21" t="s">
        <v>556</v>
      </c>
      <c r="O32" s="21"/>
      <c r="P32" s="22">
        <v>43131</v>
      </c>
      <c r="Q32" s="21"/>
      <c r="R32" s="22">
        <v>43131</v>
      </c>
    </row>
    <row r="33" spans="1:18" x14ac:dyDescent="0.25">
      <c r="A33" s="21" t="s">
        <v>6336</v>
      </c>
      <c r="B33" s="21" t="s">
        <v>6226</v>
      </c>
      <c r="C33" s="21"/>
      <c r="D33" s="21"/>
      <c r="E33" s="22">
        <v>43131</v>
      </c>
      <c r="F33" s="21"/>
      <c r="G33" s="22">
        <v>43131</v>
      </c>
      <c r="H33" s="21"/>
      <c r="I33" s="20"/>
      <c r="J33" s="31" t="s">
        <v>6419</v>
      </c>
      <c r="K33" s="21" t="str">
        <f>VLOOKUP(J33,$A$2:$B39,2,FALSE)</f>
        <v>x6021</v>
      </c>
      <c r="L33" s="21"/>
      <c r="M33" s="21"/>
      <c r="N33" s="21"/>
      <c r="O33" s="21"/>
      <c r="P33" s="22">
        <v>43131</v>
      </c>
      <c r="Q33" s="21"/>
      <c r="R33" s="22">
        <v>43131</v>
      </c>
    </row>
    <row r="34" spans="1:18" x14ac:dyDescent="0.25">
      <c r="A34" s="21"/>
      <c r="B34" s="21"/>
      <c r="C34" s="21"/>
      <c r="D34" s="21"/>
      <c r="E34" s="21"/>
      <c r="F34" s="21"/>
      <c r="G34" s="21"/>
      <c r="H34" s="21"/>
      <c r="I34" s="20"/>
      <c r="J34" s="31" t="s">
        <v>6433</v>
      </c>
      <c r="K34" s="21" t="str">
        <f>VLOOKUP(J34,$A$2:$B40,2,FALSE)</f>
        <v>x6022</v>
      </c>
      <c r="L34" s="21"/>
      <c r="M34" s="21"/>
      <c r="N34" s="21"/>
      <c r="O34" s="21"/>
      <c r="P34" s="22">
        <v>43131</v>
      </c>
      <c r="Q34" s="21"/>
      <c r="R34" s="22">
        <v>43131</v>
      </c>
    </row>
    <row r="35" spans="1:18" x14ac:dyDescent="0.25">
      <c r="A35" s="21"/>
      <c r="B35" s="21"/>
      <c r="C35" s="21"/>
      <c r="D35" s="21"/>
      <c r="E35" s="21"/>
      <c r="F35" s="21"/>
      <c r="G35" s="21"/>
      <c r="H35" s="21"/>
      <c r="I35" s="20"/>
      <c r="J35" s="21" t="s">
        <v>6144</v>
      </c>
      <c r="K35" s="21"/>
      <c r="L35" s="21"/>
      <c r="M35" s="21"/>
      <c r="N35" s="21" t="s">
        <v>556</v>
      </c>
      <c r="O35" s="21"/>
      <c r="P35" s="22">
        <v>43131</v>
      </c>
      <c r="Q35" s="21"/>
      <c r="R35" s="22">
        <v>43131</v>
      </c>
    </row>
    <row r="36" spans="1:18" x14ac:dyDescent="0.25">
      <c r="A36" s="21"/>
      <c r="B36" s="21"/>
      <c r="C36" s="21"/>
      <c r="D36" s="21"/>
      <c r="E36" s="21"/>
      <c r="F36" s="21"/>
      <c r="G36" s="21"/>
      <c r="H36" s="21"/>
      <c r="I36" s="20"/>
      <c r="J36" s="31" t="s">
        <v>6420</v>
      </c>
      <c r="K36" s="21" t="str">
        <f>VLOOKUP(J36,$A$2:$B42,2,FALSE)</f>
        <v>x6023</v>
      </c>
      <c r="L36" s="21"/>
      <c r="M36" s="21"/>
      <c r="N36" s="21"/>
      <c r="O36" s="21"/>
      <c r="P36" s="22">
        <v>43131</v>
      </c>
      <c r="Q36" s="21"/>
      <c r="R36" s="22">
        <v>43131</v>
      </c>
    </row>
    <row r="37" spans="1:18" x14ac:dyDescent="0.25">
      <c r="A37" s="21"/>
      <c r="B37" s="21"/>
      <c r="C37" s="21"/>
      <c r="D37" s="21"/>
      <c r="E37" s="21"/>
      <c r="F37" s="21"/>
      <c r="G37" s="21"/>
      <c r="H37" s="21"/>
      <c r="I37" s="20"/>
      <c r="J37" s="31" t="s">
        <v>6434</v>
      </c>
      <c r="K37" s="21" t="str">
        <f>VLOOKUP(J37,$A$2:$B43,2,FALSE)</f>
        <v>x6024</v>
      </c>
      <c r="L37" s="21"/>
      <c r="M37" s="21"/>
      <c r="N37" s="21"/>
      <c r="O37" s="21"/>
      <c r="P37" s="22">
        <v>43131</v>
      </c>
      <c r="Q37" s="21"/>
      <c r="R37" s="22">
        <v>43131</v>
      </c>
    </row>
    <row r="38" spans="1:18" x14ac:dyDescent="0.25">
      <c r="A38" s="21"/>
      <c r="B38" s="21"/>
      <c r="C38" s="21"/>
      <c r="D38" s="21"/>
      <c r="E38" s="21"/>
      <c r="F38" s="21"/>
      <c r="G38" s="21"/>
      <c r="H38" s="21"/>
      <c r="I38" s="20"/>
      <c r="J38" s="21" t="s">
        <v>6145</v>
      </c>
      <c r="K38" s="21"/>
      <c r="L38" s="21"/>
      <c r="M38" s="21"/>
      <c r="N38" s="21" t="s">
        <v>556</v>
      </c>
      <c r="O38" s="21"/>
      <c r="P38" s="22">
        <v>43131</v>
      </c>
      <c r="Q38" s="21"/>
      <c r="R38" s="22">
        <v>43131</v>
      </c>
    </row>
    <row r="39" spans="1:18" x14ac:dyDescent="0.25">
      <c r="A39" s="21"/>
      <c r="B39" s="21"/>
      <c r="C39" s="21"/>
      <c r="D39" s="21"/>
      <c r="E39" s="21"/>
      <c r="F39" s="21"/>
      <c r="G39" s="21"/>
      <c r="H39" s="21"/>
      <c r="I39" s="20"/>
      <c r="J39" s="31" t="s">
        <v>6421</v>
      </c>
      <c r="K39" s="21" t="str">
        <f>VLOOKUP(J39,$A$2:$B45,2,FALSE)</f>
        <v>x6025</v>
      </c>
      <c r="L39" s="21"/>
      <c r="M39" s="21"/>
      <c r="N39" s="21"/>
      <c r="O39" s="21"/>
      <c r="P39" s="22">
        <v>43131</v>
      </c>
      <c r="Q39" s="21"/>
      <c r="R39" s="22">
        <v>43131</v>
      </c>
    </row>
    <row r="40" spans="1:18" x14ac:dyDescent="0.25">
      <c r="A40" s="21"/>
      <c r="B40" s="21"/>
      <c r="C40" s="21"/>
      <c r="D40" s="21"/>
      <c r="E40" s="21"/>
      <c r="F40" s="21"/>
      <c r="G40" s="21"/>
      <c r="H40" s="21"/>
      <c r="I40" s="20"/>
      <c r="J40" s="31" t="s">
        <v>6435</v>
      </c>
      <c r="K40" s="21" t="str">
        <f>VLOOKUP(J40,$A$2:$B46,2,FALSE)</f>
        <v>x6026</v>
      </c>
      <c r="L40" s="21"/>
      <c r="M40" s="21"/>
      <c r="N40" s="21"/>
      <c r="O40" s="21"/>
      <c r="P40" s="22">
        <v>43131</v>
      </c>
      <c r="Q40" s="21"/>
      <c r="R40" s="22">
        <v>43131</v>
      </c>
    </row>
    <row r="41" spans="1:18" x14ac:dyDescent="0.25">
      <c r="A41" s="21"/>
      <c r="B41" s="21"/>
      <c r="C41" s="21"/>
      <c r="D41" s="21"/>
      <c r="E41" s="21"/>
      <c r="F41" s="21"/>
      <c r="G41" s="21"/>
      <c r="H41" s="21"/>
      <c r="I41" s="20"/>
      <c r="J41" s="21" t="s">
        <v>6172</v>
      </c>
      <c r="K41" s="21"/>
      <c r="L41" s="21"/>
      <c r="M41" s="21"/>
      <c r="N41" s="21" t="s">
        <v>556</v>
      </c>
      <c r="O41" s="21"/>
      <c r="P41" s="22">
        <v>43131</v>
      </c>
      <c r="Q41" s="21"/>
      <c r="R41" s="22">
        <v>43131</v>
      </c>
    </row>
    <row r="42" spans="1:18" x14ac:dyDescent="0.25">
      <c r="A42" s="21"/>
      <c r="B42" s="21"/>
      <c r="C42" s="21"/>
      <c r="D42" s="21"/>
      <c r="E42" s="21"/>
      <c r="F42" s="21"/>
      <c r="G42" s="21"/>
      <c r="H42" s="21"/>
      <c r="I42" s="20"/>
      <c r="J42" s="31" t="s">
        <v>6422</v>
      </c>
      <c r="K42" s="21" t="str">
        <f>VLOOKUP(J42,$A$2:$B48,2,FALSE)</f>
        <v>x6027</v>
      </c>
      <c r="L42" s="21"/>
      <c r="M42" s="21"/>
      <c r="N42" s="21"/>
      <c r="O42" s="21"/>
      <c r="P42" s="22">
        <v>43131</v>
      </c>
      <c r="Q42" s="21"/>
      <c r="R42" s="22">
        <v>43131</v>
      </c>
    </row>
    <row r="43" spans="1:18" x14ac:dyDescent="0.25">
      <c r="A43" s="21"/>
      <c r="B43" s="21"/>
      <c r="C43" s="21"/>
      <c r="D43" s="21"/>
      <c r="E43" s="21"/>
      <c r="F43" s="21"/>
      <c r="G43" s="21"/>
      <c r="H43" s="21"/>
      <c r="I43" s="20"/>
      <c r="J43" s="31" t="s">
        <v>6438</v>
      </c>
      <c r="K43" s="21" t="str">
        <f>VLOOKUP(J43,$A$2:$B49,2,FALSE)</f>
        <v>x6028</v>
      </c>
      <c r="L43" s="21"/>
      <c r="M43" s="21"/>
      <c r="N43" s="21"/>
      <c r="O43" s="21"/>
      <c r="P43" s="22">
        <v>43131</v>
      </c>
      <c r="Q43" s="21"/>
      <c r="R43" s="22">
        <v>43131</v>
      </c>
    </row>
    <row r="44" spans="1:18" x14ac:dyDescent="0.25">
      <c r="A44" s="21"/>
      <c r="B44" s="21"/>
      <c r="C44" s="21"/>
      <c r="D44" s="21"/>
      <c r="E44" s="21"/>
      <c r="F44" s="21"/>
      <c r="G44" s="21"/>
      <c r="H44" s="21"/>
      <c r="I44" s="20"/>
      <c r="J44" s="21" t="s">
        <v>6151</v>
      </c>
      <c r="K44" s="21"/>
      <c r="L44" s="21"/>
      <c r="M44" s="21"/>
      <c r="N44" s="21" t="s">
        <v>556</v>
      </c>
      <c r="O44" s="21"/>
      <c r="P44" s="22">
        <v>43131</v>
      </c>
      <c r="Q44" s="21"/>
      <c r="R44" s="22">
        <v>43131</v>
      </c>
    </row>
    <row r="45" spans="1:18" x14ac:dyDescent="0.25">
      <c r="A45" s="21"/>
      <c r="B45" s="21"/>
      <c r="C45" s="21"/>
      <c r="D45" s="21"/>
      <c r="E45" s="21"/>
      <c r="F45" s="21"/>
      <c r="G45" s="21"/>
      <c r="H45" s="21"/>
      <c r="I45" s="20"/>
      <c r="J45" s="31" t="s">
        <v>6423</v>
      </c>
      <c r="K45" s="21" t="str">
        <f>VLOOKUP(J45,$A$2:$B51,2,FALSE)</f>
        <v>x6029</v>
      </c>
      <c r="L45" s="21"/>
      <c r="M45" s="21"/>
      <c r="N45" s="21"/>
      <c r="O45" s="21"/>
      <c r="P45" s="22">
        <v>43131</v>
      </c>
      <c r="Q45" s="21"/>
      <c r="R45" s="22">
        <v>43131</v>
      </c>
    </row>
    <row r="46" spans="1:18" x14ac:dyDescent="0.25">
      <c r="A46" s="21"/>
      <c r="B46" s="21"/>
      <c r="C46" s="21"/>
      <c r="D46" s="21"/>
      <c r="E46" s="21"/>
      <c r="F46" s="21"/>
      <c r="G46" s="21"/>
      <c r="H46" s="21"/>
      <c r="I46" s="20"/>
      <c r="J46" s="31" t="s">
        <v>6436</v>
      </c>
      <c r="K46" s="21" t="str">
        <f>VLOOKUP(J46,$A$2:$B52,2,FALSE)</f>
        <v>x6030</v>
      </c>
      <c r="L46" s="21"/>
      <c r="M46" s="21"/>
      <c r="N46" s="21"/>
      <c r="O46" s="21"/>
      <c r="P46" s="22">
        <v>43131</v>
      </c>
      <c r="Q46" s="21"/>
      <c r="R46" s="22">
        <v>43131</v>
      </c>
    </row>
    <row r="47" spans="1:18" x14ac:dyDescent="0.25">
      <c r="A47" s="21"/>
      <c r="B47" s="21"/>
      <c r="C47" s="21"/>
      <c r="D47" s="21"/>
      <c r="E47" s="21"/>
      <c r="F47" s="21"/>
      <c r="G47" s="21"/>
      <c r="H47" s="21"/>
      <c r="I47" s="21"/>
      <c r="J47" s="21"/>
      <c r="K47" s="21"/>
      <c r="L47" s="21"/>
      <c r="M47" s="21"/>
      <c r="N47" s="21"/>
      <c r="O47" s="21"/>
      <c r="P47" s="21"/>
      <c r="Q47" s="21"/>
      <c r="R47" s="21"/>
    </row>
    <row r="48" spans="1:18" x14ac:dyDescent="0.25">
      <c r="A48" s="21"/>
      <c r="B48" s="21"/>
      <c r="C48" s="21"/>
      <c r="D48" s="21"/>
      <c r="E48" s="21"/>
      <c r="F48" s="21"/>
      <c r="G48" s="21"/>
      <c r="H48" s="21"/>
      <c r="I48" s="21"/>
      <c r="J48" s="21"/>
      <c r="K48" s="21"/>
      <c r="L48" s="21"/>
      <c r="M48" s="21"/>
      <c r="N48" s="21"/>
      <c r="O48" s="21"/>
      <c r="P48" s="21"/>
      <c r="Q48" s="21"/>
      <c r="R48" s="21"/>
    </row>
    <row r="49" spans="1:18" x14ac:dyDescent="0.25">
      <c r="A49" s="21"/>
      <c r="B49" s="21"/>
      <c r="C49" s="21"/>
      <c r="D49" s="21"/>
      <c r="E49" s="21"/>
      <c r="F49" s="21"/>
      <c r="G49" s="21"/>
      <c r="H49" s="21"/>
      <c r="I49" s="21"/>
      <c r="J49" s="21"/>
      <c r="K49" s="21"/>
      <c r="L49" s="21"/>
      <c r="M49" s="21"/>
      <c r="N49" s="21"/>
      <c r="O49" s="21"/>
      <c r="P49" s="21"/>
      <c r="Q49" s="21"/>
      <c r="R49" s="21"/>
    </row>
    <row r="50" spans="1:18" x14ac:dyDescent="0.25">
      <c r="A50" s="21"/>
      <c r="B50" s="21"/>
      <c r="C50" s="21"/>
      <c r="D50" s="21"/>
      <c r="E50" s="21"/>
      <c r="F50" s="21"/>
      <c r="G50" s="21"/>
      <c r="H50" s="21"/>
      <c r="I50" s="21"/>
      <c r="J50" s="21"/>
      <c r="K50" s="21"/>
      <c r="L50" s="21"/>
      <c r="M50" s="21"/>
      <c r="N50" s="21"/>
      <c r="O50" s="21"/>
      <c r="P50" s="21"/>
      <c r="Q50" s="21"/>
      <c r="R50" s="21"/>
    </row>
    <row r="51" spans="1:18" x14ac:dyDescent="0.25">
      <c r="A51" s="21"/>
      <c r="B51" s="21"/>
      <c r="C51" s="21"/>
      <c r="D51" s="21"/>
      <c r="E51" s="21"/>
      <c r="F51" s="21"/>
      <c r="G51" s="21"/>
      <c r="H51" s="21"/>
      <c r="I51" s="21"/>
      <c r="J51" s="21"/>
      <c r="K51" s="21"/>
      <c r="L51" s="21"/>
      <c r="M51" s="21"/>
      <c r="N51" s="21"/>
      <c r="O51" s="21"/>
      <c r="P51" s="21"/>
      <c r="Q51" s="21"/>
      <c r="R51" s="21"/>
    </row>
    <row r="52" spans="1:18" x14ac:dyDescent="0.25">
      <c r="A52" s="21"/>
      <c r="B52" s="21"/>
      <c r="C52" s="21"/>
      <c r="D52" s="21"/>
      <c r="E52" s="21"/>
      <c r="F52" s="21"/>
      <c r="G52" s="21"/>
      <c r="H52" s="21"/>
      <c r="I52" s="21"/>
      <c r="J52" s="21"/>
      <c r="K52" s="21"/>
      <c r="L52" s="21"/>
      <c r="M52" s="21"/>
      <c r="N52" s="21"/>
      <c r="O52" s="21"/>
      <c r="P52" s="21"/>
      <c r="Q52" s="21"/>
      <c r="R52" s="21"/>
    </row>
    <row r="53" spans="1:18" x14ac:dyDescent="0.25">
      <c r="A53" s="21"/>
      <c r="B53" s="21"/>
      <c r="C53" s="21"/>
      <c r="D53" s="21"/>
      <c r="E53" s="21"/>
      <c r="F53" s="21"/>
      <c r="G53" s="21"/>
      <c r="H53" s="21"/>
      <c r="I53" s="21"/>
      <c r="J53" s="21"/>
      <c r="K53" s="21"/>
      <c r="L53" s="21"/>
      <c r="M53" s="21"/>
      <c r="N53" s="21"/>
      <c r="O53" s="21"/>
      <c r="P53" s="21"/>
      <c r="Q53" s="21"/>
      <c r="R53" s="21"/>
    </row>
    <row r="54" spans="1:18" x14ac:dyDescent="0.25">
      <c r="A54" s="21"/>
      <c r="B54" s="21"/>
      <c r="C54" s="21"/>
      <c r="D54" s="21"/>
      <c r="E54" s="21"/>
      <c r="F54" s="21"/>
      <c r="G54" s="21"/>
      <c r="H54" s="21"/>
      <c r="I54" s="21"/>
      <c r="J54" s="21"/>
      <c r="K54" s="21"/>
      <c r="L54" s="21"/>
      <c r="M54" s="21"/>
      <c r="N54" s="21"/>
      <c r="O54" s="21"/>
      <c r="P54" s="21"/>
      <c r="Q54" s="21"/>
      <c r="R54" s="21"/>
    </row>
    <row r="55" spans="1:18" x14ac:dyDescent="0.25">
      <c r="A55" s="21"/>
      <c r="B55" s="21"/>
      <c r="C55" s="21"/>
      <c r="D55" s="21"/>
      <c r="E55" s="21"/>
      <c r="F55" s="21"/>
      <c r="G55" s="21"/>
      <c r="H55" s="21"/>
      <c r="I55" s="21"/>
      <c r="J55" s="21"/>
      <c r="K55" s="21"/>
      <c r="L55" s="21"/>
      <c r="M55" s="21"/>
      <c r="N55" s="21"/>
      <c r="O55" s="21"/>
      <c r="P55" s="21"/>
      <c r="Q55" s="21"/>
      <c r="R55" s="21"/>
    </row>
    <row r="56" spans="1:18" x14ac:dyDescent="0.25">
      <c r="A56" s="21"/>
      <c r="B56" s="21"/>
      <c r="C56" s="21"/>
      <c r="D56" s="21"/>
      <c r="E56" s="21"/>
      <c r="F56" s="21"/>
      <c r="G56" s="21"/>
      <c r="H56" s="21"/>
      <c r="I56" s="21"/>
      <c r="J56" s="21"/>
      <c r="K56" s="21"/>
      <c r="L56" s="21"/>
      <c r="M56" s="21"/>
      <c r="N56" s="21"/>
      <c r="O56" s="21"/>
      <c r="P56" s="21"/>
      <c r="Q56" s="21"/>
      <c r="R56" s="21"/>
    </row>
    <row r="57" spans="1:18" x14ac:dyDescent="0.25">
      <c r="A57" s="21"/>
      <c r="B57" s="21"/>
      <c r="C57" s="21"/>
      <c r="D57" s="21"/>
      <c r="E57" s="21"/>
      <c r="F57" s="21"/>
      <c r="G57" s="21"/>
      <c r="H57" s="21"/>
      <c r="I57" s="21"/>
      <c r="J57" s="21"/>
      <c r="K57" s="21"/>
      <c r="L57" s="21"/>
      <c r="M57" s="21"/>
      <c r="N57" s="21"/>
      <c r="O57" s="21"/>
      <c r="P57" s="21"/>
      <c r="Q57" s="21"/>
      <c r="R57" s="21"/>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Props1.xml><?xml version="1.0" encoding="utf-8"?>
<ds:datastoreItem xmlns:ds="http://schemas.openxmlformats.org/officeDocument/2006/customXml" ds:itemID="{4D2634D7-4D88-4263-9645-E3BB268E72A0}">
  <ds:schemaRefs>
    <ds:schemaRef ds:uri="http://schemas.microsoft.com/sharepoint/v3/contenttype/forms"/>
  </ds:schemaRefs>
</ds:datastoreItem>
</file>

<file path=customXml/itemProps2.xml><?xml version="1.0" encoding="utf-8"?>
<ds:datastoreItem xmlns:ds="http://schemas.openxmlformats.org/officeDocument/2006/customXml" ds:itemID="{6FB2CDF5-D325-451F-8A6A-948ACEC21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DBD4A5-2F0B-4310-ABE7-E0DCA5651DAF}">
  <ds:schemaRefs>
    <ds:schemaRef ds:uri="http://purl.org/dc/elements/1.1/"/>
    <ds:schemaRef ds:uri="http://schemas.microsoft.com/office/2006/documentManagement/types"/>
    <ds:schemaRef ds:uri="A5EDD0E9-353E-4089-BCBC-D9218926E91F"/>
    <ds:schemaRef ds:uri="http://www.w3.org/XML/1998/namespace"/>
    <ds:schemaRef ds:uri="http://schemas.microsoft.com/sharepoint/v3/fields"/>
    <ds:schemaRef ds:uri="http://schemas.microsoft.com/office/2006/metadata/properties"/>
    <ds:schemaRef ds:uri="http://schemas.microsoft.com/sharepoint/v3"/>
    <ds:schemaRef ds:uri="http://schemas.microsoft.com/office/infopath/2007/PartnerControls"/>
    <ds:schemaRef ds:uri="75afd6ce-d5e2-450c-a4ec-ac3847b33ee0"/>
    <ds:schemaRef ds:uri="http://schemas.openxmlformats.org/package/2006/metadata/core-properties"/>
    <ds:schemaRef ds:uri="a5edd0e9-353e-4089-bcbc-d9218926e91f"/>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IN</vt:lpstr>
      <vt:lpstr>SR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ring-fencing PWD</dc:title>
  <dc:creator>openpyxl</dc:creator>
  <cp:lastModifiedBy>Rich Wickens</cp:lastModifiedBy>
  <cp:revision/>
  <dcterms:created xsi:type="dcterms:W3CDTF">2017-05-23T10:43:23Z</dcterms:created>
  <dcterms:modified xsi:type="dcterms:W3CDTF">2018-12-03T15:07:07Z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